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gille\Documents\"/>
    </mc:Choice>
  </mc:AlternateContent>
  <xr:revisionPtr revIDLastSave="0" documentId="13_ncr:1_{55DCFC33-A69C-4114-AE70-0ECA2DBF3B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uvement stock Program" sheetId="1" r:id="rId1"/>
    <sheet name="Liste des Pièces Prog" sheetId="4" r:id="rId2"/>
    <sheet name="Situation Stock Program" sheetId="3" r:id="rId3"/>
    <sheet name="Mouvement Stock Admin." sheetId="6" r:id="rId4"/>
    <sheet name="Liste Pièces Admin." sheetId="7" r:id="rId5"/>
    <sheet name="Situation Stock Admin." sheetId="8" r:id="rId6"/>
    <sheet name="Liste des Part &amp; Frs" sheetId="11" r:id="rId7"/>
  </sheets>
  <definedNames>
    <definedName name="_xlnm._FilterDatabase" localSheetId="1" hidden="1">'Liste des Pièces Prog'!$A$4:$F$974</definedName>
    <definedName name="_xlnm._FilterDatabase" localSheetId="4" hidden="1">'Liste Pièces Admin.'!$A$4:$F$969</definedName>
    <definedName name="_xlnm._FilterDatabase" localSheetId="5" hidden="1">'Situation Stock Admin.'!$A$5:$N$970</definedName>
    <definedName name="_xlnm._FilterDatabase" localSheetId="2" hidden="1">'Situation Stock Program'!$A$5:$N$970</definedName>
    <definedName name="colk">OFFSET('Liste Pièces Admin.'!$K$5,,,ROWS(source))</definedName>
    <definedName name="dept">'Liste Pièces Admin.'!$L$4</definedName>
    <definedName name="dept1">'Liste Pièces Admin.'!$K$4</definedName>
    <definedName name="listeref">OFFSET(source,,1,)</definedName>
    <definedName name="source">OFFSET('Liste Pièces Admin.'!$B$5,0,0,COUNTA('Liste Pièces Admin.'!$B:$B)-1)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6" i="7" l="1" a="1"/>
  <c r="K26" i="7" s="1"/>
  <c r="K27" i="7" a="1"/>
  <c r="K27" i="7" s="1"/>
  <c r="K28" i="7" a="1"/>
  <c r="K28" i="7" s="1"/>
  <c r="K29" i="7" a="1"/>
  <c r="K29" i="7" s="1"/>
  <c r="K30" i="7" a="1"/>
  <c r="K30" i="7" s="1"/>
  <c r="K31" i="7" a="1"/>
  <c r="K31" i="7" s="1"/>
  <c r="K32" i="7" a="1"/>
  <c r="K32" i="7" s="1"/>
  <c r="K33" i="7" a="1"/>
  <c r="K33" i="7" s="1"/>
  <c r="K34" i="7" a="1"/>
  <c r="K34" i="7" s="1"/>
  <c r="K35" i="7" a="1"/>
  <c r="K35" i="7" s="1"/>
  <c r="K36" i="7" a="1"/>
  <c r="K36" i="7" s="1"/>
  <c r="K37" i="7" a="1"/>
  <c r="K37" i="7" s="1"/>
  <c r="K38" i="7" a="1"/>
  <c r="K38" i="7" s="1"/>
  <c r="K39" i="7" a="1"/>
  <c r="K39" i="7" s="1"/>
  <c r="K40" i="7" a="1"/>
  <c r="K40" i="7" s="1"/>
  <c r="K41" i="7" a="1"/>
  <c r="K41" i="7" s="1"/>
  <c r="K42" i="7" a="1"/>
  <c r="K42" i="7" s="1"/>
  <c r="K43" i="7" a="1"/>
  <c r="K43" i="7" s="1"/>
  <c r="K44" i="7" a="1"/>
  <c r="K44" i="7" s="1"/>
  <c r="K45" i="7" a="1"/>
  <c r="K45" i="7" s="1"/>
  <c r="K46" i="7" a="1"/>
  <c r="K46" i="7" s="1"/>
  <c r="K47" i="7" a="1"/>
  <c r="K47" i="7" s="1"/>
  <c r="K48" i="7" a="1"/>
  <c r="K48" i="7" s="1"/>
  <c r="K49" i="7" a="1"/>
  <c r="K49" i="7" s="1"/>
  <c r="K50" i="7" a="1"/>
  <c r="K50" i="7" s="1"/>
  <c r="K51" i="7" a="1"/>
  <c r="K51" i="7" s="1"/>
  <c r="K52" i="7" a="1"/>
  <c r="K52" i="7" s="1"/>
  <c r="K53" i="7" a="1"/>
  <c r="K53" i="7" s="1"/>
  <c r="K54" i="7" a="1"/>
  <c r="K54" i="7" s="1"/>
  <c r="K55" i="7" a="1"/>
  <c r="K55" i="7" s="1"/>
  <c r="K56" i="7" a="1"/>
  <c r="K56" i="7" s="1"/>
  <c r="K57" i="7" a="1"/>
  <c r="K57" i="7" s="1"/>
  <c r="K58" i="7" a="1"/>
  <c r="K58" i="7" s="1"/>
  <c r="K59" i="7" a="1"/>
  <c r="K59" i="7" s="1"/>
  <c r="K60" i="7" a="1"/>
  <c r="K60" i="7" s="1"/>
  <c r="K61" i="7" a="1"/>
  <c r="K61" i="7" s="1"/>
  <c r="K62" i="7" a="1"/>
  <c r="K62" i="7" s="1"/>
  <c r="K63" i="7" a="1"/>
  <c r="K63" i="7" s="1"/>
  <c r="K64" i="7" a="1"/>
  <c r="K64" i="7" s="1"/>
  <c r="K65" i="7" a="1"/>
  <c r="K65" i="7" s="1"/>
  <c r="K66" i="7" a="1"/>
  <c r="K66" i="7" s="1"/>
  <c r="K67" i="7" a="1"/>
  <c r="K67" i="7" s="1"/>
  <c r="K68" i="7" a="1"/>
  <c r="K68" i="7" s="1"/>
  <c r="K69" i="7" a="1"/>
  <c r="K69" i="7" s="1"/>
  <c r="K70" i="7" a="1"/>
  <c r="K70" i="7" s="1"/>
  <c r="K71" i="7" a="1"/>
  <c r="K71" i="7" s="1"/>
  <c r="K72" i="7" a="1"/>
  <c r="K72" i="7" s="1"/>
  <c r="K73" i="7" a="1"/>
  <c r="K73" i="7" s="1"/>
  <c r="K74" i="7" a="1"/>
  <c r="K74" i="7" s="1"/>
  <c r="K75" i="7" a="1"/>
  <c r="K75" i="7" s="1"/>
  <c r="K76" i="7" a="1"/>
  <c r="K76" i="7" s="1"/>
  <c r="K77" i="7" a="1"/>
  <c r="K77" i="7" s="1"/>
  <c r="K78" i="7" a="1"/>
  <c r="K78" i="7" s="1"/>
  <c r="K79" i="7" a="1"/>
  <c r="K79" i="7" s="1"/>
  <c r="K80" i="7" a="1"/>
  <c r="K80" i="7" s="1"/>
  <c r="K81" i="7" a="1"/>
  <c r="K81" i="7" s="1"/>
  <c r="K82" i="7" a="1"/>
  <c r="K82" i="7" s="1"/>
  <c r="K83" i="7" a="1"/>
  <c r="K83" i="7" s="1"/>
  <c r="K84" i="7" a="1"/>
  <c r="K84" i="7" s="1"/>
  <c r="K85" i="7" a="1"/>
  <c r="K85" i="7" s="1"/>
  <c r="K86" i="7" a="1"/>
  <c r="K86" i="7" s="1"/>
  <c r="K87" i="7" a="1"/>
  <c r="K87" i="7" s="1"/>
  <c r="K88" i="7" a="1"/>
  <c r="K88" i="7" s="1"/>
  <c r="K89" i="7" a="1"/>
  <c r="K89" i="7" s="1"/>
  <c r="K90" i="7" a="1"/>
  <c r="K90" i="7" s="1"/>
  <c r="K91" i="7" a="1"/>
  <c r="K91" i="7" s="1"/>
  <c r="K92" i="7" a="1"/>
  <c r="K92" i="7" s="1"/>
  <c r="K93" i="7" a="1"/>
  <c r="K93" i="7" s="1"/>
  <c r="K94" i="7" a="1"/>
  <c r="K94" i="7" s="1"/>
  <c r="K95" i="7" a="1"/>
  <c r="K95" i="7" s="1"/>
  <c r="K96" i="7" a="1"/>
  <c r="K96" i="7" s="1"/>
  <c r="K97" i="7" a="1"/>
  <c r="K97" i="7" s="1"/>
  <c r="K98" i="7" a="1"/>
  <c r="K98" i="7" s="1"/>
  <c r="K99" i="7" a="1"/>
  <c r="K99" i="7" s="1"/>
  <c r="K100" i="7" a="1"/>
  <c r="K100" i="7" s="1"/>
  <c r="K101" i="7" a="1"/>
  <c r="K101" i="7" s="1"/>
  <c r="K102" i="7" a="1"/>
  <c r="K102" i="7" s="1"/>
  <c r="K103" i="7" a="1"/>
  <c r="K103" i="7" s="1"/>
  <c r="K104" i="7" a="1"/>
  <c r="K104" i="7" s="1"/>
  <c r="K105" i="7" a="1"/>
  <c r="K105" i="7" s="1"/>
  <c r="K106" i="7" a="1"/>
  <c r="K106" i="7" s="1"/>
  <c r="K107" i="7" a="1"/>
  <c r="K107" i="7" s="1"/>
  <c r="K108" i="7" a="1"/>
  <c r="K108" i="7" s="1"/>
  <c r="K109" i="7" a="1"/>
  <c r="K109" i="7" s="1"/>
  <c r="K110" i="7" a="1"/>
  <c r="K110" i="7" s="1"/>
  <c r="K111" i="7" a="1"/>
  <c r="K111" i="7" s="1"/>
  <c r="K112" i="7" a="1"/>
  <c r="K112" i="7" s="1"/>
  <c r="K113" i="7" a="1"/>
  <c r="K113" i="7" s="1"/>
  <c r="K114" i="7" a="1"/>
  <c r="K114" i="7" s="1"/>
  <c r="K115" i="7" a="1"/>
  <c r="K115" i="7" s="1"/>
  <c r="K116" i="7" a="1"/>
  <c r="K116" i="7" s="1"/>
  <c r="K117" i="7" a="1"/>
  <c r="K117" i="7" s="1"/>
  <c r="K118" i="7" a="1"/>
  <c r="K118" i="7" s="1"/>
  <c r="K119" i="7" a="1"/>
  <c r="K119" i="7" s="1"/>
  <c r="K120" i="7" a="1"/>
  <c r="K120" i="7" s="1"/>
  <c r="K121" i="7" a="1"/>
  <c r="K121" i="7" s="1"/>
  <c r="K122" i="7" a="1"/>
  <c r="K122" i="7" s="1"/>
  <c r="K123" i="7" a="1"/>
  <c r="K123" i="7" s="1"/>
  <c r="K124" i="7" a="1"/>
  <c r="K124" i="7" s="1"/>
  <c r="K125" i="7" a="1"/>
  <c r="K125" i="7" s="1"/>
  <c r="K126" i="7" a="1"/>
  <c r="K126" i="7" s="1"/>
  <c r="K127" i="7" a="1"/>
  <c r="K127" i="7" s="1"/>
  <c r="K128" i="7" a="1"/>
  <c r="K128" i="7" s="1"/>
  <c r="K129" i="7" a="1"/>
  <c r="K129" i="7" s="1"/>
  <c r="K130" i="7" a="1"/>
  <c r="K130" i="7" s="1"/>
  <c r="K131" i="7" a="1"/>
  <c r="K131" i="7" s="1"/>
  <c r="K132" i="7" a="1"/>
  <c r="K132" i="7" s="1"/>
  <c r="K133" i="7" a="1"/>
  <c r="K133" i="7" s="1"/>
  <c r="K134" i="7" a="1"/>
  <c r="K134" i="7" s="1"/>
  <c r="K135" i="7" a="1"/>
  <c r="K135" i="7" s="1"/>
  <c r="K136" i="7" a="1"/>
  <c r="K136" i="7" s="1"/>
  <c r="K137" i="7" a="1"/>
  <c r="K137" i="7" s="1"/>
  <c r="K138" i="7" a="1"/>
  <c r="K138" i="7" s="1"/>
  <c r="K139" i="7" a="1"/>
  <c r="K139" i="7" s="1"/>
  <c r="K140" i="7" a="1"/>
  <c r="K140" i="7" s="1"/>
  <c r="K141" i="7" a="1"/>
  <c r="K141" i="7" s="1"/>
  <c r="K142" i="7" a="1"/>
  <c r="K142" i="7" s="1"/>
  <c r="K143" i="7" a="1"/>
  <c r="K143" i="7" s="1"/>
  <c r="K144" i="7" a="1"/>
  <c r="K144" i="7" s="1"/>
  <c r="K145" i="7" a="1"/>
  <c r="K145" i="7" s="1"/>
  <c r="K146" i="7" a="1"/>
  <c r="K146" i="7" s="1"/>
  <c r="K147" i="7" a="1"/>
  <c r="K147" i="7" s="1"/>
  <c r="K148" i="7" a="1"/>
  <c r="K148" i="7" s="1"/>
  <c r="K149" i="7" a="1"/>
  <c r="K149" i="7" s="1"/>
  <c r="K150" i="7" a="1"/>
  <c r="K150" i="7" s="1"/>
  <c r="K151" i="7" a="1"/>
  <c r="K151" i="7" s="1"/>
  <c r="K152" i="7" a="1"/>
  <c r="K152" i="7" s="1"/>
  <c r="K153" i="7" a="1"/>
  <c r="K153" i="7" s="1"/>
  <c r="K154" i="7" a="1"/>
  <c r="K154" i="7" s="1"/>
  <c r="K155" i="7" a="1"/>
  <c r="K155" i="7" s="1"/>
  <c r="K156" i="7" a="1"/>
  <c r="K156" i="7" s="1"/>
  <c r="K157" i="7" a="1"/>
  <c r="K157" i="7" s="1"/>
  <c r="K158" i="7" a="1"/>
  <c r="K158" i="7" s="1"/>
  <c r="K159" i="7" a="1"/>
  <c r="K159" i="7" s="1"/>
  <c r="K160" i="7" a="1"/>
  <c r="K160" i="7" s="1"/>
  <c r="K161" i="7" a="1"/>
  <c r="K161" i="7" s="1"/>
  <c r="K162" i="7" a="1"/>
  <c r="K162" i="7" s="1"/>
  <c r="K163" i="7" a="1"/>
  <c r="K163" i="7" s="1"/>
  <c r="K164" i="7" a="1"/>
  <c r="K164" i="7" s="1"/>
  <c r="K165" i="7" a="1"/>
  <c r="K165" i="7" s="1"/>
  <c r="K166" i="7" a="1"/>
  <c r="K166" i="7" s="1"/>
  <c r="K167" i="7" a="1"/>
  <c r="K167" i="7" s="1"/>
  <c r="K168" i="7" a="1"/>
  <c r="K168" i="7" s="1"/>
  <c r="K169" i="7" a="1"/>
  <c r="K169" i="7" s="1"/>
  <c r="K170" i="7" a="1"/>
  <c r="K170" i="7" s="1"/>
  <c r="K171" i="7" a="1"/>
  <c r="K171" i="7" s="1"/>
  <c r="K172" i="7" a="1"/>
  <c r="K172" i="7" s="1"/>
  <c r="K173" i="7" a="1"/>
  <c r="K173" i="7" s="1"/>
  <c r="K174" i="7" a="1"/>
  <c r="K174" i="7" s="1"/>
  <c r="K175" i="7" a="1"/>
  <c r="K175" i="7" s="1"/>
  <c r="K176" i="7" a="1"/>
  <c r="K176" i="7" s="1"/>
  <c r="K177" i="7" a="1"/>
  <c r="K177" i="7" s="1"/>
  <c r="K178" i="7" a="1"/>
  <c r="K178" i="7" s="1"/>
  <c r="K179" i="7" a="1"/>
  <c r="K179" i="7" s="1"/>
  <c r="K180" i="7" a="1"/>
  <c r="K180" i="7" s="1"/>
  <c r="K181" i="7" a="1"/>
  <c r="K181" i="7" s="1"/>
  <c r="K182" i="7" a="1"/>
  <c r="K182" i="7" s="1"/>
  <c r="K183" i="7" a="1"/>
  <c r="K183" i="7" s="1"/>
  <c r="K184" i="7" a="1"/>
  <c r="K184" i="7" s="1"/>
  <c r="K185" i="7" a="1"/>
  <c r="K185" i="7" s="1"/>
  <c r="K186" i="7" a="1"/>
  <c r="K186" i="7" s="1"/>
  <c r="K187" i="7" a="1"/>
  <c r="K187" i="7" s="1"/>
  <c r="K188" i="7" a="1"/>
  <c r="K188" i="7" s="1"/>
  <c r="K189" i="7" a="1"/>
  <c r="K189" i="7" s="1"/>
  <c r="K190" i="7" a="1"/>
  <c r="K190" i="7" s="1"/>
  <c r="K191" i="7" a="1"/>
  <c r="K191" i="7" s="1"/>
  <c r="K192" i="7" a="1"/>
  <c r="K192" i="7" s="1"/>
  <c r="K193" i="7" a="1"/>
  <c r="K193" i="7" s="1"/>
  <c r="K194" i="7" a="1"/>
  <c r="K194" i="7" s="1"/>
  <c r="K195" i="7" a="1"/>
  <c r="K195" i="7" s="1"/>
  <c r="K196" i="7" a="1"/>
  <c r="K196" i="7" s="1"/>
  <c r="K197" i="7" a="1"/>
  <c r="K197" i="7" s="1"/>
  <c r="K198" i="7" a="1"/>
  <c r="K198" i="7" s="1"/>
  <c r="K199" i="7" a="1"/>
  <c r="K199" i="7" s="1"/>
  <c r="K200" i="7" a="1"/>
  <c r="K200" i="7" s="1"/>
  <c r="K201" i="7" a="1"/>
  <c r="K201" i="7" s="1"/>
  <c r="K202" i="7" a="1"/>
  <c r="K202" i="7" s="1"/>
  <c r="K203" i="7" a="1"/>
  <c r="K203" i="7" s="1"/>
  <c r="K204" i="7" a="1"/>
  <c r="K204" i="7" s="1"/>
  <c r="K205" i="7" a="1"/>
  <c r="K205" i="7" s="1"/>
  <c r="K206" i="7" a="1"/>
  <c r="K206" i="7" s="1"/>
  <c r="K207" i="7" a="1"/>
  <c r="K207" i="7" s="1"/>
  <c r="K208" i="7" a="1"/>
  <c r="K208" i="7" s="1"/>
  <c r="K209" i="7" a="1"/>
  <c r="K209" i="7" s="1"/>
  <c r="K210" i="7" a="1"/>
  <c r="K210" i="7" s="1"/>
  <c r="K211" i="7" a="1"/>
  <c r="K211" i="7" s="1"/>
  <c r="K212" i="7" a="1"/>
  <c r="K212" i="7" s="1"/>
  <c r="K213" i="7" a="1"/>
  <c r="K213" i="7" s="1"/>
  <c r="K214" i="7" a="1"/>
  <c r="K214" i="7" s="1"/>
  <c r="K215" i="7" a="1"/>
  <c r="K215" i="7" s="1"/>
  <c r="K216" i="7" a="1"/>
  <c r="K216" i="7" s="1"/>
  <c r="K217" i="7" a="1"/>
  <c r="K217" i="7" s="1"/>
  <c r="K218" i="7" a="1"/>
  <c r="K218" i="7" s="1"/>
  <c r="K219" i="7" a="1"/>
  <c r="K219" i="7" s="1"/>
  <c r="K220" i="7" a="1"/>
  <c r="K220" i="7" s="1"/>
  <c r="K221" i="7" a="1"/>
  <c r="K221" i="7" s="1"/>
  <c r="K222" i="7" a="1"/>
  <c r="K222" i="7" s="1"/>
  <c r="K223" i="7" a="1"/>
  <c r="K223" i="7" s="1"/>
  <c r="K224" i="7" a="1"/>
  <c r="K224" i="7" s="1"/>
  <c r="K225" i="7" a="1"/>
  <c r="K225" i="7" s="1"/>
  <c r="K226" i="7" a="1"/>
  <c r="K226" i="7" s="1"/>
  <c r="K227" i="7" a="1"/>
  <c r="K227" i="7" s="1"/>
  <c r="K228" i="7" a="1"/>
  <c r="K228" i="7" s="1"/>
  <c r="K229" i="7" a="1"/>
  <c r="K229" i="7" s="1"/>
  <c r="K230" i="7" a="1"/>
  <c r="K230" i="7" s="1"/>
  <c r="K231" i="7" a="1"/>
  <c r="K231" i="7" s="1"/>
  <c r="K232" i="7" a="1"/>
  <c r="K232" i="7" s="1"/>
  <c r="K233" i="7" a="1"/>
  <c r="K233" i="7" s="1"/>
  <c r="K234" i="7" a="1"/>
  <c r="K234" i="7" s="1"/>
  <c r="K235" i="7" a="1"/>
  <c r="K235" i="7" s="1"/>
  <c r="K236" i="7" a="1"/>
  <c r="K236" i="7" s="1"/>
  <c r="K237" i="7" a="1"/>
  <c r="K237" i="7" s="1"/>
  <c r="K238" i="7" a="1"/>
  <c r="K238" i="7" s="1"/>
  <c r="K239" i="7" a="1"/>
  <c r="K239" i="7" s="1"/>
  <c r="K240" i="7" a="1"/>
  <c r="K240" i="7" s="1"/>
  <c r="K241" i="7" a="1"/>
  <c r="K241" i="7" s="1"/>
  <c r="K242" i="7" a="1"/>
  <c r="K242" i="7" s="1"/>
  <c r="K243" i="7" a="1"/>
  <c r="K243" i="7" s="1"/>
  <c r="K244" i="7" a="1"/>
  <c r="K244" i="7" s="1"/>
  <c r="K245" i="7" a="1"/>
  <c r="K245" i="7" s="1"/>
  <c r="K246" i="7" a="1"/>
  <c r="K246" i="7" s="1"/>
  <c r="K247" i="7" a="1"/>
  <c r="K247" i="7" s="1"/>
  <c r="K248" i="7" a="1"/>
  <c r="K248" i="7" s="1"/>
  <c r="K249" i="7" a="1"/>
  <c r="K249" i="7" s="1"/>
  <c r="K250" i="7" a="1"/>
  <c r="K250" i="7" s="1"/>
  <c r="K251" i="7" a="1"/>
  <c r="K251" i="7" s="1"/>
  <c r="K252" i="7" a="1"/>
  <c r="K252" i="7" s="1"/>
  <c r="K253" i="7" a="1"/>
  <c r="K253" i="7" s="1"/>
  <c r="K254" i="7" a="1"/>
  <c r="K254" i="7" s="1"/>
  <c r="K255" i="7" a="1"/>
  <c r="K255" i="7" s="1"/>
  <c r="K256" i="7" a="1"/>
  <c r="K256" i="7" s="1"/>
  <c r="K257" i="7" a="1"/>
  <c r="K257" i="7" s="1"/>
  <c r="K258" i="7" a="1"/>
  <c r="K258" i="7" s="1"/>
  <c r="K259" i="7" a="1"/>
  <c r="K259" i="7" s="1"/>
  <c r="K260" i="7" a="1"/>
  <c r="K260" i="7" s="1"/>
  <c r="K261" i="7" a="1"/>
  <c r="K261" i="7" s="1"/>
  <c r="K262" i="7" a="1"/>
  <c r="K262" i="7" s="1"/>
  <c r="K263" i="7" a="1"/>
  <c r="K263" i="7" s="1"/>
  <c r="K264" i="7" a="1"/>
  <c r="K264" i="7" s="1"/>
  <c r="K265" i="7" a="1"/>
  <c r="K265" i="7" s="1"/>
  <c r="K266" i="7" a="1"/>
  <c r="K266" i="7" s="1"/>
  <c r="K267" i="7" a="1"/>
  <c r="K267" i="7" s="1"/>
  <c r="K268" i="7" a="1"/>
  <c r="K268" i="7" s="1"/>
  <c r="K269" i="7" a="1"/>
  <c r="K269" i="7" s="1"/>
  <c r="K270" i="7" a="1"/>
  <c r="K270" i="7" s="1"/>
  <c r="K271" i="7" a="1"/>
  <c r="K271" i="7" s="1"/>
  <c r="K272" i="7" a="1"/>
  <c r="K272" i="7" s="1"/>
  <c r="K273" i="7" a="1"/>
  <c r="K273" i="7" s="1"/>
  <c r="K274" i="7" a="1"/>
  <c r="K274" i="7" s="1"/>
  <c r="K275" i="7" a="1"/>
  <c r="K275" i="7" s="1"/>
  <c r="K276" i="7" a="1"/>
  <c r="K276" i="7" s="1"/>
  <c r="K277" i="7" a="1"/>
  <c r="K277" i="7" s="1"/>
  <c r="K278" i="7" a="1"/>
  <c r="K278" i="7" s="1"/>
  <c r="K279" i="7" a="1"/>
  <c r="K279" i="7" s="1"/>
  <c r="K280" i="7" a="1"/>
  <c r="K280" i="7" s="1"/>
  <c r="K281" i="7" a="1"/>
  <c r="K281" i="7" s="1"/>
  <c r="K282" i="7" a="1"/>
  <c r="K282" i="7" s="1"/>
  <c r="K283" i="7" a="1"/>
  <c r="K283" i="7" s="1"/>
  <c r="K284" i="7" a="1"/>
  <c r="K284" i="7" s="1"/>
  <c r="K285" i="7" a="1"/>
  <c r="K285" i="7" s="1"/>
  <c r="K286" i="7" a="1"/>
  <c r="K286" i="7" s="1"/>
  <c r="K287" i="7" a="1"/>
  <c r="K287" i="7" s="1"/>
  <c r="K288" i="7" a="1"/>
  <c r="K288" i="7" s="1"/>
  <c r="K289" i="7" a="1"/>
  <c r="K289" i="7" s="1"/>
  <c r="K290" i="7" a="1"/>
  <c r="K290" i="7" s="1"/>
  <c r="K291" i="7" a="1"/>
  <c r="K291" i="7" s="1"/>
  <c r="K292" i="7" a="1"/>
  <c r="K292" i="7" s="1"/>
  <c r="K293" i="7" a="1"/>
  <c r="K293" i="7" s="1"/>
  <c r="K294" i="7" a="1"/>
  <c r="K294" i="7" s="1"/>
  <c r="K295" i="7" a="1"/>
  <c r="K295" i="7" s="1"/>
  <c r="K296" i="7" a="1"/>
  <c r="K296" i="7" s="1"/>
  <c r="K297" i="7" a="1"/>
  <c r="K297" i="7" s="1"/>
  <c r="K298" i="7" a="1"/>
  <c r="K298" i="7" s="1"/>
  <c r="K299" i="7" a="1"/>
  <c r="K299" i="7" s="1"/>
  <c r="K300" i="7" a="1"/>
  <c r="K300" i="7" s="1"/>
  <c r="K301" i="7" a="1"/>
  <c r="K301" i="7" s="1"/>
  <c r="K302" i="7" a="1"/>
  <c r="K302" i="7" s="1"/>
  <c r="K303" i="7" a="1"/>
  <c r="K303" i="7" s="1"/>
  <c r="K304" i="7" a="1"/>
  <c r="K304" i="7" s="1"/>
  <c r="K305" i="7" a="1"/>
  <c r="K305" i="7" s="1"/>
  <c r="K306" i="7" a="1"/>
  <c r="K306" i="7" s="1"/>
  <c r="K307" i="7" a="1"/>
  <c r="K307" i="7" s="1"/>
  <c r="K308" i="7" a="1"/>
  <c r="K308" i="7" s="1"/>
  <c r="K309" i="7" a="1"/>
  <c r="K309" i="7" s="1"/>
  <c r="K310" i="7" a="1"/>
  <c r="K310" i="7" s="1"/>
  <c r="K311" i="7" a="1"/>
  <c r="K311" i="7" s="1"/>
  <c r="K312" i="7" a="1"/>
  <c r="K312" i="7" s="1"/>
  <c r="K313" i="7" a="1"/>
  <c r="K313" i="7" s="1"/>
  <c r="K314" i="7" a="1"/>
  <c r="K314" i="7" s="1"/>
  <c r="K315" i="7" a="1"/>
  <c r="K315" i="7" s="1"/>
  <c r="K316" i="7" a="1"/>
  <c r="K316" i="7" s="1"/>
  <c r="K317" i="7" a="1"/>
  <c r="K317" i="7" s="1"/>
  <c r="K318" i="7" a="1"/>
  <c r="K318" i="7" s="1"/>
  <c r="K319" i="7" a="1"/>
  <c r="K319" i="7" s="1"/>
  <c r="K320" i="7" a="1"/>
  <c r="K320" i="7" s="1"/>
  <c r="K321" i="7" a="1"/>
  <c r="K321" i="7" s="1"/>
  <c r="K322" i="7" a="1"/>
  <c r="K322" i="7" s="1"/>
  <c r="K323" i="7" a="1"/>
  <c r="K323" i="7" s="1"/>
  <c r="K324" i="7" a="1"/>
  <c r="K324" i="7" s="1"/>
  <c r="K325" i="7" a="1"/>
  <c r="K325" i="7" s="1"/>
  <c r="K326" i="7" a="1"/>
  <c r="K326" i="7" s="1"/>
  <c r="K327" i="7" a="1"/>
  <c r="K327" i="7" s="1"/>
  <c r="K328" i="7" a="1"/>
  <c r="K328" i="7" s="1"/>
  <c r="K329" i="7" a="1"/>
  <c r="K329" i="7" s="1"/>
  <c r="K330" i="7" a="1"/>
  <c r="K330" i="7" s="1"/>
  <c r="K331" i="7" a="1"/>
  <c r="K331" i="7" s="1"/>
  <c r="K332" i="7" a="1"/>
  <c r="K332" i="7" s="1"/>
  <c r="K333" i="7" a="1"/>
  <c r="K333" i="7" s="1"/>
  <c r="K334" i="7" a="1"/>
  <c r="K334" i="7" s="1"/>
  <c r="K335" i="7" a="1"/>
  <c r="K335" i="7" s="1"/>
  <c r="K336" i="7" a="1"/>
  <c r="K336" i="7" s="1"/>
  <c r="K337" i="7" a="1"/>
  <c r="K337" i="7" s="1"/>
  <c r="K338" i="7" a="1"/>
  <c r="K338" i="7" s="1"/>
  <c r="K339" i="7" a="1"/>
  <c r="K339" i="7" s="1"/>
  <c r="K340" i="7" a="1"/>
  <c r="K340" i="7" s="1"/>
  <c r="K341" i="7" a="1"/>
  <c r="K341" i="7" s="1"/>
  <c r="K342" i="7" a="1"/>
  <c r="K342" i="7" s="1"/>
  <c r="K343" i="7" a="1"/>
  <c r="K343" i="7" s="1"/>
  <c r="K344" i="7" a="1"/>
  <c r="K344" i="7" s="1"/>
  <c r="K345" i="7" a="1"/>
  <c r="K345" i="7" s="1"/>
  <c r="K346" i="7" a="1"/>
  <c r="K346" i="7" s="1"/>
  <c r="K347" i="7" a="1"/>
  <c r="K347" i="7" s="1"/>
  <c r="K348" i="7" a="1"/>
  <c r="K348" i="7" s="1"/>
  <c r="K349" i="7" a="1"/>
  <c r="K349" i="7" s="1"/>
  <c r="K350" i="7" a="1"/>
  <c r="K350" i="7" s="1"/>
  <c r="K351" i="7" a="1"/>
  <c r="K351" i="7" s="1"/>
  <c r="K352" i="7" a="1"/>
  <c r="K352" i="7" s="1"/>
  <c r="K353" i="7" a="1"/>
  <c r="K353" i="7" s="1"/>
  <c r="K354" i="7" a="1"/>
  <c r="K354" i="7" s="1"/>
  <c r="K355" i="7" a="1"/>
  <c r="K355" i="7" s="1"/>
  <c r="K356" i="7" a="1"/>
  <c r="K356" i="7" s="1"/>
  <c r="K357" i="7" a="1"/>
  <c r="K357" i="7" s="1"/>
  <c r="K358" i="7" a="1"/>
  <c r="K358" i="7" s="1"/>
  <c r="K359" i="7" a="1"/>
  <c r="K359" i="7" s="1"/>
  <c r="K360" i="7" a="1"/>
  <c r="K360" i="7" s="1"/>
  <c r="K361" i="7" a="1"/>
  <c r="K361" i="7" s="1"/>
  <c r="K362" i="7" a="1"/>
  <c r="K362" i="7" s="1"/>
  <c r="K363" i="7" a="1"/>
  <c r="K363" i="7" s="1"/>
  <c r="K364" i="7" a="1"/>
  <c r="K364" i="7" s="1"/>
  <c r="K365" i="7" a="1"/>
  <c r="K365" i="7" s="1"/>
  <c r="K366" i="7" a="1"/>
  <c r="K366" i="7" s="1"/>
  <c r="K367" i="7" a="1"/>
  <c r="K367" i="7" s="1"/>
  <c r="K368" i="7" a="1"/>
  <c r="K368" i="7" s="1"/>
  <c r="K369" i="7" a="1"/>
  <c r="K369" i="7" s="1"/>
  <c r="K370" i="7" a="1"/>
  <c r="K370" i="7" s="1"/>
  <c r="K371" i="7" a="1"/>
  <c r="K371" i="7" s="1"/>
  <c r="K372" i="7" a="1"/>
  <c r="K372" i="7" s="1"/>
  <c r="K373" i="7" a="1"/>
  <c r="K373" i="7" s="1"/>
  <c r="K374" i="7" a="1"/>
  <c r="K374" i="7" s="1"/>
  <c r="K375" i="7" a="1"/>
  <c r="K375" i="7" s="1"/>
  <c r="K376" i="7" a="1"/>
  <c r="K376" i="7" s="1"/>
  <c r="K377" i="7" a="1"/>
  <c r="K377" i="7" s="1"/>
  <c r="K378" i="7" a="1"/>
  <c r="K378" i="7" s="1"/>
  <c r="K379" i="7" a="1"/>
  <c r="K379" i="7" s="1"/>
  <c r="K380" i="7" a="1"/>
  <c r="K380" i="7" s="1"/>
  <c r="K381" i="7" a="1"/>
  <c r="K381" i="7" s="1"/>
  <c r="K382" i="7" a="1"/>
  <c r="K382" i="7" s="1"/>
  <c r="K383" i="7" a="1"/>
  <c r="K383" i="7" s="1"/>
  <c r="K384" i="7" a="1"/>
  <c r="K384" i="7" s="1"/>
  <c r="K385" i="7" a="1"/>
  <c r="K385" i="7" s="1"/>
  <c r="K386" i="7" a="1"/>
  <c r="K386" i="7" s="1"/>
  <c r="K387" i="7" a="1"/>
  <c r="K387" i="7" s="1"/>
  <c r="K388" i="7" a="1"/>
  <c r="K388" i="7" s="1"/>
  <c r="K389" i="7" a="1"/>
  <c r="K389" i="7" s="1"/>
  <c r="K390" i="7" a="1"/>
  <c r="K390" i="7" s="1"/>
  <c r="K391" i="7" a="1"/>
  <c r="K391" i="7" s="1"/>
  <c r="K392" i="7" a="1"/>
  <c r="K392" i="7" s="1"/>
  <c r="K393" i="7" a="1"/>
  <c r="K393" i="7" s="1"/>
  <c r="K394" i="7" a="1"/>
  <c r="K394" i="7" s="1"/>
  <c r="K395" i="7" a="1"/>
  <c r="K395" i="7" s="1"/>
  <c r="K396" i="7" a="1"/>
  <c r="K396" i="7" s="1"/>
  <c r="K397" i="7" a="1"/>
  <c r="K397" i="7" s="1"/>
  <c r="K398" i="7" a="1"/>
  <c r="K398" i="7" s="1"/>
  <c r="K399" i="7" a="1"/>
  <c r="K399" i="7" s="1"/>
  <c r="K400" i="7" a="1"/>
  <c r="K400" i="7" s="1"/>
  <c r="K401" i="7" a="1"/>
  <c r="K401" i="7" s="1"/>
  <c r="K402" i="7" a="1"/>
  <c r="K402" i="7" s="1"/>
  <c r="K403" i="7" a="1"/>
  <c r="K403" i="7" s="1"/>
  <c r="K404" i="7" a="1"/>
  <c r="K404" i="7" s="1"/>
  <c r="K405" i="7" a="1"/>
  <c r="K405" i="7" s="1"/>
  <c r="K406" i="7" a="1"/>
  <c r="K406" i="7" s="1"/>
  <c r="K407" i="7" a="1"/>
  <c r="K407" i="7" s="1"/>
  <c r="K408" i="7" a="1"/>
  <c r="K408" i="7" s="1"/>
  <c r="K409" i="7" a="1"/>
  <c r="K409" i="7" s="1"/>
  <c r="K410" i="7" a="1"/>
  <c r="K410" i="7" s="1"/>
  <c r="K411" i="7" a="1"/>
  <c r="K411" i="7" s="1"/>
  <c r="K412" i="7" a="1"/>
  <c r="K412" i="7" s="1"/>
  <c r="K413" i="7" a="1"/>
  <c r="K413" i="7" s="1"/>
  <c r="K414" i="7" a="1"/>
  <c r="K414" i="7" s="1"/>
  <c r="K415" i="7" a="1"/>
  <c r="K415" i="7" s="1"/>
  <c r="K416" i="7" a="1"/>
  <c r="K416" i="7" s="1"/>
  <c r="K417" i="7" a="1"/>
  <c r="K417" i="7" s="1"/>
  <c r="K418" i="7" a="1"/>
  <c r="K418" i="7" s="1"/>
  <c r="K419" i="7" a="1"/>
  <c r="K419" i="7" s="1"/>
  <c r="K420" i="7" a="1"/>
  <c r="K420" i="7" s="1"/>
  <c r="K421" i="7" a="1"/>
  <c r="K421" i="7" s="1"/>
  <c r="K422" i="7" a="1"/>
  <c r="K422" i="7" s="1"/>
  <c r="K423" i="7" a="1"/>
  <c r="K423" i="7" s="1"/>
  <c r="K424" i="7" a="1"/>
  <c r="K424" i="7" s="1"/>
  <c r="K425" i="7" a="1"/>
  <c r="K425" i="7" s="1"/>
  <c r="K426" i="7" a="1"/>
  <c r="K426" i="7" s="1"/>
  <c r="K427" i="7" a="1"/>
  <c r="K427" i="7" s="1"/>
  <c r="K428" i="7" a="1"/>
  <c r="K428" i="7" s="1"/>
  <c r="K429" i="7" a="1"/>
  <c r="K429" i="7" s="1"/>
  <c r="K430" i="7" a="1"/>
  <c r="K430" i="7" s="1"/>
  <c r="K431" i="7" a="1"/>
  <c r="K431" i="7" s="1"/>
  <c r="K432" i="7" a="1"/>
  <c r="K432" i="7" s="1"/>
  <c r="K433" i="7" a="1"/>
  <c r="K433" i="7" s="1"/>
  <c r="K434" i="7" a="1"/>
  <c r="K434" i="7" s="1"/>
  <c r="K435" i="7" a="1"/>
  <c r="K435" i="7" s="1"/>
  <c r="K436" i="7" a="1"/>
  <c r="K436" i="7" s="1"/>
  <c r="K437" i="7" a="1"/>
  <c r="K437" i="7" s="1"/>
  <c r="K438" i="7" a="1"/>
  <c r="K438" i="7" s="1"/>
  <c r="K439" i="7" a="1"/>
  <c r="K439" i="7" s="1"/>
  <c r="K440" i="7" a="1"/>
  <c r="K440" i="7" s="1"/>
  <c r="K441" i="7" a="1"/>
  <c r="K441" i="7" s="1"/>
  <c r="K442" i="7" a="1"/>
  <c r="K442" i="7" s="1"/>
  <c r="K443" i="7" a="1"/>
  <c r="K443" i="7" s="1"/>
  <c r="K444" i="7" a="1"/>
  <c r="K444" i="7" s="1"/>
  <c r="K445" i="7" a="1"/>
  <c r="K445" i="7" s="1"/>
  <c r="K446" i="7" a="1"/>
  <c r="K446" i="7" s="1"/>
  <c r="K447" i="7" a="1"/>
  <c r="K447" i="7" s="1"/>
  <c r="K448" i="7" a="1"/>
  <c r="K448" i="7" s="1"/>
  <c r="K449" i="7" a="1"/>
  <c r="K449" i="7" s="1"/>
  <c r="K450" i="7" a="1"/>
  <c r="K450" i="7" s="1"/>
  <c r="K451" i="7" a="1"/>
  <c r="K451" i="7" s="1"/>
  <c r="K452" i="7" a="1"/>
  <c r="K452" i="7" s="1"/>
  <c r="K453" i="7" a="1"/>
  <c r="K453" i="7" s="1"/>
  <c r="K454" i="7" a="1"/>
  <c r="K454" i="7" s="1"/>
  <c r="K455" i="7" a="1"/>
  <c r="K455" i="7" s="1"/>
  <c r="K456" i="7" a="1"/>
  <c r="K456" i="7" s="1"/>
  <c r="K457" i="7" a="1"/>
  <c r="K457" i="7" s="1"/>
  <c r="K458" i="7" a="1"/>
  <c r="K458" i="7" s="1"/>
  <c r="K459" i="7" a="1"/>
  <c r="K459" i="7" s="1"/>
  <c r="K460" i="7" a="1"/>
  <c r="K460" i="7" s="1"/>
  <c r="K461" i="7" a="1"/>
  <c r="K461" i="7" s="1"/>
  <c r="K462" i="7" a="1"/>
  <c r="K462" i="7" s="1"/>
  <c r="K463" i="7" a="1"/>
  <c r="K463" i="7" s="1"/>
  <c r="K464" i="7" a="1"/>
  <c r="K464" i="7" s="1"/>
  <c r="K465" i="7" a="1"/>
  <c r="K465" i="7" s="1"/>
  <c r="K466" i="7" a="1"/>
  <c r="K466" i="7" s="1"/>
  <c r="K467" i="7" a="1"/>
  <c r="K467" i="7" s="1"/>
  <c r="K468" i="7" a="1"/>
  <c r="K468" i="7" s="1"/>
  <c r="K469" i="7" a="1"/>
  <c r="K469" i="7" s="1"/>
  <c r="K470" i="7" a="1"/>
  <c r="K470" i="7" s="1"/>
  <c r="K471" i="7" a="1"/>
  <c r="K471" i="7" s="1"/>
  <c r="K472" i="7" a="1"/>
  <c r="K472" i="7" s="1"/>
  <c r="K473" i="7" a="1"/>
  <c r="K473" i="7" s="1"/>
  <c r="K474" i="7" a="1"/>
  <c r="K474" i="7" s="1"/>
  <c r="K475" i="7" a="1"/>
  <c r="K475" i="7" s="1"/>
  <c r="K476" i="7" a="1"/>
  <c r="K476" i="7" s="1"/>
  <c r="K477" i="7" a="1"/>
  <c r="K477" i="7" s="1"/>
  <c r="K478" i="7" a="1"/>
  <c r="K478" i="7" s="1"/>
  <c r="K479" i="7" a="1"/>
  <c r="K479" i="7" s="1"/>
  <c r="K480" i="7" a="1"/>
  <c r="K480" i="7" s="1"/>
  <c r="K481" i="7" a="1"/>
  <c r="K481" i="7" s="1"/>
  <c r="K482" i="7" a="1"/>
  <c r="K482" i="7" s="1"/>
  <c r="K483" i="7" a="1"/>
  <c r="K483" i="7" s="1"/>
  <c r="K484" i="7" a="1"/>
  <c r="K484" i="7" s="1"/>
  <c r="K485" i="7" a="1"/>
  <c r="K485" i="7" s="1"/>
  <c r="K486" i="7" a="1"/>
  <c r="K486" i="7" s="1"/>
  <c r="K487" i="7" a="1"/>
  <c r="K487" i="7" s="1"/>
  <c r="K488" i="7" a="1"/>
  <c r="K488" i="7" s="1"/>
  <c r="K489" i="7" a="1"/>
  <c r="K489" i="7" s="1"/>
  <c r="K490" i="7" a="1"/>
  <c r="K490" i="7" s="1"/>
  <c r="K491" i="7" a="1"/>
  <c r="K491" i="7" s="1"/>
  <c r="K492" i="7" a="1"/>
  <c r="K492" i="7" s="1"/>
  <c r="K493" i="7" a="1"/>
  <c r="K493" i="7" s="1"/>
  <c r="K494" i="7" a="1"/>
  <c r="K494" i="7" s="1"/>
  <c r="K495" i="7" a="1"/>
  <c r="K495" i="7" s="1"/>
  <c r="K496" i="7" a="1"/>
  <c r="K496" i="7" s="1"/>
  <c r="K497" i="7" a="1"/>
  <c r="K497" i="7" s="1"/>
  <c r="K498" i="7" a="1"/>
  <c r="K498" i="7" s="1"/>
  <c r="K499" i="7" a="1"/>
  <c r="K499" i="7" s="1"/>
  <c r="K500" i="7" a="1"/>
  <c r="K500" i="7" s="1"/>
  <c r="K501" i="7" a="1"/>
  <c r="K501" i="7" s="1"/>
  <c r="K502" i="7" a="1"/>
  <c r="K502" i="7" s="1"/>
  <c r="K503" i="7" a="1"/>
  <c r="K503" i="7" s="1"/>
  <c r="K504" i="7" a="1"/>
  <c r="K504" i="7" s="1"/>
  <c r="K505" i="7" a="1"/>
  <c r="K505" i="7" s="1"/>
  <c r="K506" i="7" a="1"/>
  <c r="K506" i="7" s="1"/>
  <c r="K507" i="7" a="1"/>
  <c r="K507" i="7" s="1"/>
  <c r="K508" i="7" a="1"/>
  <c r="K508" i="7" s="1"/>
  <c r="K509" i="7" a="1"/>
  <c r="K509" i="7" s="1"/>
  <c r="K510" i="7" a="1"/>
  <c r="K510" i="7" s="1"/>
  <c r="K511" i="7" a="1"/>
  <c r="K511" i="7" s="1"/>
  <c r="K512" i="7" a="1"/>
  <c r="K512" i="7" s="1"/>
  <c r="K513" i="7" a="1"/>
  <c r="K513" i="7" s="1"/>
  <c r="K514" i="7" a="1"/>
  <c r="K514" i="7" s="1"/>
  <c r="K515" i="7" a="1"/>
  <c r="K515" i="7" s="1"/>
  <c r="K516" i="7" a="1"/>
  <c r="K516" i="7" s="1"/>
  <c r="K517" i="7" a="1"/>
  <c r="K517" i="7" s="1"/>
  <c r="K518" i="7" a="1"/>
  <c r="K518" i="7" s="1"/>
  <c r="K519" i="7" a="1"/>
  <c r="K519" i="7" s="1"/>
  <c r="K520" i="7" a="1"/>
  <c r="K520" i="7" s="1"/>
  <c r="K521" i="7" a="1"/>
  <c r="K521" i="7" s="1"/>
  <c r="K522" i="7" a="1"/>
  <c r="K522" i="7" s="1"/>
  <c r="K523" i="7" a="1"/>
  <c r="K523" i="7" s="1"/>
  <c r="K524" i="7" a="1"/>
  <c r="K524" i="7" s="1"/>
  <c r="K525" i="7" a="1"/>
  <c r="K525" i="7" s="1"/>
  <c r="K526" i="7" a="1"/>
  <c r="K526" i="7" s="1"/>
  <c r="K527" i="7" a="1"/>
  <c r="K527" i="7" s="1"/>
  <c r="K528" i="7" a="1"/>
  <c r="K528" i="7" s="1"/>
  <c r="K529" i="7" a="1"/>
  <c r="K529" i="7" s="1"/>
  <c r="K530" i="7" a="1"/>
  <c r="K530" i="7" s="1"/>
  <c r="K531" i="7" a="1"/>
  <c r="K531" i="7" s="1"/>
  <c r="K532" i="7" a="1"/>
  <c r="K532" i="7" s="1"/>
  <c r="K533" i="7" a="1"/>
  <c r="K533" i="7" s="1"/>
  <c r="K534" i="7" a="1"/>
  <c r="K534" i="7" s="1"/>
  <c r="K535" i="7" a="1"/>
  <c r="K535" i="7" s="1"/>
  <c r="K536" i="7" a="1"/>
  <c r="K536" i="7" s="1"/>
  <c r="K537" i="7" a="1"/>
  <c r="K537" i="7" s="1"/>
  <c r="K538" i="7" a="1"/>
  <c r="K538" i="7" s="1"/>
  <c r="K539" i="7" a="1"/>
  <c r="K539" i="7" s="1"/>
  <c r="K540" i="7" a="1"/>
  <c r="K540" i="7" s="1"/>
  <c r="K541" i="7" a="1"/>
  <c r="K541" i="7" s="1"/>
  <c r="K542" i="7" a="1"/>
  <c r="K542" i="7" s="1"/>
  <c r="K543" i="7" a="1"/>
  <c r="K543" i="7" s="1"/>
  <c r="K544" i="7" a="1"/>
  <c r="K544" i="7" s="1"/>
  <c r="K545" i="7" a="1"/>
  <c r="K545" i="7" s="1"/>
  <c r="K546" i="7" a="1"/>
  <c r="K546" i="7" s="1"/>
  <c r="K547" i="7" a="1"/>
  <c r="K547" i="7" s="1"/>
  <c r="K548" i="7" a="1"/>
  <c r="K548" i="7" s="1"/>
  <c r="K549" i="7" a="1"/>
  <c r="K549" i="7" s="1"/>
  <c r="K550" i="7" a="1"/>
  <c r="K550" i="7" s="1"/>
  <c r="K551" i="7" a="1"/>
  <c r="K551" i="7" s="1"/>
  <c r="K552" i="7" a="1"/>
  <c r="K552" i="7" s="1"/>
  <c r="K553" i="7" a="1"/>
  <c r="K553" i="7" s="1"/>
  <c r="K554" i="7" a="1"/>
  <c r="K554" i="7" s="1"/>
  <c r="K555" i="7" a="1"/>
  <c r="K555" i="7" s="1"/>
  <c r="K556" i="7" a="1"/>
  <c r="K556" i="7" s="1"/>
  <c r="K557" i="7" a="1"/>
  <c r="K557" i="7" s="1"/>
  <c r="K558" i="7" a="1"/>
  <c r="K558" i="7" s="1"/>
  <c r="K559" i="7" a="1"/>
  <c r="K559" i="7" s="1"/>
  <c r="K560" i="7" a="1"/>
  <c r="K560" i="7" s="1"/>
  <c r="K561" i="7" a="1"/>
  <c r="K561" i="7" s="1"/>
  <c r="K562" i="7" a="1"/>
  <c r="K562" i="7" s="1"/>
  <c r="K563" i="7" a="1"/>
  <c r="K563" i="7" s="1"/>
  <c r="K564" i="7" a="1"/>
  <c r="K564" i="7" s="1"/>
  <c r="K565" i="7" a="1"/>
  <c r="K565" i="7" s="1"/>
  <c r="K566" i="7" a="1"/>
  <c r="K566" i="7" s="1"/>
  <c r="K567" i="7" a="1"/>
  <c r="K567" i="7" s="1"/>
  <c r="K568" i="7" a="1"/>
  <c r="K568" i="7" s="1"/>
  <c r="K569" i="7" a="1"/>
  <c r="K569" i="7" s="1"/>
  <c r="K570" i="7" a="1"/>
  <c r="K570" i="7" s="1"/>
  <c r="K571" i="7" a="1"/>
  <c r="K571" i="7" s="1"/>
  <c r="K572" i="7" a="1"/>
  <c r="K572" i="7" s="1"/>
  <c r="K573" i="7" a="1"/>
  <c r="K573" i="7" s="1"/>
  <c r="K574" i="7" a="1"/>
  <c r="K574" i="7" s="1"/>
  <c r="K575" i="7" a="1"/>
  <c r="K575" i="7" s="1"/>
  <c r="K576" i="7" a="1"/>
  <c r="K576" i="7" s="1"/>
  <c r="K577" i="7" a="1"/>
  <c r="K577" i="7" s="1"/>
  <c r="K578" i="7" a="1"/>
  <c r="K578" i="7" s="1"/>
  <c r="K579" i="7" a="1"/>
  <c r="K579" i="7" s="1"/>
  <c r="K580" i="7" a="1"/>
  <c r="K580" i="7" s="1"/>
  <c r="K581" i="7" a="1"/>
  <c r="K581" i="7" s="1"/>
  <c r="K582" i="7" a="1"/>
  <c r="K582" i="7" s="1"/>
  <c r="K583" i="7" a="1"/>
  <c r="K583" i="7" s="1"/>
  <c r="K584" i="7" a="1"/>
  <c r="K584" i="7" s="1"/>
  <c r="K585" i="7" a="1"/>
  <c r="K585" i="7" s="1"/>
  <c r="K586" i="7" a="1"/>
  <c r="K586" i="7" s="1"/>
  <c r="K587" i="7" a="1"/>
  <c r="K587" i="7" s="1"/>
  <c r="K588" i="7" a="1"/>
  <c r="K588" i="7" s="1"/>
  <c r="K589" i="7" a="1"/>
  <c r="K589" i="7" s="1"/>
  <c r="K590" i="7" a="1"/>
  <c r="K590" i="7" s="1"/>
  <c r="K591" i="7" a="1"/>
  <c r="K591" i="7" s="1"/>
  <c r="K592" i="7" a="1"/>
  <c r="K592" i="7" s="1"/>
  <c r="K593" i="7" a="1"/>
  <c r="K593" i="7" s="1"/>
  <c r="K594" i="7" a="1"/>
  <c r="K594" i="7" s="1"/>
  <c r="K595" i="7" a="1"/>
  <c r="K595" i="7" s="1"/>
  <c r="K596" i="7" a="1"/>
  <c r="K596" i="7" s="1"/>
  <c r="K597" i="7" a="1"/>
  <c r="K597" i="7" s="1"/>
  <c r="K598" i="7" a="1"/>
  <c r="K598" i="7" s="1"/>
  <c r="K599" i="7" a="1"/>
  <c r="K599" i="7" s="1"/>
  <c r="K600" i="7" a="1"/>
  <c r="K600" i="7" s="1"/>
  <c r="K601" i="7" a="1"/>
  <c r="K601" i="7" s="1"/>
  <c r="K602" i="7" a="1"/>
  <c r="K602" i="7" s="1"/>
  <c r="K603" i="7" a="1"/>
  <c r="K603" i="7" s="1"/>
  <c r="K604" i="7" a="1"/>
  <c r="K604" i="7" s="1"/>
  <c r="K605" i="7" a="1"/>
  <c r="K605" i="7" s="1"/>
  <c r="K606" i="7" a="1"/>
  <c r="K606" i="7" s="1"/>
  <c r="K607" i="7" a="1"/>
  <c r="K607" i="7" s="1"/>
  <c r="K608" i="7" a="1"/>
  <c r="K608" i="7" s="1"/>
  <c r="K609" i="7" a="1"/>
  <c r="K609" i="7" s="1"/>
  <c r="K610" i="7" a="1"/>
  <c r="K610" i="7" s="1"/>
  <c r="K611" i="7" a="1"/>
  <c r="K611" i="7" s="1"/>
  <c r="K612" i="7" a="1"/>
  <c r="K612" i="7" s="1"/>
  <c r="K613" i="7" a="1"/>
  <c r="K613" i="7" s="1"/>
  <c r="K614" i="7" a="1"/>
  <c r="K614" i="7" s="1"/>
  <c r="K615" i="7" a="1"/>
  <c r="K615" i="7" s="1"/>
  <c r="K616" i="7" a="1"/>
  <c r="K616" i="7" s="1"/>
  <c r="K617" i="7" a="1"/>
  <c r="K617" i="7" s="1"/>
  <c r="K618" i="7" a="1"/>
  <c r="K618" i="7" s="1"/>
  <c r="K619" i="7" a="1"/>
  <c r="K619" i="7" s="1"/>
  <c r="K620" i="7" a="1"/>
  <c r="K620" i="7" s="1"/>
  <c r="K621" i="7" a="1"/>
  <c r="K621" i="7" s="1"/>
  <c r="K622" i="7" a="1"/>
  <c r="K622" i="7" s="1"/>
  <c r="K623" i="7" a="1"/>
  <c r="K623" i="7" s="1"/>
  <c r="K624" i="7" a="1"/>
  <c r="K624" i="7" s="1"/>
  <c r="K625" i="7" a="1"/>
  <c r="K625" i="7" s="1"/>
  <c r="K626" i="7" a="1"/>
  <c r="K626" i="7" s="1"/>
  <c r="K627" i="7" a="1"/>
  <c r="K627" i="7" s="1"/>
  <c r="K628" i="7" a="1"/>
  <c r="K628" i="7" s="1"/>
  <c r="K629" i="7" a="1"/>
  <c r="K629" i="7" s="1"/>
  <c r="K630" i="7" a="1"/>
  <c r="K630" i="7" s="1"/>
  <c r="K631" i="7" a="1"/>
  <c r="K631" i="7" s="1"/>
  <c r="K632" i="7" a="1"/>
  <c r="K632" i="7" s="1"/>
  <c r="K633" i="7" a="1"/>
  <c r="K633" i="7" s="1"/>
  <c r="K634" i="7" a="1"/>
  <c r="K634" i="7" s="1"/>
  <c r="K635" i="7" a="1"/>
  <c r="K635" i="7" s="1"/>
  <c r="K636" i="7" a="1"/>
  <c r="K636" i="7" s="1"/>
  <c r="K637" i="7" a="1"/>
  <c r="K637" i="7" s="1"/>
  <c r="K638" i="7" a="1"/>
  <c r="K638" i="7" s="1"/>
  <c r="K639" i="7" a="1"/>
  <c r="K639" i="7" s="1"/>
  <c r="K640" i="7" a="1"/>
  <c r="K640" i="7" s="1"/>
  <c r="K641" i="7" a="1"/>
  <c r="K641" i="7" s="1"/>
  <c r="K642" i="7" a="1"/>
  <c r="K642" i="7" s="1"/>
  <c r="K643" i="7" a="1"/>
  <c r="K643" i="7" s="1"/>
  <c r="K644" i="7" a="1"/>
  <c r="K644" i="7" s="1"/>
  <c r="K645" i="7" a="1"/>
  <c r="K645" i="7" s="1"/>
  <c r="K646" i="7" a="1"/>
  <c r="K646" i="7" s="1"/>
  <c r="K647" i="7" a="1"/>
  <c r="K647" i="7" s="1"/>
  <c r="K648" i="7" a="1"/>
  <c r="K648" i="7" s="1"/>
  <c r="K649" i="7" a="1"/>
  <c r="K649" i="7" s="1"/>
  <c r="K650" i="7" a="1"/>
  <c r="K650" i="7" s="1"/>
  <c r="K651" i="7" a="1"/>
  <c r="K651" i="7" s="1"/>
  <c r="K652" i="7" a="1"/>
  <c r="K652" i="7" s="1"/>
  <c r="K653" i="7" a="1"/>
  <c r="K653" i="7" s="1"/>
  <c r="K654" i="7" a="1"/>
  <c r="K654" i="7" s="1"/>
  <c r="K655" i="7" a="1"/>
  <c r="K655" i="7" s="1"/>
  <c r="K656" i="7" a="1"/>
  <c r="K656" i="7" s="1"/>
  <c r="K657" i="7" a="1"/>
  <c r="K657" i="7" s="1"/>
  <c r="K658" i="7" a="1"/>
  <c r="K658" i="7" s="1"/>
  <c r="K659" i="7" a="1"/>
  <c r="K659" i="7" s="1"/>
  <c r="K660" i="7" a="1"/>
  <c r="K660" i="7" s="1"/>
  <c r="K661" i="7" a="1"/>
  <c r="K661" i="7" s="1"/>
  <c r="K662" i="7" a="1"/>
  <c r="K662" i="7" s="1"/>
  <c r="K663" i="7" a="1"/>
  <c r="K663" i="7" s="1"/>
  <c r="K664" i="7" a="1"/>
  <c r="K664" i="7" s="1"/>
  <c r="K665" i="7" a="1"/>
  <c r="K665" i="7" s="1"/>
  <c r="K666" i="7" a="1"/>
  <c r="K666" i="7" s="1"/>
  <c r="K667" i="7" a="1"/>
  <c r="K667" i="7" s="1"/>
  <c r="K668" i="7" a="1"/>
  <c r="K668" i="7" s="1"/>
  <c r="K669" i="7" a="1"/>
  <c r="K669" i="7" s="1"/>
  <c r="K670" i="7" a="1"/>
  <c r="K670" i="7" s="1"/>
  <c r="K671" i="7" a="1"/>
  <c r="K671" i="7" s="1"/>
  <c r="K672" i="7" a="1"/>
  <c r="K672" i="7" s="1"/>
  <c r="K673" i="7" a="1"/>
  <c r="K673" i="7" s="1"/>
  <c r="K674" i="7" a="1"/>
  <c r="K674" i="7" s="1"/>
  <c r="K675" i="7" a="1"/>
  <c r="K675" i="7" s="1"/>
  <c r="K676" i="7" a="1"/>
  <c r="K676" i="7" s="1"/>
  <c r="K677" i="7" a="1"/>
  <c r="K677" i="7" s="1"/>
  <c r="K678" i="7" a="1"/>
  <c r="K678" i="7" s="1"/>
  <c r="K679" i="7" a="1"/>
  <c r="K679" i="7" s="1"/>
  <c r="K680" i="7" a="1"/>
  <c r="K680" i="7" s="1"/>
  <c r="K681" i="7" a="1"/>
  <c r="K681" i="7" s="1"/>
  <c r="K682" i="7" a="1"/>
  <c r="K682" i="7" s="1"/>
  <c r="K683" i="7" a="1"/>
  <c r="K683" i="7" s="1"/>
  <c r="K684" i="7" a="1"/>
  <c r="K684" i="7" s="1"/>
  <c r="K685" i="7" a="1"/>
  <c r="K685" i="7" s="1"/>
  <c r="K686" i="7" a="1"/>
  <c r="K686" i="7" s="1"/>
  <c r="K687" i="7" a="1"/>
  <c r="K687" i="7" s="1"/>
  <c r="K688" i="7" a="1"/>
  <c r="K688" i="7" s="1"/>
  <c r="K689" i="7" a="1"/>
  <c r="K689" i="7" s="1"/>
  <c r="K690" i="7" a="1"/>
  <c r="K690" i="7" s="1"/>
  <c r="K691" i="7" a="1"/>
  <c r="K691" i="7" s="1"/>
  <c r="K692" i="7" a="1"/>
  <c r="K692" i="7" s="1"/>
  <c r="K693" i="7" a="1"/>
  <c r="K693" i="7" s="1"/>
  <c r="K694" i="7" a="1"/>
  <c r="K694" i="7" s="1"/>
  <c r="K695" i="7" a="1"/>
  <c r="K695" i="7" s="1"/>
  <c r="K696" i="7" a="1"/>
  <c r="K696" i="7" s="1"/>
  <c r="K697" i="7" a="1"/>
  <c r="K697" i="7" s="1"/>
  <c r="K698" i="7" a="1"/>
  <c r="K698" i="7" s="1"/>
  <c r="K699" i="7" a="1"/>
  <c r="K699" i="7" s="1"/>
  <c r="K700" i="7" a="1"/>
  <c r="K700" i="7" s="1"/>
  <c r="K701" i="7" a="1"/>
  <c r="K701" i="7" s="1"/>
  <c r="K702" i="7" a="1"/>
  <c r="K702" i="7" s="1"/>
  <c r="K703" i="7" a="1"/>
  <c r="K703" i="7" s="1"/>
  <c r="K704" i="7" a="1"/>
  <c r="K704" i="7" s="1"/>
  <c r="K705" i="7" a="1"/>
  <c r="K705" i="7" s="1"/>
  <c r="K706" i="7" a="1"/>
  <c r="K706" i="7" s="1"/>
  <c r="K707" i="7" a="1"/>
  <c r="K707" i="7" s="1"/>
  <c r="K708" i="7" a="1"/>
  <c r="K708" i="7" s="1"/>
  <c r="K709" i="7" a="1"/>
  <c r="K709" i="7" s="1"/>
  <c r="K710" i="7" a="1"/>
  <c r="K710" i="7" s="1"/>
  <c r="K711" i="7" a="1"/>
  <c r="K711" i="7" s="1"/>
  <c r="K712" i="7" a="1"/>
  <c r="K712" i="7" s="1"/>
  <c r="K713" i="7" a="1"/>
  <c r="K713" i="7" s="1"/>
  <c r="K714" i="7" a="1"/>
  <c r="K714" i="7" s="1"/>
  <c r="K715" i="7" a="1"/>
  <c r="K715" i="7" s="1"/>
  <c r="K716" i="7" a="1"/>
  <c r="K716" i="7" s="1"/>
  <c r="K717" i="7" a="1"/>
  <c r="K717" i="7" s="1"/>
  <c r="K718" i="7" a="1"/>
  <c r="K718" i="7" s="1"/>
  <c r="K719" i="7" a="1"/>
  <c r="K719" i="7" s="1"/>
  <c r="K720" i="7" a="1"/>
  <c r="K720" i="7" s="1"/>
  <c r="K721" i="7" a="1"/>
  <c r="K721" i="7" s="1"/>
  <c r="K722" i="7" a="1"/>
  <c r="K722" i="7" s="1"/>
  <c r="K723" i="7" a="1"/>
  <c r="K723" i="7" s="1"/>
  <c r="K724" i="7" a="1"/>
  <c r="K724" i="7" s="1"/>
  <c r="K725" i="7" a="1"/>
  <c r="K725" i="7" s="1"/>
  <c r="K726" i="7" a="1"/>
  <c r="K726" i="7" s="1"/>
  <c r="K727" i="7" a="1"/>
  <c r="K727" i="7" s="1"/>
  <c r="K728" i="7" a="1"/>
  <c r="K728" i="7" s="1"/>
  <c r="K729" i="7" a="1"/>
  <c r="K729" i="7" s="1"/>
  <c r="K730" i="7" a="1"/>
  <c r="K730" i="7" s="1"/>
  <c r="K731" i="7" a="1"/>
  <c r="K731" i="7" s="1"/>
  <c r="K732" i="7" a="1"/>
  <c r="K732" i="7" s="1"/>
  <c r="K733" i="7" a="1"/>
  <c r="K733" i="7" s="1"/>
  <c r="K734" i="7" a="1"/>
  <c r="K734" i="7" s="1"/>
  <c r="K735" i="7" a="1"/>
  <c r="K735" i="7" s="1"/>
  <c r="K736" i="7" a="1"/>
  <c r="K736" i="7" s="1"/>
  <c r="K737" i="7" a="1"/>
  <c r="K737" i="7" s="1"/>
  <c r="K738" i="7" a="1"/>
  <c r="K738" i="7" s="1"/>
  <c r="K739" i="7" a="1"/>
  <c r="K739" i="7" s="1"/>
  <c r="K740" i="7" a="1"/>
  <c r="K740" i="7" s="1"/>
  <c r="K741" i="7" a="1"/>
  <c r="K741" i="7" s="1"/>
  <c r="K742" i="7" a="1"/>
  <c r="K742" i="7" s="1"/>
  <c r="K743" i="7" a="1"/>
  <c r="K743" i="7" s="1"/>
  <c r="K744" i="7" a="1"/>
  <c r="K744" i="7" s="1"/>
  <c r="K745" i="7" a="1"/>
  <c r="K745" i="7" s="1"/>
  <c r="K746" i="7" a="1"/>
  <c r="K746" i="7" s="1"/>
  <c r="K747" i="7" a="1"/>
  <c r="K747" i="7" s="1"/>
  <c r="K748" i="7" a="1"/>
  <c r="K748" i="7" s="1"/>
  <c r="K749" i="7" a="1"/>
  <c r="K749" i="7" s="1"/>
  <c r="K750" i="7" a="1"/>
  <c r="K750" i="7" s="1"/>
  <c r="K751" i="7" a="1"/>
  <c r="K751" i="7" s="1"/>
  <c r="K752" i="7" a="1"/>
  <c r="K752" i="7" s="1"/>
  <c r="K753" i="7" a="1"/>
  <c r="K753" i="7" s="1"/>
  <c r="K754" i="7" a="1"/>
  <c r="K754" i="7" s="1"/>
  <c r="K755" i="7" a="1"/>
  <c r="K755" i="7" s="1"/>
  <c r="K756" i="7" a="1"/>
  <c r="K756" i="7" s="1"/>
  <c r="K757" i="7" a="1"/>
  <c r="K757" i="7" s="1"/>
  <c r="K758" i="7" a="1"/>
  <c r="K758" i="7" s="1"/>
  <c r="K759" i="7" a="1"/>
  <c r="K759" i="7" s="1"/>
  <c r="K760" i="7" a="1"/>
  <c r="K760" i="7" s="1"/>
  <c r="K761" i="7" a="1"/>
  <c r="K761" i="7" s="1"/>
  <c r="K762" i="7" a="1"/>
  <c r="K762" i="7" s="1"/>
  <c r="K763" i="7" a="1"/>
  <c r="K763" i="7" s="1"/>
  <c r="K764" i="7" a="1"/>
  <c r="K764" i="7" s="1"/>
  <c r="K765" i="7" a="1"/>
  <c r="K765" i="7" s="1"/>
  <c r="K766" i="7" a="1"/>
  <c r="K766" i="7" s="1"/>
  <c r="K767" i="7" a="1"/>
  <c r="K767" i="7" s="1"/>
  <c r="K768" i="7" a="1"/>
  <c r="K768" i="7" s="1"/>
  <c r="K769" i="7" a="1"/>
  <c r="K769" i="7" s="1"/>
  <c r="K770" i="7" a="1"/>
  <c r="K770" i="7" s="1"/>
  <c r="K771" i="7" a="1"/>
  <c r="K771" i="7" s="1"/>
  <c r="K772" i="7" a="1"/>
  <c r="K772" i="7" s="1"/>
  <c r="K773" i="7" a="1"/>
  <c r="K773" i="7" s="1"/>
  <c r="K774" i="7" a="1"/>
  <c r="K774" i="7" s="1"/>
  <c r="K775" i="7" a="1"/>
  <c r="K775" i="7" s="1"/>
  <c r="K776" i="7" a="1"/>
  <c r="K776" i="7" s="1"/>
  <c r="K777" i="7" a="1"/>
  <c r="K777" i="7" s="1"/>
  <c r="K778" i="7" a="1"/>
  <c r="K778" i="7" s="1"/>
  <c r="K779" i="7" a="1"/>
  <c r="K779" i="7" s="1"/>
  <c r="K780" i="7" a="1"/>
  <c r="K780" i="7" s="1"/>
  <c r="K781" i="7" a="1"/>
  <c r="K781" i="7" s="1"/>
  <c r="K782" i="7" a="1"/>
  <c r="K782" i="7" s="1"/>
  <c r="K783" i="7" a="1"/>
  <c r="K783" i="7" s="1"/>
  <c r="K784" i="7" a="1"/>
  <c r="K784" i="7" s="1"/>
  <c r="K785" i="7" a="1"/>
  <c r="K785" i="7" s="1"/>
  <c r="K786" i="7" a="1"/>
  <c r="K786" i="7" s="1"/>
  <c r="K787" i="7" a="1"/>
  <c r="K787" i="7" s="1"/>
  <c r="K788" i="7" a="1"/>
  <c r="K788" i="7" s="1"/>
  <c r="K789" i="7" a="1"/>
  <c r="K789" i="7" s="1"/>
  <c r="K790" i="7" a="1"/>
  <c r="K790" i="7" s="1"/>
  <c r="K791" i="7" a="1"/>
  <c r="K791" i="7" s="1"/>
  <c r="K792" i="7" a="1"/>
  <c r="K792" i="7" s="1"/>
  <c r="K793" i="7" a="1"/>
  <c r="K793" i="7" s="1"/>
  <c r="K794" i="7" a="1"/>
  <c r="K794" i="7" s="1"/>
  <c r="K795" i="7" a="1"/>
  <c r="K795" i="7" s="1"/>
  <c r="K796" i="7" a="1"/>
  <c r="K796" i="7" s="1"/>
  <c r="K797" i="7" a="1"/>
  <c r="K797" i="7" s="1"/>
  <c r="K798" i="7" a="1"/>
  <c r="K798" i="7" s="1"/>
  <c r="K799" i="7" a="1"/>
  <c r="K799" i="7" s="1"/>
  <c r="K800" i="7" a="1"/>
  <c r="K800" i="7" s="1"/>
  <c r="K801" i="7" a="1"/>
  <c r="K801" i="7" s="1"/>
  <c r="K802" i="7" a="1"/>
  <c r="K802" i="7" s="1"/>
  <c r="K803" i="7" a="1"/>
  <c r="K803" i="7" s="1"/>
  <c r="K804" i="7" a="1"/>
  <c r="K804" i="7" s="1"/>
  <c r="K805" i="7" a="1"/>
  <c r="K805" i="7" s="1"/>
  <c r="K806" i="7" a="1"/>
  <c r="K806" i="7" s="1"/>
  <c r="K807" i="7" a="1"/>
  <c r="K807" i="7" s="1"/>
  <c r="K808" i="7" a="1"/>
  <c r="K808" i="7" s="1"/>
  <c r="K809" i="7" a="1"/>
  <c r="K809" i="7" s="1"/>
  <c r="K810" i="7" a="1"/>
  <c r="K810" i="7" s="1"/>
  <c r="K811" i="7" a="1"/>
  <c r="K811" i="7" s="1"/>
  <c r="K812" i="7" a="1"/>
  <c r="K812" i="7" s="1"/>
  <c r="K813" i="7" a="1"/>
  <c r="K813" i="7" s="1"/>
  <c r="K814" i="7" a="1"/>
  <c r="K814" i="7" s="1"/>
  <c r="K815" i="7" a="1"/>
  <c r="K815" i="7" s="1"/>
  <c r="K816" i="7" a="1"/>
  <c r="K816" i="7" s="1"/>
  <c r="K817" i="7" a="1"/>
  <c r="K817" i="7" s="1"/>
  <c r="K818" i="7" a="1"/>
  <c r="K818" i="7" s="1"/>
  <c r="K819" i="7" a="1"/>
  <c r="K819" i="7" s="1"/>
  <c r="K820" i="7" a="1"/>
  <c r="K820" i="7" s="1"/>
  <c r="K821" i="7" a="1"/>
  <c r="K821" i="7" s="1"/>
  <c r="K822" i="7" a="1"/>
  <c r="K822" i="7" s="1"/>
  <c r="K823" i="7" a="1"/>
  <c r="K823" i="7" s="1"/>
  <c r="K824" i="7" a="1"/>
  <c r="K824" i="7" s="1"/>
  <c r="K825" i="7" a="1"/>
  <c r="K825" i="7" s="1"/>
  <c r="K826" i="7" a="1"/>
  <c r="K826" i="7" s="1"/>
  <c r="K827" i="7" a="1"/>
  <c r="K827" i="7" s="1"/>
  <c r="K828" i="7" a="1"/>
  <c r="K828" i="7" s="1"/>
  <c r="K829" i="7" a="1"/>
  <c r="K829" i="7" s="1"/>
  <c r="K830" i="7" a="1"/>
  <c r="K830" i="7" s="1"/>
  <c r="K831" i="7" a="1"/>
  <c r="K831" i="7" s="1"/>
  <c r="K832" i="7" a="1"/>
  <c r="K832" i="7" s="1"/>
  <c r="K6" i="7" a="1"/>
  <c r="K6" i="7" s="1"/>
  <c r="K7" i="7" a="1"/>
  <c r="K7" i="7" s="1"/>
  <c r="K8" i="7" a="1"/>
  <c r="K8" i="7" s="1"/>
  <c r="K9" i="7" a="1"/>
  <c r="K9" i="7" s="1"/>
  <c r="K10" i="7" a="1"/>
  <c r="K10" i="7" s="1"/>
  <c r="K11" i="7" a="1"/>
  <c r="K11" i="7" s="1"/>
  <c r="K12" i="7" a="1"/>
  <c r="K12" i="7" s="1"/>
  <c r="K13" i="7" a="1"/>
  <c r="K13" i="7" s="1"/>
  <c r="K14" i="7" a="1"/>
  <c r="K14" i="7" s="1"/>
  <c r="K15" i="7" a="1"/>
  <c r="K15" i="7" s="1"/>
  <c r="K16" i="7" a="1"/>
  <c r="K16" i="7" s="1"/>
  <c r="K17" i="7" a="1"/>
  <c r="K17" i="7" s="1"/>
  <c r="K18" i="7" a="1"/>
  <c r="K18" i="7" s="1"/>
  <c r="K19" i="7" a="1"/>
  <c r="K19" i="7" s="1"/>
  <c r="K20" i="7" a="1"/>
  <c r="K20" i="7" s="1"/>
  <c r="K21" i="7" a="1"/>
  <c r="K21" i="7" s="1"/>
  <c r="K22" i="7" a="1"/>
  <c r="K22" i="7" s="1"/>
  <c r="K23" i="7" a="1"/>
  <c r="K23" i="7" s="1"/>
  <c r="K24" i="7" a="1"/>
  <c r="K24" i="7" s="1"/>
  <c r="K25" i="7" a="1"/>
  <c r="K25" i="7" s="1"/>
  <c r="K5" i="7" a="1"/>
  <c r="K5" i="7" s="1"/>
  <c r="L5" i="7" s="1" a="1"/>
  <c r="L5" i="7" s="1"/>
  <c r="M6" i="3"/>
  <c r="N6" i="3" a="1"/>
  <c r="N6" i="3"/>
  <c r="L23" i="7" l="1" a="1"/>
  <c r="L23" i="7" s="1"/>
  <c r="L245" i="7" a="1"/>
  <c r="L245" i="7" s="1"/>
  <c r="L19" i="7" a="1"/>
  <c r="L19" i="7" s="1"/>
  <c r="L15" i="7" a="1"/>
  <c r="L15" i="7" s="1"/>
  <c r="L11" i="7" a="1"/>
  <c r="L11" i="7" s="1"/>
  <c r="L7" i="7" a="1"/>
  <c r="L7" i="7" s="1"/>
  <c r="L412" i="7" a="1"/>
  <c r="L412" i="7" s="1"/>
  <c r="L408" i="7" a="1"/>
  <c r="L408" i="7" s="1"/>
  <c r="L404" i="7" a="1"/>
  <c r="L404" i="7" s="1"/>
  <c r="L400" i="7" a="1"/>
  <c r="L400" i="7" s="1"/>
  <c r="L396" i="7" a="1"/>
  <c r="L396" i="7" s="1"/>
  <c r="L392" i="7" a="1"/>
  <c r="L392" i="7" s="1"/>
  <c r="L388" i="7" a="1"/>
  <c r="L388" i="7" s="1"/>
  <c r="L384" i="7" a="1"/>
  <c r="L384" i="7" s="1"/>
  <c r="L380" i="7" a="1"/>
  <c r="L380" i="7" s="1"/>
  <c r="L376" i="7" a="1"/>
  <c r="L376" i="7" s="1"/>
  <c r="L372" i="7" a="1"/>
  <c r="L372" i="7" s="1"/>
  <c r="L368" i="7" a="1"/>
  <c r="L368" i="7" s="1"/>
  <c r="L364" i="7" a="1"/>
  <c r="L364" i="7" s="1"/>
  <c r="L360" i="7" a="1"/>
  <c r="L360" i="7" s="1"/>
  <c r="L356" i="7" a="1"/>
  <c r="L356" i="7" s="1"/>
  <c r="L352" i="7" a="1"/>
  <c r="L352" i="7" s="1"/>
  <c r="L348" i="7" a="1"/>
  <c r="L348" i="7" s="1"/>
  <c r="L344" i="7" a="1"/>
  <c r="L344" i="7" s="1"/>
  <c r="L340" i="7" a="1"/>
  <c r="L340" i="7" s="1"/>
  <c r="L336" i="7" a="1"/>
  <c r="L336" i="7" s="1"/>
  <c r="L332" i="7" a="1"/>
  <c r="L332" i="7" s="1"/>
  <c r="L328" i="7" a="1"/>
  <c r="L328" i="7" s="1"/>
  <c r="L324" i="7" a="1"/>
  <c r="L324" i="7" s="1"/>
  <c r="L320" i="7" a="1"/>
  <c r="L320" i="7" s="1"/>
  <c r="L316" i="7" a="1"/>
  <c r="L316" i="7" s="1"/>
  <c r="L312" i="7" a="1"/>
  <c r="L312" i="7" s="1"/>
  <c r="L308" i="7" a="1"/>
  <c r="L308" i="7" s="1"/>
  <c r="L304" i="7" a="1"/>
  <c r="L304" i="7" s="1"/>
  <c r="L300" i="7" a="1"/>
  <c r="L300" i="7" s="1"/>
  <c r="L296" i="7" a="1"/>
  <c r="L296" i="7" s="1"/>
  <c r="L292" i="7" a="1"/>
  <c r="L292" i="7" s="1"/>
  <c r="L288" i="7" a="1"/>
  <c r="L288" i="7" s="1"/>
  <c r="L284" i="7" a="1"/>
  <c r="L284" i="7" s="1"/>
  <c r="L280" i="7" a="1"/>
  <c r="L280" i="7" s="1"/>
  <c r="L276" i="7" a="1"/>
  <c r="L276" i="7" s="1"/>
  <c r="L272" i="7" a="1"/>
  <c r="L272" i="7" s="1"/>
  <c r="L268" i="7" a="1"/>
  <c r="L268" i="7" s="1"/>
  <c r="L264" i="7" a="1"/>
  <c r="L264" i="7" s="1"/>
  <c r="L260" i="7" a="1"/>
  <c r="L260" i="7" s="1"/>
  <c r="L256" i="7" a="1"/>
  <c r="L256" i="7" s="1"/>
  <c r="L252" i="7" a="1"/>
  <c r="L252" i="7" s="1"/>
  <c r="L248" i="7" a="1"/>
  <c r="L248" i="7" s="1"/>
  <c r="L241" i="7" a="1"/>
  <c r="L241" i="7" s="1"/>
  <c r="L237" i="7" a="1"/>
  <c r="L237" i="7" s="1"/>
  <c r="L233" i="7" a="1"/>
  <c r="L233" i="7" s="1"/>
  <c r="L229" i="7" a="1"/>
  <c r="L229" i="7" s="1"/>
  <c r="L225" i="7" a="1"/>
  <c r="L225" i="7" s="1"/>
  <c r="L217" i="7" a="1"/>
  <c r="L217" i="7" s="1"/>
  <c r="L145" i="7" a="1"/>
  <c r="L145" i="7" s="1"/>
  <c r="L22" i="7" a="1"/>
  <c r="L22" i="7" s="1"/>
  <c r="L10" i="7" a="1"/>
  <c r="L10" i="7" s="1"/>
  <c r="L411" i="7" a="1"/>
  <c r="L411" i="7" s="1"/>
  <c r="L407" i="7" a="1"/>
  <c r="L407" i="7" s="1"/>
  <c r="L403" i="7" a="1"/>
  <c r="L403" i="7" s="1"/>
  <c r="L399" i="7" a="1"/>
  <c r="L399" i="7" s="1"/>
  <c r="L395" i="7" a="1"/>
  <c r="L395" i="7" s="1"/>
  <c r="L391" i="7" a="1"/>
  <c r="L391" i="7" s="1"/>
  <c r="L387" i="7" a="1"/>
  <c r="L387" i="7" s="1"/>
  <c r="L383" i="7" a="1"/>
  <c r="L383" i="7" s="1"/>
  <c r="L379" i="7" a="1"/>
  <c r="L379" i="7" s="1"/>
  <c r="L375" i="7" a="1"/>
  <c r="L375" i="7" s="1"/>
  <c r="L371" i="7" a="1"/>
  <c r="L371" i="7" s="1"/>
  <c r="L367" i="7" a="1"/>
  <c r="L367" i="7" s="1"/>
  <c r="L363" i="7" a="1"/>
  <c r="L363" i="7" s="1"/>
  <c r="L359" i="7" a="1"/>
  <c r="L359" i="7" s="1"/>
  <c r="L355" i="7" a="1"/>
  <c r="L355" i="7" s="1"/>
  <c r="L351" i="7" a="1"/>
  <c r="L351" i="7" s="1"/>
  <c r="L347" i="7" a="1"/>
  <c r="L347" i="7" s="1"/>
  <c r="L343" i="7" a="1"/>
  <c r="L343" i="7" s="1"/>
  <c r="L339" i="7" a="1"/>
  <c r="L339" i="7" s="1"/>
  <c r="L335" i="7" a="1"/>
  <c r="L335" i="7" s="1"/>
  <c r="L331" i="7" a="1"/>
  <c r="L331" i="7" s="1"/>
  <c r="L327" i="7" a="1"/>
  <c r="L327" i="7" s="1"/>
  <c r="L323" i="7" a="1"/>
  <c r="L323" i="7" s="1"/>
  <c r="L319" i="7" a="1"/>
  <c r="L319" i="7" s="1"/>
  <c r="L315" i="7" a="1"/>
  <c r="L315" i="7" s="1"/>
  <c r="L311" i="7" a="1"/>
  <c r="L311" i="7" s="1"/>
  <c r="L307" i="7" a="1"/>
  <c r="L307" i="7" s="1"/>
  <c r="L303" i="7" a="1"/>
  <c r="L303" i="7" s="1"/>
  <c r="L299" i="7" a="1"/>
  <c r="L299" i="7" s="1"/>
  <c r="L295" i="7" a="1"/>
  <c r="L295" i="7" s="1"/>
  <c r="L291" i="7" a="1"/>
  <c r="L291" i="7" s="1"/>
  <c r="L287" i="7" a="1"/>
  <c r="L287" i="7" s="1"/>
  <c r="L283" i="7" a="1"/>
  <c r="L283" i="7" s="1"/>
  <c r="L279" i="7" a="1"/>
  <c r="L279" i="7" s="1"/>
  <c r="L275" i="7" a="1"/>
  <c r="L275" i="7" s="1"/>
  <c r="L271" i="7" a="1"/>
  <c r="L271" i="7" s="1"/>
  <c r="L267" i="7" a="1"/>
  <c r="L267" i="7" s="1"/>
  <c r="L263" i="7" a="1"/>
  <c r="L263" i="7" s="1"/>
  <c r="L259" i="7" a="1"/>
  <c r="L259" i="7" s="1"/>
  <c r="L255" i="7" a="1"/>
  <c r="L255" i="7" s="1"/>
  <c r="L251" i="7" a="1"/>
  <c r="L251" i="7" s="1"/>
  <c r="L247" i="7" a="1"/>
  <c r="L247" i="7" s="1"/>
  <c r="L244" i="7" a="1"/>
  <c r="L244" i="7" s="1"/>
  <c r="L240" i="7" a="1"/>
  <c r="L240" i="7" s="1"/>
  <c r="L236" i="7" a="1"/>
  <c r="L236" i="7" s="1"/>
  <c r="L232" i="7" a="1"/>
  <c r="L232" i="7" s="1"/>
  <c r="L228" i="7" a="1"/>
  <c r="L228" i="7" s="1"/>
  <c r="L224" i="7" a="1"/>
  <c r="L224" i="7" s="1"/>
  <c r="L220" i="7" a="1"/>
  <c r="L220" i="7" s="1"/>
  <c r="L212" i="7" a="1"/>
  <c r="L212" i="7" s="1"/>
  <c r="L204" i="7" a="1"/>
  <c r="L204" i="7" s="1"/>
  <c r="L196" i="7" a="1"/>
  <c r="L196" i="7" s="1"/>
  <c r="L14" i="7" a="1"/>
  <c r="L14" i="7" s="1"/>
  <c r="L25" i="7" a="1"/>
  <c r="L25" i="7" s="1"/>
  <c r="L21" i="7" a="1"/>
  <c r="L21" i="7" s="1"/>
  <c r="L17" i="7" a="1"/>
  <c r="L17" i="7" s="1"/>
  <c r="L13" i="7" a="1"/>
  <c r="L13" i="7" s="1"/>
  <c r="L9" i="7" a="1"/>
  <c r="L9" i="7" s="1"/>
  <c r="L410" i="7" a="1"/>
  <c r="L410" i="7" s="1"/>
  <c r="L406" i="7" a="1"/>
  <c r="L406" i="7" s="1"/>
  <c r="L402" i="7" a="1"/>
  <c r="L402" i="7" s="1"/>
  <c r="L398" i="7" a="1"/>
  <c r="L398" i="7" s="1"/>
  <c r="L394" i="7" a="1"/>
  <c r="L394" i="7" s="1"/>
  <c r="L390" i="7" a="1"/>
  <c r="L390" i="7" s="1"/>
  <c r="L386" i="7" a="1"/>
  <c r="L386" i="7" s="1"/>
  <c r="L382" i="7" a="1"/>
  <c r="L382" i="7" s="1"/>
  <c r="L378" i="7" a="1"/>
  <c r="L378" i="7" s="1"/>
  <c r="L374" i="7" a="1"/>
  <c r="L374" i="7" s="1"/>
  <c r="L370" i="7" a="1"/>
  <c r="L370" i="7" s="1"/>
  <c r="L366" i="7" a="1"/>
  <c r="L366" i="7" s="1"/>
  <c r="L362" i="7" a="1"/>
  <c r="L362" i="7" s="1"/>
  <c r="L358" i="7" a="1"/>
  <c r="L358" i="7" s="1"/>
  <c r="L354" i="7" a="1"/>
  <c r="L354" i="7" s="1"/>
  <c r="L350" i="7" a="1"/>
  <c r="L350" i="7" s="1"/>
  <c r="L346" i="7" a="1"/>
  <c r="L346" i="7" s="1"/>
  <c r="L342" i="7" a="1"/>
  <c r="L342" i="7" s="1"/>
  <c r="L338" i="7" a="1"/>
  <c r="L338" i="7" s="1"/>
  <c r="L334" i="7" a="1"/>
  <c r="L334" i="7" s="1"/>
  <c r="L330" i="7" a="1"/>
  <c r="L330" i="7" s="1"/>
  <c r="L326" i="7" a="1"/>
  <c r="L326" i="7" s="1"/>
  <c r="L322" i="7" a="1"/>
  <c r="L322" i="7" s="1"/>
  <c r="L318" i="7" a="1"/>
  <c r="L318" i="7" s="1"/>
  <c r="L314" i="7" a="1"/>
  <c r="L314" i="7" s="1"/>
  <c r="L310" i="7" a="1"/>
  <c r="L310" i="7" s="1"/>
  <c r="L306" i="7" a="1"/>
  <c r="L306" i="7" s="1"/>
  <c r="L302" i="7" a="1"/>
  <c r="L302" i="7" s="1"/>
  <c r="L298" i="7" a="1"/>
  <c r="L298" i="7" s="1"/>
  <c r="L294" i="7" a="1"/>
  <c r="L294" i="7" s="1"/>
  <c r="L290" i="7" a="1"/>
  <c r="L290" i="7" s="1"/>
  <c r="L286" i="7" a="1"/>
  <c r="L286" i="7" s="1"/>
  <c r="L282" i="7" a="1"/>
  <c r="L282" i="7" s="1"/>
  <c r="L278" i="7" a="1"/>
  <c r="L278" i="7" s="1"/>
  <c r="L274" i="7" a="1"/>
  <c r="L274" i="7" s="1"/>
  <c r="L270" i="7" a="1"/>
  <c r="L270" i="7" s="1"/>
  <c r="L266" i="7" a="1"/>
  <c r="L266" i="7" s="1"/>
  <c r="L262" i="7" a="1"/>
  <c r="L262" i="7" s="1"/>
  <c r="L258" i="7" a="1"/>
  <c r="L258" i="7" s="1"/>
  <c r="L254" i="7" a="1"/>
  <c r="L254" i="7" s="1"/>
  <c r="L250" i="7" a="1"/>
  <c r="L250" i="7" s="1"/>
  <c r="L246" i="7" a="1"/>
  <c r="L246" i="7" s="1"/>
  <c r="L243" i="7" a="1"/>
  <c r="L243" i="7" s="1"/>
  <c r="L239" i="7" a="1"/>
  <c r="L239" i="7" s="1"/>
  <c r="L231" i="7" a="1"/>
  <c r="L231" i="7" s="1"/>
  <c r="L223" i="7" a="1"/>
  <c r="L223" i="7" s="1"/>
  <c r="L219" i="7" a="1"/>
  <c r="L219" i="7" s="1"/>
  <c r="L215" i="7" a="1"/>
  <c r="L215" i="7" s="1"/>
  <c r="L207" i="7" a="1"/>
  <c r="L207" i="7" s="1"/>
  <c r="L199" i="7" a="1"/>
  <c r="L199" i="7" s="1"/>
  <c r="L187" i="7" a="1"/>
  <c r="L187" i="7" s="1"/>
  <c r="L179" i="7" a="1"/>
  <c r="L179" i="7" s="1"/>
  <c r="L147" i="7" a="1"/>
  <c r="L147" i="7" s="1"/>
  <c r="L115" i="7" a="1"/>
  <c r="L115" i="7" s="1"/>
  <c r="L83" i="7" a="1"/>
  <c r="L83" i="7" s="1"/>
  <c r="L51" i="7" a="1"/>
  <c r="L51" i="7" s="1"/>
  <c r="L18" i="7" a="1"/>
  <c r="L18" i="7" s="1"/>
  <c r="L6" i="7" a="1"/>
  <c r="L6" i="7" s="1"/>
  <c r="L24" i="7" a="1"/>
  <c r="L24" i="7" s="1"/>
  <c r="L20" i="7" a="1"/>
  <c r="L20" i="7" s="1"/>
  <c r="L16" i="7" a="1"/>
  <c r="L16" i="7" s="1"/>
  <c r="L12" i="7" a="1"/>
  <c r="L12" i="7" s="1"/>
  <c r="L8" i="7" a="1"/>
  <c r="L8" i="7" s="1"/>
  <c r="L413" i="7" a="1"/>
  <c r="L413" i="7" s="1"/>
  <c r="L409" i="7" a="1"/>
  <c r="L409" i="7" s="1"/>
  <c r="L405" i="7" a="1"/>
  <c r="L405" i="7" s="1"/>
  <c r="L401" i="7" a="1"/>
  <c r="L401" i="7" s="1"/>
  <c r="L397" i="7" a="1"/>
  <c r="L397" i="7" s="1"/>
  <c r="L393" i="7" a="1"/>
  <c r="L393" i="7" s="1"/>
  <c r="L389" i="7" a="1"/>
  <c r="L389" i="7" s="1"/>
  <c r="L385" i="7" a="1"/>
  <c r="L385" i="7" s="1"/>
  <c r="L381" i="7" a="1"/>
  <c r="L381" i="7" s="1"/>
  <c r="L377" i="7" a="1"/>
  <c r="L377" i="7" s="1"/>
  <c r="L373" i="7" a="1"/>
  <c r="L373" i="7" s="1"/>
  <c r="L369" i="7" a="1"/>
  <c r="L369" i="7" s="1"/>
  <c r="L365" i="7" a="1"/>
  <c r="L365" i="7" s="1"/>
  <c r="L361" i="7" a="1"/>
  <c r="L361" i="7" s="1"/>
  <c r="L357" i="7" a="1"/>
  <c r="L357" i="7" s="1"/>
  <c r="L353" i="7" a="1"/>
  <c r="L353" i="7" s="1"/>
  <c r="L349" i="7" a="1"/>
  <c r="L349" i="7" s="1"/>
  <c r="L345" i="7" a="1"/>
  <c r="L345" i="7" s="1"/>
  <c r="L341" i="7" a="1"/>
  <c r="L341" i="7" s="1"/>
  <c r="L337" i="7" a="1"/>
  <c r="L337" i="7" s="1"/>
  <c r="L333" i="7" a="1"/>
  <c r="L333" i="7" s="1"/>
  <c r="L329" i="7" a="1"/>
  <c r="L329" i="7" s="1"/>
  <c r="L325" i="7" a="1"/>
  <c r="L325" i="7" s="1"/>
  <c r="L321" i="7" a="1"/>
  <c r="L321" i="7" s="1"/>
  <c r="L317" i="7" a="1"/>
  <c r="L317" i="7" s="1"/>
  <c r="L313" i="7" a="1"/>
  <c r="L313" i="7" s="1"/>
  <c r="L309" i="7" a="1"/>
  <c r="L309" i="7" s="1"/>
  <c r="L305" i="7" a="1"/>
  <c r="L305" i="7" s="1"/>
  <c r="L301" i="7" a="1"/>
  <c r="L301" i="7" s="1"/>
  <c r="L297" i="7" a="1"/>
  <c r="L297" i="7" s="1"/>
  <c r="L293" i="7" a="1"/>
  <c r="L293" i="7" s="1"/>
  <c r="L289" i="7" a="1"/>
  <c r="L289" i="7" s="1"/>
  <c r="L285" i="7" a="1"/>
  <c r="L285" i="7" s="1"/>
  <c r="L281" i="7" a="1"/>
  <c r="L281" i="7" s="1"/>
  <c r="L277" i="7" a="1"/>
  <c r="L277" i="7" s="1"/>
  <c r="L273" i="7" a="1"/>
  <c r="L273" i="7" s="1"/>
  <c r="L269" i="7" a="1"/>
  <c r="L269" i="7" s="1"/>
  <c r="L265" i="7" a="1"/>
  <c r="L265" i="7" s="1"/>
  <c r="L261" i="7" a="1"/>
  <c r="L261" i="7" s="1"/>
  <c r="L257" i="7" a="1"/>
  <c r="L257" i="7" s="1"/>
  <c r="L253" i="7" a="1"/>
  <c r="L253" i="7" s="1"/>
  <c r="L249" i="7" a="1"/>
  <c r="L249" i="7" s="1"/>
  <c r="L242" i="7" a="1"/>
  <c r="L242" i="7" s="1"/>
  <c r="L238" i="7" a="1"/>
  <c r="L238" i="7" s="1"/>
  <c r="L234" i="7" a="1"/>
  <c r="L234" i="7" s="1"/>
  <c r="L158" i="7" a="1"/>
  <c r="L158" i="7" s="1"/>
  <c r="L126" i="7" a="1"/>
  <c r="L126" i="7" s="1"/>
  <c r="L94" i="7" a="1"/>
  <c r="L94" i="7" s="1"/>
  <c r="L62" i="7" a="1"/>
  <c r="L62" i="7" s="1"/>
  <c r="L30" i="7" a="1"/>
  <c r="L30" i="7" s="1"/>
  <c r="L221" i="7" a="1"/>
  <c r="L221" i="7" s="1"/>
  <c r="L218" i="7" a="1"/>
  <c r="L218" i="7" s="1"/>
  <c r="L214" i="7" a="1"/>
  <c r="L214" i="7" s="1"/>
  <c r="L210" i="7" a="1"/>
  <c r="L210" i="7" s="1"/>
  <c r="L206" i="7" a="1"/>
  <c r="L206" i="7" s="1"/>
  <c r="L202" i="7" a="1"/>
  <c r="L202" i="7" s="1"/>
  <c r="L198" i="7" a="1"/>
  <c r="L198" i="7" s="1"/>
  <c r="L194" i="7" a="1"/>
  <c r="L194" i="7" s="1"/>
  <c r="L190" i="7" a="1"/>
  <c r="L190" i="7" s="1"/>
  <c r="L183" i="7" a="1"/>
  <c r="L183" i="7" s="1"/>
  <c r="L175" i="7" a="1"/>
  <c r="L175" i="7" s="1"/>
  <c r="L171" i="7" a="1"/>
  <c r="L171" i="7" s="1"/>
  <c r="L167" i="7" a="1"/>
  <c r="L167" i="7" s="1"/>
  <c r="L163" i="7" a="1"/>
  <c r="L163" i="7" s="1"/>
  <c r="L159" i="7" a="1"/>
  <c r="L159" i="7" s="1"/>
  <c r="L155" i="7" a="1"/>
  <c r="L155" i="7" s="1"/>
  <c r="L151" i="7" a="1"/>
  <c r="L151" i="7" s="1"/>
  <c r="L144" i="7" a="1"/>
  <c r="L144" i="7" s="1"/>
  <c r="L140" i="7" a="1"/>
  <c r="L140" i="7" s="1"/>
  <c r="L136" i="7" a="1"/>
  <c r="L136" i="7" s="1"/>
  <c r="L132" i="7" a="1"/>
  <c r="L132" i="7" s="1"/>
  <c r="L128" i="7" a="1"/>
  <c r="L128" i="7" s="1"/>
  <c r="L124" i="7" a="1"/>
  <c r="L124" i="7" s="1"/>
  <c r="L120" i="7" a="1"/>
  <c r="L120" i="7" s="1"/>
  <c r="L116" i="7" a="1"/>
  <c r="L116" i="7" s="1"/>
  <c r="L112" i="7" a="1"/>
  <c r="L112" i="7" s="1"/>
  <c r="L108" i="7" a="1"/>
  <c r="L108" i="7" s="1"/>
  <c r="L104" i="7" a="1"/>
  <c r="L104" i="7" s="1"/>
  <c r="L100" i="7" a="1"/>
  <c r="L100" i="7" s="1"/>
  <c r="L96" i="7" a="1"/>
  <c r="L96" i="7" s="1"/>
  <c r="L92" i="7" a="1"/>
  <c r="L92" i="7" s="1"/>
  <c r="L88" i="7" a="1"/>
  <c r="L88" i="7" s="1"/>
  <c r="L84" i="7" a="1"/>
  <c r="L84" i="7" s="1"/>
  <c r="L80" i="7" a="1"/>
  <c r="L80" i="7" s="1"/>
  <c r="L76" i="7" a="1"/>
  <c r="L76" i="7" s="1"/>
  <c r="L72" i="7" a="1"/>
  <c r="L72" i="7" s="1"/>
  <c r="L68" i="7" a="1"/>
  <c r="L68" i="7" s="1"/>
  <c r="L64" i="7" a="1"/>
  <c r="L64" i="7" s="1"/>
  <c r="L60" i="7" a="1"/>
  <c r="L60" i="7" s="1"/>
  <c r="L56" i="7" a="1"/>
  <c r="L56" i="7" s="1"/>
  <c r="L52" i="7" a="1"/>
  <c r="L52" i="7" s="1"/>
  <c r="L48" i="7" a="1"/>
  <c r="L48" i="7" s="1"/>
  <c r="L44" i="7" a="1"/>
  <c r="L44" i="7" s="1"/>
  <c r="L40" i="7" a="1"/>
  <c r="L40" i="7" s="1"/>
  <c r="L36" i="7" a="1"/>
  <c r="L36" i="7" s="1"/>
  <c r="L32" i="7" a="1"/>
  <c r="L32" i="7" s="1"/>
  <c r="L28" i="7" a="1"/>
  <c r="L28" i="7" s="1"/>
  <c r="L213" i="7" a="1"/>
  <c r="L213" i="7" s="1"/>
  <c r="L209" i="7" a="1"/>
  <c r="L209" i="7" s="1"/>
  <c r="L205" i="7" a="1"/>
  <c r="L205" i="7" s="1"/>
  <c r="L201" i="7" a="1"/>
  <c r="L201" i="7" s="1"/>
  <c r="L197" i="7" a="1"/>
  <c r="L197" i="7" s="1"/>
  <c r="L193" i="7" a="1"/>
  <c r="L193" i="7" s="1"/>
  <c r="L189" i="7" a="1"/>
  <c r="L189" i="7" s="1"/>
  <c r="L186" i="7" a="1"/>
  <c r="L186" i="7" s="1"/>
  <c r="L182" i="7" a="1"/>
  <c r="L182" i="7" s="1"/>
  <c r="L178" i="7" a="1"/>
  <c r="L178" i="7" s="1"/>
  <c r="L174" i="7" a="1"/>
  <c r="L174" i="7" s="1"/>
  <c r="L170" i="7" a="1"/>
  <c r="L170" i="7" s="1"/>
  <c r="L166" i="7" a="1"/>
  <c r="L166" i="7" s="1"/>
  <c r="L162" i="7" a="1"/>
  <c r="L162" i="7" s="1"/>
  <c r="L154" i="7" a="1"/>
  <c r="L154" i="7" s="1"/>
  <c r="L150" i="7" a="1"/>
  <c r="L150" i="7" s="1"/>
  <c r="L146" i="7" a="1"/>
  <c r="L146" i="7" s="1"/>
  <c r="L143" i="7" a="1"/>
  <c r="L143" i="7" s="1"/>
  <c r="L139" i="7" a="1"/>
  <c r="L139" i="7" s="1"/>
  <c r="L135" i="7" a="1"/>
  <c r="L135" i="7" s="1"/>
  <c r="L131" i="7" a="1"/>
  <c r="L131" i="7" s="1"/>
  <c r="L127" i="7" a="1"/>
  <c r="L127" i="7" s="1"/>
  <c r="L123" i="7" a="1"/>
  <c r="L123" i="7" s="1"/>
  <c r="L119" i="7" a="1"/>
  <c r="L119" i="7" s="1"/>
  <c r="L111" i="7" a="1"/>
  <c r="L111" i="7" s="1"/>
  <c r="L107" i="7" a="1"/>
  <c r="L107" i="7" s="1"/>
  <c r="L103" i="7" a="1"/>
  <c r="L103" i="7" s="1"/>
  <c r="L99" i="7" a="1"/>
  <c r="L99" i="7" s="1"/>
  <c r="L95" i="7" a="1"/>
  <c r="L95" i="7" s="1"/>
  <c r="L91" i="7" a="1"/>
  <c r="L91" i="7" s="1"/>
  <c r="L87" i="7" a="1"/>
  <c r="L87" i="7" s="1"/>
  <c r="L79" i="7" a="1"/>
  <c r="L79" i="7" s="1"/>
  <c r="L75" i="7" a="1"/>
  <c r="L75" i="7" s="1"/>
  <c r="L71" i="7" a="1"/>
  <c r="L71" i="7" s="1"/>
  <c r="L67" i="7" a="1"/>
  <c r="L67" i="7" s="1"/>
  <c r="L63" i="7" a="1"/>
  <c r="L63" i="7" s="1"/>
  <c r="L59" i="7" a="1"/>
  <c r="L59" i="7" s="1"/>
  <c r="L55" i="7" a="1"/>
  <c r="L55" i="7" s="1"/>
  <c r="L47" i="7" a="1"/>
  <c r="L47" i="7" s="1"/>
  <c r="L43" i="7" a="1"/>
  <c r="L43" i="7" s="1"/>
  <c r="L39" i="7" a="1"/>
  <c r="L39" i="7" s="1"/>
  <c r="L35" i="7" a="1"/>
  <c r="L35" i="7" s="1"/>
  <c r="L31" i="7" a="1"/>
  <c r="L31" i="7" s="1"/>
  <c r="L27" i="7" a="1"/>
  <c r="L27" i="7" s="1"/>
  <c r="L235" i="7" a="1"/>
  <c r="L235" i="7" s="1"/>
  <c r="L227" i="7" a="1"/>
  <c r="L227" i="7" s="1"/>
  <c r="L216" i="7" a="1"/>
  <c r="L216" i="7" s="1"/>
  <c r="L208" i="7" a="1"/>
  <c r="L208" i="7" s="1"/>
  <c r="L200" i="7" a="1"/>
  <c r="L200" i="7" s="1"/>
  <c r="L192" i="7" a="1"/>
  <c r="L192" i="7" s="1"/>
  <c r="L188" i="7" a="1"/>
  <c r="L188" i="7" s="1"/>
  <c r="L185" i="7" a="1"/>
  <c r="L185" i="7" s="1"/>
  <c r="L181" i="7" a="1"/>
  <c r="L181" i="7" s="1"/>
  <c r="L177" i="7" a="1"/>
  <c r="L177" i="7" s="1"/>
  <c r="L173" i="7" a="1"/>
  <c r="L173" i="7" s="1"/>
  <c r="L169" i="7" a="1"/>
  <c r="L169" i="7" s="1"/>
  <c r="L165" i="7" a="1"/>
  <c r="L165" i="7" s="1"/>
  <c r="L161" i="7" a="1"/>
  <c r="L161" i="7" s="1"/>
  <c r="L157" i="7" a="1"/>
  <c r="L157" i="7" s="1"/>
  <c r="L153" i="7" a="1"/>
  <c r="L153" i="7" s="1"/>
  <c r="L149" i="7" a="1"/>
  <c r="L149" i="7" s="1"/>
  <c r="L142" i="7" a="1"/>
  <c r="L142" i="7" s="1"/>
  <c r="L138" i="7" a="1"/>
  <c r="L138" i="7" s="1"/>
  <c r="L134" i="7" a="1"/>
  <c r="L134" i="7" s="1"/>
  <c r="L130" i="7" a="1"/>
  <c r="L130" i="7" s="1"/>
  <c r="L122" i="7" a="1"/>
  <c r="L122" i="7" s="1"/>
  <c r="L118" i="7" a="1"/>
  <c r="L118" i="7" s="1"/>
  <c r="L114" i="7" a="1"/>
  <c r="L114" i="7" s="1"/>
  <c r="L110" i="7" a="1"/>
  <c r="L110" i="7" s="1"/>
  <c r="L106" i="7" a="1"/>
  <c r="L106" i="7" s="1"/>
  <c r="L102" i="7" a="1"/>
  <c r="L102" i="7" s="1"/>
  <c r="L98" i="7" a="1"/>
  <c r="L98" i="7" s="1"/>
  <c r="L90" i="7" a="1"/>
  <c r="L90" i="7" s="1"/>
  <c r="L86" i="7" a="1"/>
  <c r="L86" i="7" s="1"/>
  <c r="L82" i="7" a="1"/>
  <c r="L82" i="7" s="1"/>
  <c r="L78" i="7" a="1"/>
  <c r="L78" i="7" s="1"/>
  <c r="L74" i="7" a="1"/>
  <c r="L74" i="7" s="1"/>
  <c r="L70" i="7" a="1"/>
  <c r="L70" i="7" s="1"/>
  <c r="L66" i="7" a="1"/>
  <c r="L66" i="7" s="1"/>
  <c r="L58" i="7" a="1"/>
  <c r="L58" i="7" s="1"/>
  <c r="L54" i="7" a="1"/>
  <c r="L54" i="7" s="1"/>
  <c r="L50" i="7" a="1"/>
  <c r="L50" i="7" s="1"/>
  <c r="L46" i="7" a="1"/>
  <c r="L46" i="7" s="1"/>
  <c r="L42" i="7" a="1"/>
  <c r="L42" i="7" s="1"/>
  <c r="L38" i="7" a="1"/>
  <c r="L38" i="7" s="1"/>
  <c r="L34" i="7" a="1"/>
  <c r="L34" i="7" s="1"/>
  <c r="L26" i="7" a="1"/>
  <c r="L26" i="7" s="1"/>
  <c r="L230" i="7" a="1"/>
  <c r="L230" i="7" s="1"/>
  <c r="L226" i="7" a="1"/>
  <c r="L226" i="7" s="1"/>
  <c r="L222" i="7" a="1"/>
  <c r="L222" i="7" s="1"/>
  <c r="L211" i="7" a="1"/>
  <c r="L211" i="7" s="1"/>
  <c r="L203" i="7" a="1"/>
  <c r="L203" i="7" s="1"/>
  <c r="L195" i="7" a="1"/>
  <c r="L195" i="7" s="1"/>
  <c r="L191" i="7" a="1"/>
  <c r="L191" i="7" s="1"/>
  <c r="L184" i="7" a="1"/>
  <c r="L184" i="7" s="1"/>
  <c r="L180" i="7" a="1"/>
  <c r="L180" i="7" s="1"/>
  <c r="L176" i="7" a="1"/>
  <c r="L176" i="7" s="1"/>
  <c r="L172" i="7" a="1"/>
  <c r="L172" i="7" s="1"/>
  <c r="L168" i="7" a="1"/>
  <c r="L168" i="7" s="1"/>
  <c r="L164" i="7" a="1"/>
  <c r="L164" i="7" s="1"/>
  <c r="L160" i="7" a="1"/>
  <c r="L160" i="7" s="1"/>
  <c r="L156" i="7" a="1"/>
  <c r="L156" i="7" s="1"/>
  <c r="L152" i="7" a="1"/>
  <c r="L152" i="7" s="1"/>
  <c r="L148" i="7" a="1"/>
  <c r="L148" i="7" s="1"/>
  <c r="L141" i="7" a="1"/>
  <c r="L141" i="7" s="1"/>
  <c r="L137" i="7" a="1"/>
  <c r="L137" i="7" s="1"/>
  <c r="L133" i="7" a="1"/>
  <c r="L133" i="7" s="1"/>
  <c r="L129" i="7" a="1"/>
  <c r="L129" i="7" s="1"/>
  <c r="L125" i="7" a="1"/>
  <c r="L125" i="7" s="1"/>
  <c r="L121" i="7" a="1"/>
  <c r="L121" i="7" s="1"/>
  <c r="L117" i="7" a="1"/>
  <c r="L117" i="7" s="1"/>
  <c r="L113" i="7" a="1"/>
  <c r="L113" i="7" s="1"/>
  <c r="L109" i="7" a="1"/>
  <c r="L109" i="7" s="1"/>
  <c r="L105" i="7" a="1"/>
  <c r="L105" i="7" s="1"/>
  <c r="L101" i="7" a="1"/>
  <c r="L101" i="7" s="1"/>
  <c r="L97" i="7" a="1"/>
  <c r="L97" i="7" s="1"/>
  <c r="L93" i="7" a="1"/>
  <c r="L93" i="7" s="1"/>
  <c r="L89" i="7" a="1"/>
  <c r="L89" i="7" s="1"/>
  <c r="L85" i="7" a="1"/>
  <c r="L85" i="7" s="1"/>
  <c r="L81" i="7" a="1"/>
  <c r="L81" i="7" s="1"/>
  <c r="L77" i="7" a="1"/>
  <c r="L77" i="7" s="1"/>
  <c r="L73" i="7" a="1"/>
  <c r="L73" i="7" s="1"/>
  <c r="L69" i="7" a="1"/>
  <c r="L69" i="7" s="1"/>
  <c r="L65" i="7" a="1"/>
  <c r="L65" i="7" s="1"/>
  <c r="L61" i="7" a="1"/>
  <c r="L61" i="7" s="1"/>
  <c r="L57" i="7" a="1"/>
  <c r="L57" i="7" s="1"/>
  <c r="L53" i="7" a="1"/>
  <c r="L53" i="7" s="1"/>
  <c r="L49" i="7" a="1"/>
  <c r="L49" i="7" s="1"/>
  <c r="L45" i="7" a="1"/>
  <c r="L45" i="7" s="1"/>
  <c r="L41" i="7" a="1"/>
  <c r="L41" i="7" s="1"/>
  <c r="L37" i="7" a="1"/>
  <c r="L37" i="7" s="1"/>
  <c r="L33" i="7" a="1"/>
  <c r="L33" i="7" s="1"/>
  <c r="L29" i="7" a="1"/>
  <c r="L29" i="7" s="1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593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s="1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s="1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s="1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s="1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s="1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s="1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s="1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s="1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s="1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s="1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s="1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s="1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 s="1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 s="1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a="1"/>
  <c r="N539" i="3" s="1"/>
  <c r="M540" i="3"/>
  <c r="N540" i="3" s="1" a="1"/>
  <c r="N540" i="3" s="1"/>
  <c r="M541" i="3"/>
  <c r="N541" i="3" s="1" a="1"/>
  <c r="N541" i="3" s="1"/>
  <c r="M542" i="3"/>
  <c r="N542" i="3" a="1"/>
  <c r="N542" i="3" s="1"/>
  <c r="M543" i="3"/>
  <c r="N543" i="3" s="1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s="1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s="1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s="1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s="1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s="1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s="1" a="1"/>
  <c r="N605" i="3" s="1"/>
  <c r="M606" i="3"/>
  <c r="N606" i="3" s="1" a="1"/>
  <c r="N606" i="3" s="1"/>
  <c r="M607" i="3"/>
  <c r="N607" i="3" s="1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 s="1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s="1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 s="1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s="1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s="1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s="1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s="1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 s="1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s="1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s="1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s="1" a="1"/>
  <c r="N878" i="3" s="1"/>
  <c r="M879" i="3"/>
  <c r="N879" i="3" s="1" a="1"/>
  <c r="N879" i="3" s="1"/>
  <c r="M880" i="3"/>
  <c r="N880" i="3" s="1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s="1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s="1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s="1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 s="1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K460" i="8" s="1"/>
  <c r="F461" i="8"/>
  <c r="K461" i="8" s="1"/>
  <c r="F462" i="8"/>
  <c r="K462" i="8" s="1"/>
  <c r="F463" i="8"/>
  <c r="K463" i="8" s="1"/>
  <c r="F464" i="8"/>
  <c r="K464" i="8" s="1"/>
  <c r="F465" i="8"/>
  <c r="K465" i="8" s="1"/>
  <c r="F466" i="8"/>
  <c r="K466" i="8" s="1"/>
  <c r="F467" i="8"/>
  <c r="K467" i="8" s="1"/>
  <c r="F468" i="8"/>
  <c r="K468" i="8" s="1"/>
  <c r="F469" i="8"/>
  <c r="K469" i="8" s="1"/>
  <c r="F470" i="8"/>
  <c r="K470" i="8" s="1"/>
  <c r="F471" i="8"/>
  <c r="F472" i="8"/>
  <c r="F473" i="8"/>
  <c r="K473" i="8" s="1"/>
  <c r="F474" i="8"/>
  <c r="K474" i="8" s="1"/>
  <c r="F475" i="8"/>
  <c r="K475" i="8" s="1"/>
  <c r="F476" i="8"/>
  <c r="K476" i="8" s="1"/>
  <c r="F477" i="8"/>
  <c r="K477" i="8" s="1"/>
  <c r="F478" i="8"/>
  <c r="K478" i="8" s="1"/>
  <c r="F479" i="8"/>
  <c r="K479" i="8" s="1"/>
  <c r="F480" i="8"/>
  <c r="K480" i="8" s="1"/>
  <c r="F481" i="8"/>
  <c r="K481" i="8" s="1"/>
  <c r="F482" i="8"/>
  <c r="K482" i="8" s="1"/>
  <c r="F483" i="8"/>
  <c r="K483" i="8" s="1"/>
  <c r="F484" i="8"/>
  <c r="K484" i="8" s="1"/>
  <c r="F485" i="8"/>
  <c r="K485" i="8" s="1"/>
  <c r="F486" i="8"/>
  <c r="K486" i="8" s="1"/>
  <c r="F487" i="8"/>
  <c r="F488" i="8"/>
  <c r="F489" i="8"/>
  <c r="K489" i="8" s="1"/>
  <c r="F490" i="8"/>
  <c r="K490" i="8" s="1"/>
  <c r="F491" i="8"/>
  <c r="K491" i="8" s="1"/>
  <c r="F492" i="8"/>
  <c r="K492" i="8" s="1"/>
  <c r="F493" i="8"/>
  <c r="K493" i="8" s="1"/>
  <c r="F494" i="8"/>
  <c r="K494" i="8" s="1"/>
  <c r="F495" i="8"/>
  <c r="K495" i="8" s="1"/>
  <c r="F496" i="8"/>
  <c r="K496" i="8" s="1"/>
  <c r="F497" i="8"/>
  <c r="K497" i="8" s="1"/>
  <c r="F498" i="8"/>
  <c r="K498" i="8" s="1"/>
  <c r="F499" i="8"/>
  <c r="K499" i="8" s="1"/>
  <c r="F500" i="8"/>
  <c r="K500" i="8" s="1"/>
  <c r="F501" i="8"/>
  <c r="K501" i="8" s="1"/>
  <c r="F502" i="8"/>
  <c r="K502" i="8" s="1"/>
  <c r="F503" i="8"/>
  <c r="F504" i="8"/>
  <c r="K504" i="8" s="1"/>
  <c r="F505" i="8"/>
  <c r="K505" i="8" s="1"/>
  <c r="F506" i="8"/>
  <c r="K506" i="8" s="1"/>
  <c r="F507" i="8"/>
  <c r="K507" i="8" s="1"/>
  <c r="F508" i="8"/>
  <c r="K508" i="8" s="1"/>
  <c r="F509" i="8"/>
  <c r="K509" i="8" s="1"/>
  <c r="F510" i="8"/>
  <c r="K510" i="8" s="1"/>
  <c r="F511" i="8"/>
  <c r="K511" i="8" s="1"/>
  <c r="F512" i="8"/>
  <c r="K512" i="8" s="1"/>
  <c r="F513" i="8"/>
  <c r="K513" i="8" s="1"/>
  <c r="F514" i="8"/>
  <c r="K514" i="8" s="1"/>
  <c r="F515" i="8"/>
  <c r="K515" i="8" s="1"/>
  <c r="F516" i="8"/>
  <c r="K516" i="8" s="1"/>
  <c r="F517" i="8"/>
  <c r="K517" i="8" s="1"/>
  <c r="F518" i="8"/>
  <c r="K518" i="8" s="1"/>
  <c r="F519" i="8"/>
  <c r="F520" i="8"/>
  <c r="F521" i="8"/>
  <c r="K521" i="8" s="1"/>
  <c r="F522" i="8"/>
  <c r="K522" i="8" s="1"/>
  <c r="F523" i="8"/>
  <c r="K523" i="8" s="1"/>
  <c r="F524" i="8"/>
  <c r="K524" i="8" s="1"/>
  <c r="F525" i="8"/>
  <c r="K525" i="8" s="1"/>
  <c r="F526" i="8"/>
  <c r="K526" i="8" s="1"/>
  <c r="F527" i="8"/>
  <c r="K527" i="8" s="1"/>
  <c r="F528" i="8"/>
  <c r="K528" i="8" s="1"/>
  <c r="F529" i="8"/>
  <c r="K529" i="8" s="1"/>
  <c r="F530" i="8"/>
  <c r="K530" i="8" s="1"/>
  <c r="F531" i="8"/>
  <c r="K531" i="8" s="1"/>
  <c r="F532" i="8"/>
  <c r="K532" i="8" s="1"/>
  <c r="F533" i="8"/>
  <c r="K533" i="8" s="1"/>
  <c r="F534" i="8"/>
  <c r="K534" i="8" s="1"/>
  <c r="F535" i="8"/>
  <c r="F536" i="8"/>
  <c r="F537" i="8"/>
  <c r="K537" i="8" s="1"/>
  <c r="F538" i="8"/>
  <c r="K538" i="8" s="1"/>
  <c r="F539" i="8"/>
  <c r="K539" i="8" s="1"/>
  <c r="F540" i="8"/>
  <c r="K540" i="8" s="1"/>
  <c r="F541" i="8"/>
  <c r="K541" i="8" s="1"/>
  <c r="F542" i="8"/>
  <c r="K542" i="8" s="1"/>
  <c r="F543" i="8"/>
  <c r="K543" i="8" s="1"/>
  <c r="F544" i="8"/>
  <c r="K544" i="8" s="1"/>
  <c r="F545" i="8"/>
  <c r="K545" i="8" s="1"/>
  <c r="F546" i="8"/>
  <c r="K546" i="8" s="1"/>
  <c r="F547" i="8"/>
  <c r="K547" i="8" s="1"/>
  <c r="F548" i="8"/>
  <c r="K548" i="8" s="1"/>
  <c r="F549" i="8"/>
  <c r="F550" i="8"/>
  <c r="K550" i="8" s="1"/>
  <c r="F551" i="8"/>
  <c r="F552" i="8"/>
  <c r="F553" i="8"/>
  <c r="K553" i="8" s="1"/>
  <c r="F554" i="8"/>
  <c r="K554" i="8" s="1"/>
  <c r="F555" i="8"/>
  <c r="K555" i="8" s="1"/>
  <c r="F556" i="8"/>
  <c r="K556" i="8" s="1"/>
  <c r="F557" i="8"/>
  <c r="K557" i="8" s="1"/>
  <c r="F558" i="8"/>
  <c r="K558" i="8" s="1"/>
  <c r="F559" i="8"/>
  <c r="K559" i="8" s="1"/>
  <c r="F560" i="8"/>
  <c r="K560" i="8" s="1"/>
  <c r="F561" i="8"/>
  <c r="K561" i="8" s="1"/>
  <c r="F562" i="8"/>
  <c r="K562" i="8" s="1"/>
  <c r="F563" i="8"/>
  <c r="K563" i="8" s="1"/>
  <c r="F564" i="8"/>
  <c r="K564" i="8" s="1"/>
  <c r="F565" i="8"/>
  <c r="F566" i="8"/>
  <c r="K566" i="8" s="1"/>
  <c r="F567" i="8"/>
  <c r="F568" i="8"/>
  <c r="K568" i="8" s="1"/>
  <c r="F569" i="8"/>
  <c r="K569" i="8" s="1"/>
  <c r="F570" i="8"/>
  <c r="K570" i="8" s="1"/>
  <c r="F571" i="8"/>
  <c r="K571" i="8" s="1"/>
  <c r="F572" i="8"/>
  <c r="K572" i="8" s="1"/>
  <c r="F573" i="8"/>
  <c r="K573" i="8" s="1"/>
  <c r="F574" i="8"/>
  <c r="K574" i="8" s="1"/>
  <c r="F575" i="8"/>
  <c r="K575" i="8" s="1"/>
  <c r="F576" i="8"/>
  <c r="K576" i="8" s="1"/>
  <c r="F577" i="8"/>
  <c r="K577" i="8" s="1"/>
  <c r="F578" i="8"/>
  <c r="K578" i="8" s="1"/>
  <c r="F579" i="8"/>
  <c r="K579" i="8" s="1"/>
  <c r="F580" i="8"/>
  <c r="K580" i="8" s="1"/>
  <c r="F581" i="8"/>
  <c r="K581" i="8" s="1"/>
  <c r="F582" i="8"/>
  <c r="K582" i="8" s="1"/>
  <c r="F583" i="8"/>
  <c r="F584" i="8"/>
  <c r="F585" i="8"/>
  <c r="K585" i="8" s="1"/>
  <c r="F586" i="8"/>
  <c r="K586" i="8" s="1"/>
  <c r="F587" i="8"/>
  <c r="K587" i="8" s="1"/>
  <c r="F588" i="8"/>
  <c r="K588" i="8" s="1"/>
  <c r="F589" i="8"/>
  <c r="K589" i="8" s="1"/>
  <c r="F590" i="8"/>
  <c r="K590" i="8" s="1"/>
  <c r="F591" i="8"/>
  <c r="K591" i="8" s="1"/>
  <c r="F592" i="8"/>
  <c r="K592" i="8" s="1"/>
  <c r="F593" i="8"/>
  <c r="K593" i="8" s="1"/>
  <c r="F594" i="8"/>
  <c r="K594" i="8" s="1"/>
  <c r="F595" i="8"/>
  <c r="K595" i="8" s="1"/>
  <c r="F596" i="8"/>
  <c r="K596" i="8" s="1"/>
  <c r="F597" i="8"/>
  <c r="K597" i="8" s="1"/>
  <c r="F598" i="8"/>
  <c r="K598" i="8" s="1"/>
  <c r="F599" i="8"/>
  <c r="F600" i="8"/>
  <c r="F601" i="8"/>
  <c r="K601" i="8" s="1"/>
  <c r="F602" i="8"/>
  <c r="K602" i="8" s="1"/>
  <c r="F603" i="8"/>
  <c r="K603" i="8" s="1"/>
  <c r="F604" i="8"/>
  <c r="K604" i="8" s="1"/>
  <c r="F605" i="8"/>
  <c r="K605" i="8" s="1"/>
  <c r="F606" i="8"/>
  <c r="K606" i="8" s="1"/>
  <c r="F607" i="8"/>
  <c r="K607" i="8" s="1"/>
  <c r="F608" i="8"/>
  <c r="K608" i="8" s="1"/>
  <c r="F609" i="8"/>
  <c r="K609" i="8" s="1"/>
  <c r="F610" i="8"/>
  <c r="K610" i="8" s="1"/>
  <c r="F611" i="8"/>
  <c r="K611" i="8" s="1"/>
  <c r="F612" i="8"/>
  <c r="K612" i="8" s="1"/>
  <c r="F613" i="8"/>
  <c r="K613" i="8" s="1"/>
  <c r="F614" i="8"/>
  <c r="K614" i="8" s="1"/>
  <c r="F615" i="8"/>
  <c r="F616" i="8"/>
  <c r="K616" i="8" s="1"/>
  <c r="F617" i="8"/>
  <c r="K617" i="8" s="1"/>
  <c r="F618" i="8"/>
  <c r="K618" i="8" s="1"/>
  <c r="F619" i="8"/>
  <c r="K619" i="8" s="1"/>
  <c r="F620" i="8"/>
  <c r="K620" i="8" s="1"/>
  <c r="F621" i="8"/>
  <c r="K621" i="8" s="1"/>
  <c r="F622" i="8"/>
  <c r="K622" i="8" s="1"/>
  <c r="F623" i="8"/>
  <c r="K623" i="8" s="1"/>
  <c r="F624" i="8"/>
  <c r="K624" i="8" s="1"/>
  <c r="F625" i="8"/>
  <c r="K625" i="8" s="1"/>
  <c r="F626" i="8"/>
  <c r="K626" i="8" s="1"/>
  <c r="F627" i="8"/>
  <c r="K627" i="8" s="1"/>
  <c r="F628" i="8"/>
  <c r="K628" i="8" s="1"/>
  <c r="F629" i="8"/>
  <c r="K629" i="8" s="1"/>
  <c r="F630" i="8"/>
  <c r="K630" i="8" s="1"/>
  <c r="F631" i="8"/>
  <c r="F632" i="8"/>
  <c r="F633" i="8"/>
  <c r="F634" i="8"/>
  <c r="K634" i="8" s="1"/>
  <c r="F635" i="8"/>
  <c r="K635" i="8" s="1"/>
  <c r="F636" i="8"/>
  <c r="K636" i="8" s="1"/>
  <c r="F637" i="8"/>
  <c r="K637" i="8" s="1"/>
  <c r="F638" i="8"/>
  <c r="K638" i="8" s="1"/>
  <c r="F639" i="8"/>
  <c r="K639" i="8" s="1"/>
  <c r="F640" i="8"/>
  <c r="K640" i="8" s="1"/>
  <c r="F641" i="8"/>
  <c r="K641" i="8" s="1"/>
  <c r="F642" i="8"/>
  <c r="K642" i="8" s="1"/>
  <c r="F643" i="8"/>
  <c r="K643" i="8" s="1"/>
  <c r="F644" i="8"/>
  <c r="K644" i="8" s="1"/>
  <c r="F645" i="8"/>
  <c r="K645" i="8" s="1"/>
  <c r="F646" i="8"/>
  <c r="K646" i="8" s="1"/>
  <c r="F647" i="8"/>
  <c r="F648" i="8"/>
  <c r="F649" i="8"/>
  <c r="K649" i="8" s="1"/>
  <c r="F650" i="8"/>
  <c r="K650" i="8" s="1"/>
  <c r="F651" i="8"/>
  <c r="K651" i="8" s="1"/>
  <c r="F652" i="8"/>
  <c r="K652" i="8" s="1"/>
  <c r="F653" i="8"/>
  <c r="K653" i="8" s="1"/>
  <c r="F654" i="8"/>
  <c r="K654" i="8" s="1"/>
  <c r="F655" i="8"/>
  <c r="K655" i="8" s="1"/>
  <c r="F656" i="8"/>
  <c r="K656" i="8" s="1"/>
  <c r="F657" i="8"/>
  <c r="K657" i="8" s="1"/>
  <c r="F658" i="8"/>
  <c r="K658" i="8" s="1"/>
  <c r="F659" i="8"/>
  <c r="K659" i="8" s="1"/>
  <c r="F660" i="8"/>
  <c r="K660" i="8" s="1"/>
  <c r="F661" i="8"/>
  <c r="K661" i="8" s="1"/>
  <c r="F662" i="8"/>
  <c r="K662" i="8" s="1"/>
  <c r="F663" i="8"/>
  <c r="F664" i="8"/>
  <c r="F665" i="8"/>
  <c r="K665" i="8" s="1"/>
  <c r="F666" i="8"/>
  <c r="K666" i="8" s="1"/>
  <c r="F667" i="8"/>
  <c r="K667" i="8" s="1"/>
  <c r="F668" i="8"/>
  <c r="K668" i="8" s="1"/>
  <c r="F669" i="8"/>
  <c r="K669" i="8" s="1"/>
  <c r="F670" i="8"/>
  <c r="K670" i="8" s="1"/>
  <c r="F671" i="8"/>
  <c r="K671" i="8" s="1"/>
  <c r="F672" i="8"/>
  <c r="K672" i="8" s="1"/>
  <c r="F673" i="8"/>
  <c r="K673" i="8" s="1"/>
  <c r="F674" i="8"/>
  <c r="K674" i="8" s="1"/>
  <c r="F675" i="8"/>
  <c r="K675" i="8" s="1"/>
  <c r="F676" i="8"/>
  <c r="K676" i="8" s="1"/>
  <c r="F677" i="8"/>
  <c r="K677" i="8" s="1"/>
  <c r="F678" i="8"/>
  <c r="K678" i="8" s="1"/>
  <c r="F679" i="8"/>
  <c r="F680" i="8"/>
  <c r="K680" i="8" s="1"/>
  <c r="F681" i="8"/>
  <c r="K681" i="8" s="1"/>
  <c r="F682" i="8"/>
  <c r="K682" i="8" s="1"/>
  <c r="F683" i="8"/>
  <c r="K683" i="8" s="1"/>
  <c r="F684" i="8"/>
  <c r="K684" i="8" s="1"/>
  <c r="F685" i="8"/>
  <c r="K685" i="8" s="1"/>
  <c r="F686" i="8"/>
  <c r="K686" i="8" s="1"/>
  <c r="F687" i="8"/>
  <c r="K687" i="8" s="1"/>
  <c r="F688" i="8"/>
  <c r="K688" i="8" s="1"/>
  <c r="F689" i="8"/>
  <c r="K689" i="8" s="1"/>
  <c r="F690" i="8"/>
  <c r="K690" i="8" s="1"/>
  <c r="F691" i="8"/>
  <c r="K691" i="8" s="1"/>
  <c r="F692" i="8"/>
  <c r="K692" i="8" s="1"/>
  <c r="F693" i="8"/>
  <c r="K693" i="8" s="1"/>
  <c r="F694" i="8"/>
  <c r="K694" i="8" s="1"/>
  <c r="F695" i="8"/>
  <c r="F696" i="8"/>
  <c r="F697" i="8"/>
  <c r="K697" i="8" s="1"/>
  <c r="F698" i="8"/>
  <c r="K698" i="8" s="1"/>
  <c r="F699" i="8"/>
  <c r="K699" i="8" s="1"/>
  <c r="F700" i="8"/>
  <c r="K700" i="8" s="1"/>
  <c r="F701" i="8"/>
  <c r="K701" i="8" s="1"/>
  <c r="F702" i="8"/>
  <c r="K702" i="8" s="1"/>
  <c r="F703" i="8"/>
  <c r="K703" i="8" s="1"/>
  <c r="F704" i="8"/>
  <c r="K704" i="8" s="1"/>
  <c r="F705" i="8"/>
  <c r="K705" i="8" s="1"/>
  <c r="F706" i="8"/>
  <c r="K706" i="8" s="1"/>
  <c r="F707" i="8"/>
  <c r="K707" i="8" s="1"/>
  <c r="F708" i="8"/>
  <c r="K708" i="8" s="1"/>
  <c r="F709" i="8"/>
  <c r="K709" i="8" s="1"/>
  <c r="F710" i="8"/>
  <c r="K710" i="8" s="1"/>
  <c r="F711" i="8"/>
  <c r="F712" i="8"/>
  <c r="F713" i="8"/>
  <c r="K713" i="8" s="1"/>
  <c r="F714" i="8"/>
  <c r="K714" i="8" s="1"/>
  <c r="F715" i="8"/>
  <c r="K715" i="8" s="1"/>
  <c r="F716" i="8"/>
  <c r="K716" i="8" s="1"/>
  <c r="F717" i="8"/>
  <c r="K717" i="8" s="1"/>
  <c r="F718" i="8"/>
  <c r="K718" i="8" s="1"/>
  <c r="F719" i="8"/>
  <c r="K719" i="8" s="1"/>
  <c r="F720" i="8"/>
  <c r="K720" i="8" s="1"/>
  <c r="F721" i="8"/>
  <c r="K721" i="8" s="1"/>
  <c r="F722" i="8"/>
  <c r="K722" i="8" s="1"/>
  <c r="F723" i="8"/>
  <c r="K723" i="8" s="1"/>
  <c r="F724" i="8"/>
  <c r="K724" i="8" s="1"/>
  <c r="F725" i="8"/>
  <c r="K725" i="8" s="1"/>
  <c r="F726" i="8"/>
  <c r="K726" i="8" s="1"/>
  <c r="F727" i="8"/>
  <c r="F728" i="8"/>
  <c r="K728" i="8" s="1"/>
  <c r="F729" i="8"/>
  <c r="K729" i="8" s="1"/>
  <c r="F730" i="8"/>
  <c r="K730" i="8" s="1"/>
  <c r="F731" i="8"/>
  <c r="K731" i="8" s="1"/>
  <c r="F732" i="8"/>
  <c r="K732" i="8" s="1"/>
  <c r="F733" i="8"/>
  <c r="K733" i="8" s="1"/>
  <c r="F734" i="8"/>
  <c r="K734" i="8" s="1"/>
  <c r="F735" i="8"/>
  <c r="K735" i="8" s="1"/>
  <c r="F736" i="8"/>
  <c r="K736" i="8" s="1"/>
  <c r="F737" i="8"/>
  <c r="K737" i="8" s="1"/>
  <c r="F738" i="8"/>
  <c r="K738" i="8" s="1"/>
  <c r="F739" i="8"/>
  <c r="K739" i="8" s="1"/>
  <c r="F740" i="8"/>
  <c r="K740" i="8" s="1"/>
  <c r="F741" i="8"/>
  <c r="K741" i="8" s="1"/>
  <c r="F742" i="8"/>
  <c r="K742" i="8" s="1"/>
  <c r="F743" i="8"/>
  <c r="F744" i="8"/>
  <c r="F745" i="8"/>
  <c r="F746" i="8"/>
  <c r="K746" i="8" s="1"/>
  <c r="F747" i="8"/>
  <c r="K747" i="8" s="1"/>
  <c r="F748" i="8"/>
  <c r="K748" i="8" s="1"/>
  <c r="F749" i="8"/>
  <c r="K749" i="8" s="1"/>
  <c r="F750" i="8"/>
  <c r="K750" i="8" s="1"/>
  <c r="F751" i="8"/>
  <c r="K751" i="8" s="1"/>
  <c r="F752" i="8"/>
  <c r="K752" i="8" s="1"/>
  <c r="F753" i="8"/>
  <c r="K753" i="8" s="1"/>
  <c r="F754" i="8"/>
  <c r="K754" i="8" s="1"/>
  <c r="F755" i="8"/>
  <c r="K755" i="8" s="1"/>
  <c r="F756" i="8"/>
  <c r="K756" i="8" s="1"/>
  <c r="F757" i="8"/>
  <c r="K757" i="8" s="1"/>
  <c r="F758" i="8"/>
  <c r="K758" i="8" s="1"/>
  <c r="F759" i="8"/>
  <c r="F760" i="8"/>
  <c r="F761" i="8"/>
  <c r="K761" i="8" s="1"/>
  <c r="F762" i="8"/>
  <c r="K762" i="8" s="1"/>
  <c r="F763" i="8"/>
  <c r="K763" i="8" s="1"/>
  <c r="F764" i="8"/>
  <c r="K764" i="8" s="1"/>
  <c r="F765" i="8"/>
  <c r="K765" i="8" s="1"/>
  <c r="F766" i="8"/>
  <c r="K766" i="8" s="1"/>
  <c r="F767" i="8"/>
  <c r="K767" i="8" s="1"/>
  <c r="F768" i="8"/>
  <c r="K768" i="8" s="1"/>
  <c r="F769" i="8"/>
  <c r="K769" i="8" s="1"/>
  <c r="F770" i="8"/>
  <c r="K770" i="8" s="1"/>
  <c r="F771" i="8"/>
  <c r="K771" i="8" s="1"/>
  <c r="F772" i="8"/>
  <c r="K772" i="8" s="1"/>
  <c r="F773" i="8"/>
  <c r="F774" i="8"/>
  <c r="K774" i="8" s="1"/>
  <c r="F775" i="8"/>
  <c r="F776" i="8"/>
  <c r="F777" i="8"/>
  <c r="K777" i="8" s="1"/>
  <c r="F778" i="8"/>
  <c r="K778" i="8" s="1"/>
  <c r="F779" i="8"/>
  <c r="K779" i="8" s="1"/>
  <c r="F780" i="8"/>
  <c r="K780" i="8" s="1"/>
  <c r="F781" i="8"/>
  <c r="K781" i="8" s="1"/>
  <c r="F782" i="8"/>
  <c r="K782" i="8" s="1"/>
  <c r="F783" i="8"/>
  <c r="K783" i="8" s="1"/>
  <c r="F784" i="8"/>
  <c r="K784" i="8" s="1"/>
  <c r="F785" i="8"/>
  <c r="K785" i="8" s="1"/>
  <c r="F786" i="8"/>
  <c r="K786" i="8" s="1"/>
  <c r="F787" i="8"/>
  <c r="K787" i="8" s="1"/>
  <c r="F788" i="8"/>
  <c r="K788" i="8" s="1"/>
  <c r="F789" i="8"/>
  <c r="K789" i="8" s="1"/>
  <c r="F790" i="8"/>
  <c r="K790" i="8" s="1"/>
  <c r="F791" i="8"/>
  <c r="F792" i="8"/>
  <c r="K792" i="8" s="1"/>
  <c r="F793" i="8"/>
  <c r="K793" i="8" s="1"/>
  <c r="F794" i="8"/>
  <c r="K794" i="8" s="1"/>
  <c r="F795" i="8"/>
  <c r="K795" i="8" s="1"/>
  <c r="F796" i="8"/>
  <c r="K796" i="8" s="1"/>
  <c r="F797" i="8"/>
  <c r="K797" i="8" s="1"/>
  <c r="F798" i="8"/>
  <c r="K798" i="8" s="1"/>
  <c r="F799" i="8"/>
  <c r="K799" i="8" s="1"/>
  <c r="F800" i="8"/>
  <c r="K800" i="8" s="1"/>
  <c r="F801" i="8"/>
  <c r="K801" i="8" s="1"/>
  <c r="F802" i="8"/>
  <c r="K802" i="8" s="1"/>
  <c r="F803" i="8"/>
  <c r="K803" i="8" s="1"/>
  <c r="F804" i="8"/>
  <c r="K804" i="8" s="1"/>
  <c r="F805" i="8"/>
  <c r="K805" i="8" s="1"/>
  <c r="F806" i="8"/>
  <c r="K806" i="8" s="1"/>
  <c r="F807" i="8"/>
  <c r="F808" i="8"/>
  <c r="K808" i="8" s="1"/>
  <c r="F809" i="8"/>
  <c r="K809" i="8" s="1"/>
  <c r="F810" i="8"/>
  <c r="K810" i="8" s="1"/>
  <c r="F811" i="8"/>
  <c r="K811" i="8" s="1"/>
  <c r="F812" i="8"/>
  <c r="K812" i="8" s="1"/>
  <c r="F813" i="8"/>
  <c r="K813" i="8" s="1"/>
  <c r="F814" i="8"/>
  <c r="K814" i="8" s="1"/>
  <c r="F815" i="8"/>
  <c r="K815" i="8" s="1"/>
  <c r="F816" i="8"/>
  <c r="K816" i="8" s="1"/>
  <c r="F817" i="8"/>
  <c r="K817" i="8" s="1"/>
  <c r="F818" i="8"/>
  <c r="K818" i="8" s="1"/>
  <c r="F819" i="8"/>
  <c r="K819" i="8" s="1"/>
  <c r="F820" i="8"/>
  <c r="K820" i="8" s="1"/>
  <c r="F821" i="8"/>
  <c r="K821" i="8" s="1"/>
  <c r="F822" i="8"/>
  <c r="K822" i="8" s="1"/>
  <c r="F823" i="8"/>
  <c r="F824" i="8"/>
  <c r="F825" i="8"/>
  <c r="K825" i="8" s="1"/>
  <c r="F826" i="8"/>
  <c r="K826" i="8" s="1"/>
  <c r="F827" i="8"/>
  <c r="K827" i="8" s="1"/>
  <c r="F828" i="8"/>
  <c r="K828" i="8" s="1"/>
  <c r="F829" i="8"/>
  <c r="K829" i="8" s="1"/>
  <c r="F830" i="8"/>
  <c r="K830" i="8" s="1"/>
  <c r="F831" i="8"/>
  <c r="K831" i="8" s="1"/>
  <c r="F832" i="8"/>
  <c r="K832" i="8" s="1"/>
  <c r="F833" i="8"/>
  <c r="K833" i="8" s="1"/>
  <c r="F834" i="8"/>
  <c r="K834" i="8" s="1"/>
  <c r="F835" i="8"/>
  <c r="K835" i="8" s="1"/>
  <c r="F836" i="8"/>
  <c r="K836" i="8" s="1"/>
  <c r="F837" i="8"/>
  <c r="K837" i="8" s="1"/>
  <c r="F838" i="8"/>
  <c r="K838" i="8" s="1"/>
  <c r="F839" i="8"/>
  <c r="F840" i="8"/>
  <c r="K840" i="8" s="1"/>
  <c r="F841" i="8"/>
  <c r="K841" i="8" s="1"/>
  <c r="F842" i="8"/>
  <c r="K842" i="8" s="1"/>
  <c r="F843" i="8"/>
  <c r="K843" i="8" s="1"/>
  <c r="F844" i="8"/>
  <c r="K844" i="8" s="1"/>
  <c r="F845" i="8"/>
  <c r="K845" i="8" s="1"/>
  <c r="F846" i="8"/>
  <c r="K846" i="8" s="1"/>
  <c r="F847" i="8"/>
  <c r="K847" i="8" s="1"/>
  <c r="F848" i="8"/>
  <c r="K848" i="8" s="1"/>
  <c r="F849" i="8"/>
  <c r="K849" i="8" s="1"/>
  <c r="F850" i="8"/>
  <c r="K850" i="8" s="1"/>
  <c r="F851" i="8"/>
  <c r="K851" i="8" s="1"/>
  <c r="F852" i="8"/>
  <c r="K852" i="8" s="1"/>
  <c r="F853" i="8"/>
  <c r="F854" i="8"/>
  <c r="K854" i="8" s="1"/>
  <c r="F855" i="8"/>
  <c r="F856" i="8"/>
  <c r="K856" i="8" s="1"/>
  <c r="F857" i="8"/>
  <c r="K857" i="8" s="1"/>
  <c r="F858" i="8"/>
  <c r="K858" i="8" s="1"/>
  <c r="F859" i="8"/>
  <c r="K859" i="8" s="1"/>
  <c r="F860" i="8"/>
  <c r="K860" i="8" s="1"/>
  <c r="F861" i="8"/>
  <c r="K861" i="8" s="1"/>
  <c r="F862" i="8"/>
  <c r="K862" i="8" s="1"/>
  <c r="F863" i="8"/>
  <c r="K863" i="8" s="1"/>
  <c r="F864" i="8"/>
  <c r="K864" i="8" s="1"/>
  <c r="F865" i="8"/>
  <c r="K865" i="8" s="1"/>
  <c r="F866" i="8"/>
  <c r="K866" i="8" s="1"/>
  <c r="F867" i="8"/>
  <c r="K867" i="8" s="1"/>
  <c r="F868" i="8"/>
  <c r="K868" i="8" s="1"/>
  <c r="F869" i="8"/>
  <c r="K869" i="8" s="1"/>
  <c r="F870" i="8"/>
  <c r="K870" i="8" s="1"/>
  <c r="F871" i="8"/>
  <c r="F872" i="8"/>
  <c r="F873" i="8"/>
  <c r="K873" i="8" s="1"/>
  <c r="F874" i="8"/>
  <c r="K874" i="8" s="1"/>
  <c r="F875" i="8"/>
  <c r="K875" i="8" s="1"/>
  <c r="F876" i="8"/>
  <c r="K876" i="8" s="1"/>
  <c r="F877" i="8"/>
  <c r="K877" i="8" s="1"/>
  <c r="F878" i="8"/>
  <c r="K878" i="8" s="1"/>
  <c r="F879" i="8"/>
  <c r="K879" i="8" s="1"/>
  <c r="F880" i="8"/>
  <c r="K880" i="8" s="1"/>
  <c r="F881" i="8"/>
  <c r="K881" i="8" s="1"/>
  <c r="F882" i="8"/>
  <c r="K882" i="8" s="1"/>
  <c r="F883" i="8"/>
  <c r="K883" i="8" s="1"/>
  <c r="F884" i="8"/>
  <c r="K884" i="8" s="1"/>
  <c r="F885" i="8"/>
  <c r="K885" i="8" s="1"/>
  <c r="F886" i="8"/>
  <c r="K886" i="8" s="1"/>
  <c r="F887" i="8"/>
  <c r="F888" i="8"/>
  <c r="F889" i="8"/>
  <c r="K889" i="8" s="1"/>
  <c r="F890" i="8"/>
  <c r="K890" i="8" s="1"/>
  <c r="F891" i="8"/>
  <c r="K891" i="8" s="1"/>
  <c r="F892" i="8"/>
  <c r="K892" i="8" s="1"/>
  <c r="F893" i="8"/>
  <c r="K893" i="8" s="1"/>
  <c r="F894" i="8"/>
  <c r="K894" i="8" s="1"/>
  <c r="F895" i="8"/>
  <c r="K895" i="8" s="1"/>
  <c r="F896" i="8"/>
  <c r="K896" i="8" s="1"/>
  <c r="F897" i="8"/>
  <c r="K897" i="8" s="1"/>
  <c r="F898" i="8"/>
  <c r="K898" i="8" s="1"/>
  <c r="F899" i="8"/>
  <c r="K899" i="8" s="1"/>
  <c r="F900" i="8"/>
  <c r="K900" i="8" s="1"/>
  <c r="F901" i="8"/>
  <c r="F902" i="8"/>
  <c r="K902" i="8" s="1"/>
  <c r="F903" i="8"/>
  <c r="F904" i="8"/>
  <c r="F905" i="8"/>
  <c r="K905" i="8" s="1"/>
  <c r="F906" i="8"/>
  <c r="K906" i="8" s="1"/>
  <c r="F907" i="8"/>
  <c r="K907" i="8" s="1"/>
  <c r="F908" i="8"/>
  <c r="K908" i="8" s="1"/>
  <c r="F909" i="8"/>
  <c r="K909" i="8" s="1"/>
  <c r="F910" i="8"/>
  <c r="K910" i="8" s="1"/>
  <c r="F911" i="8"/>
  <c r="K911" i="8" s="1"/>
  <c r="F912" i="8"/>
  <c r="K912" i="8" s="1"/>
  <c r="F913" i="8"/>
  <c r="K913" i="8" s="1"/>
  <c r="F914" i="8"/>
  <c r="K914" i="8" s="1"/>
  <c r="F915" i="8"/>
  <c r="K915" i="8" s="1"/>
  <c r="F916" i="8"/>
  <c r="K916" i="8" s="1"/>
  <c r="F917" i="8"/>
  <c r="K917" i="8" s="1"/>
  <c r="F918" i="8"/>
  <c r="K918" i="8" s="1"/>
  <c r="F919" i="8"/>
  <c r="F920" i="8"/>
  <c r="K920" i="8" s="1"/>
  <c r="F921" i="8"/>
  <c r="K921" i="8" s="1"/>
  <c r="F922" i="8"/>
  <c r="K922" i="8" s="1"/>
  <c r="F923" i="8"/>
  <c r="K923" i="8" s="1"/>
  <c r="F924" i="8"/>
  <c r="K924" i="8" s="1"/>
  <c r="F925" i="8"/>
  <c r="K925" i="8" s="1"/>
  <c r="F926" i="8"/>
  <c r="K926" i="8" s="1"/>
  <c r="F927" i="8"/>
  <c r="K927" i="8" s="1"/>
  <c r="F928" i="8"/>
  <c r="K928" i="8" s="1"/>
  <c r="F929" i="8"/>
  <c r="K929" i="8" s="1"/>
  <c r="F930" i="8"/>
  <c r="K930" i="8" s="1"/>
  <c r="F931" i="8"/>
  <c r="K931" i="8" s="1"/>
  <c r="F932" i="8"/>
  <c r="K932" i="8" s="1"/>
  <c r="F933" i="8"/>
  <c r="K933" i="8" s="1"/>
  <c r="F934" i="8"/>
  <c r="K934" i="8" s="1"/>
  <c r="F935" i="8"/>
  <c r="F936" i="8"/>
  <c r="K936" i="8" s="1"/>
  <c r="F937" i="8"/>
  <c r="K937" i="8" s="1"/>
  <c r="F938" i="8"/>
  <c r="K938" i="8" s="1"/>
  <c r="F939" i="8"/>
  <c r="K939" i="8" s="1"/>
  <c r="F940" i="8"/>
  <c r="K940" i="8" s="1"/>
  <c r="F941" i="8"/>
  <c r="K941" i="8" s="1"/>
  <c r="F942" i="8"/>
  <c r="K942" i="8" s="1"/>
  <c r="F943" i="8"/>
  <c r="K943" i="8" s="1"/>
  <c r="F944" i="8"/>
  <c r="K944" i="8" s="1"/>
  <c r="F945" i="8"/>
  <c r="K945" i="8" s="1"/>
  <c r="F946" i="8"/>
  <c r="K946" i="8" s="1"/>
  <c r="F947" i="8"/>
  <c r="K947" i="8" s="1"/>
  <c r="F948" i="8"/>
  <c r="K948" i="8" s="1"/>
  <c r="F949" i="8"/>
  <c r="K949" i="8" s="1"/>
  <c r="F950" i="8"/>
  <c r="K950" i="8" s="1"/>
  <c r="F951" i="8"/>
  <c r="F952" i="8"/>
  <c r="K952" i="8" s="1"/>
  <c r="F953" i="8"/>
  <c r="K953" i="8" s="1"/>
  <c r="F954" i="8"/>
  <c r="K954" i="8" s="1"/>
  <c r="F955" i="8"/>
  <c r="K955" i="8" s="1"/>
  <c r="F956" i="8"/>
  <c r="K956" i="8" s="1"/>
  <c r="F957" i="8"/>
  <c r="K957" i="8" s="1"/>
  <c r="F958" i="8"/>
  <c r="K958" i="8" s="1"/>
  <c r="F959" i="8"/>
  <c r="K959" i="8" s="1"/>
  <c r="F960" i="8"/>
  <c r="K960" i="8" s="1"/>
  <c r="F961" i="8"/>
  <c r="K961" i="8" s="1"/>
  <c r="F962" i="8"/>
  <c r="K962" i="8" s="1"/>
  <c r="F963" i="8"/>
  <c r="K963" i="8" s="1"/>
  <c r="F964" i="8"/>
  <c r="K964" i="8" s="1"/>
  <c r="F965" i="8"/>
  <c r="K965" i="8" s="1"/>
  <c r="F966" i="8"/>
  <c r="K966" i="8" s="1"/>
  <c r="F967" i="8"/>
  <c r="K967" i="8" s="1"/>
  <c r="F968" i="8"/>
  <c r="F969" i="8"/>
  <c r="K969" i="8" s="1"/>
  <c r="F970" i="8"/>
  <c r="K970" i="8" s="1"/>
  <c r="F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C348" i="8"/>
  <c r="I348" i="8" s="1"/>
  <c r="C349" i="8"/>
  <c r="C350" i="8"/>
  <c r="J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C364" i="8"/>
  <c r="I364" i="8" s="1"/>
  <c r="C365" i="8"/>
  <c r="C366" i="8"/>
  <c r="J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C380" i="8"/>
  <c r="I380" i="8" s="1"/>
  <c r="C381" i="8"/>
  <c r="C382" i="8"/>
  <c r="J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C396" i="8"/>
  <c r="I396" i="8" s="1"/>
  <c r="C397" i="8"/>
  <c r="C398" i="8"/>
  <c r="J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C412" i="8"/>
  <c r="I412" i="8" s="1"/>
  <c r="C413" i="8"/>
  <c r="C414" i="8"/>
  <c r="J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C428" i="8"/>
  <c r="I428" i="8" s="1"/>
  <c r="C429" i="8"/>
  <c r="C430" i="8"/>
  <c r="J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C444" i="8"/>
  <c r="I444" i="8" s="1"/>
  <c r="C445" i="8"/>
  <c r="C446" i="8"/>
  <c r="J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H348" i="8" s="1"/>
  <c r="B349" i="8"/>
  <c r="H349" i="8" s="1"/>
  <c r="B350" i="8"/>
  <c r="H350" i="8" s="1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H364" i="8" s="1"/>
  <c r="B365" i="8"/>
  <c r="H365" i="8" s="1"/>
  <c r="B366" i="8"/>
  <c r="H366" i="8" s="1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H380" i="8" s="1"/>
  <c r="B381" i="8"/>
  <c r="H381" i="8" s="1"/>
  <c r="B382" i="8"/>
  <c r="H382" i="8" s="1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H396" i="8" s="1"/>
  <c r="B397" i="8"/>
  <c r="H397" i="8" s="1"/>
  <c r="B398" i="8"/>
  <c r="H398" i="8" s="1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H412" i="8" s="1"/>
  <c r="B413" i="8"/>
  <c r="H413" i="8" s="1"/>
  <c r="B414" i="8"/>
  <c r="H414" i="8" s="1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H428" i="8" s="1"/>
  <c r="B429" i="8"/>
  <c r="H429" i="8" s="1"/>
  <c r="B430" i="8"/>
  <c r="H430" i="8" s="1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H444" i="8" s="1"/>
  <c r="B445" i="8"/>
  <c r="H445" i="8" s="1"/>
  <c r="B446" i="8"/>
  <c r="H446" i="8" s="1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H460" i="8" s="1"/>
  <c r="B461" i="8"/>
  <c r="H461" i="8" s="1"/>
  <c r="B462" i="8"/>
  <c r="H462" i="8" s="1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H482" i="8" s="1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H504" i="8" s="1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H512" i="8" s="1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H551" i="8" s="1"/>
  <c r="B552" i="8"/>
  <c r="H552" i="8" s="1"/>
  <c r="B553" i="8"/>
  <c r="H553" i="8" s="1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H567" i="8" s="1"/>
  <c r="B568" i="8"/>
  <c r="H568" i="8" s="1"/>
  <c r="B569" i="8"/>
  <c r="H569" i="8" s="1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H583" i="8" s="1"/>
  <c r="B584" i="8"/>
  <c r="H584" i="8" s="1"/>
  <c r="B585" i="8"/>
  <c r="H585" i="8" s="1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H599" i="8" s="1"/>
  <c r="B600" i="8"/>
  <c r="H600" i="8" s="1"/>
  <c r="B601" i="8"/>
  <c r="H601" i="8" s="1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H615" i="8" s="1"/>
  <c r="B616" i="8"/>
  <c r="H616" i="8" s="1"/>
  <c r="B617" i="8"/>
  <c r="H617" i="8" s="1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H631" i="8" s="1"/>
  <c r="B632" i="8"/>
  <c r="H632" i="8" s="1"/>
  <c r="B633" i="8"/>
  <c r="H633" i="8" s="1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H647" i="8" s="1"/>
  <c r="B648" i="8"/>
  <c r="H648" i="8" s="1"/>
  <c r="B649" i="8"/>
  <c r="H649" i="8" s="1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H663" i="8" s="1"/>
  <c r="B664" i="8"/>
  <c r="H664" i="8" s="1"/>
  <c r="B665" i="8"/>
  <c r="H665" i="8" s="1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H679" i="8" s="1"/>
  <c r="B680" i="8"/>
  <c r="H680" i="8" s="1"/>
  <c r="B681" i="8"/>
  <c r="H681" i="8" s="1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H695" i="8" s="1"/>
  <c r="B696" i="8"/>
  <c r="H696" i="8" s="1"/>
  <c r="B697" i="8"/>
  <c r="H697" i="8" s="1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H711" i="8" s="1"/>
  <c r="B712" i="8"/>
  <c r="H712" i="8" s="1"/>
  <c r="B713" i="8"/>
  <c r="H713" i="8" s="1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H727" i="8" s="1"/>
  <c r="B728" i="8"/>
  <c r="H728" i="8" s="1"/>
  <c r="B729" i="8"/>
  <c r="H729" i="8" s="1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H743" i="8" s="1"/>
  <c r="B744" i="8"/>
  <c r="H744" i="8" s="1"/>
  <c r="B745" i="8"/>
  <c r="H745" i="8" s="1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H759" i="8" s="1"/>
  <c r="B760" i="8"/>
  <c r="H760" i="8" s="1"/>
  <c r="B761" i="8"/>
  <c r="H761" i="8" s="1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H775" i="8" s="1"/>
  <c r="B776" i="8"/>
  <c r="H776" i="8" s="1"/>
  <c r="B777" i="8"/>
  <c r="H777" i="8" s="1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H791" i="8" s="1"/>
  <c r="B792" i="8"/>
  <c r="H792" i="8" s="1"/>
  <c r="B793" i="8"/>
  <c r="H793" i="8" s="1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H807" i="8" s="1"/>
  <c r="B808" i="8"/>
  <c r="H808" i="8" s="1"/>
  <c r="B809" i="8"/>
  <c r="H809" i="8" s="1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H823" i="8" s="1"/>
  <c r="B824" i="8"/>
  <c r="H824" i="8" s="1"/>
  <c r="B825" i="8"/>
  <c r="H825" i="8" s="1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H839" i="8" s="1"/>
  <c r="B840" i="8"/>
  <c r="H840" i="8" s="1"/>
  <c r="B841" i="8"/>
  <c r="H841" i="8" s="1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H855" i="8" s="1"/>
  <c r="B856" i="8"/>
  <c r="H856" i="8" s="1"/>
  <c r="B857" i="8"/>
  <c r="H857" i="8" s="1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H871" i="8" s="1"/>
  <c r="B872" i="8"/>
  <c r="H872" i="8" s="1"/>
  <c r="B873" i="8"/>
  <c r="H873" i="8" s="1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H887" i="8" s="1"/>
  <c r="B888" i="8"/>
  <c r="H888" i="8" s="1"/>
  <c r="B889" i="8"/>
  <c r="H889" i="8" s="1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H903" i="8" s="1"/>
  <c r="B904" i="8"/>
  <c r="H904" i="8" s="1"/>
  <c r="B905" i="8"/>
  <c r="H905" i="8" s="1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H919" i="8" s="1"/>
  <c r="B920" i="8"/>
  <c r="H920" i="8" s="1"/>
  <c r="B921" i="8"/>
  <c r="H921" i="8" s="1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H935" i="8" s="1"/>
  <c r="B936" i="8"/>
  <c r="H936" i="8" s="1"/>
  <c r="B937" i="8"/>
  <c r="H937" i="8" s="1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H951" i="8" s="1"/>
  <c r="B952" i="8"/>
  <c r="H952" i="8" s="1"/>
  <c r="B953" i="8"/>
  <c r="H953" i="8" s="1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H967" i="8" s="1"/>
  <c r="B968" i="8"/>
  <c r="H968" i="8" s="1"/>
  <c r="B969" i="8"/>
  <c r="H969" i="8" s="1"/>
  <c r="B970" i="8"/>
  <c r="H970" i="8" s="1"/>
  <c r="B6" i="8"/>
  <c r="C16" i="8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I32" i="8" s="1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I96" i="8" s="1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I160" i="8" s="1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I224" i="8" s="1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I281" i="8" s="1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I289" i="8" s="1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M970" i="8"/>
  <c r="N970" i="8" s="1" a="1"/>
  <c r="N970" i="8" s="1"/>
  <c r="M969" i="8"/>
  <c r="N969" i="8" s="1" a="1"/>
  <c r="N969" i="8" s="1"/>
  <c r="M968" i="8"/>
  <c r="N968" i="8" s="1" a="1"/>
  <c r="N968" i="8" s="1"/>
  <c r="K968" i="8"/>
  <c r="M967" i="8"/>
  <c r="N967" i="8" s="1" a="1"/>
  <c r="N967" i="8" s="1"/>
  <c r="M966" i="8"/>
  <c r="N966" i="8" s="1" a="1"/>
  <c r="N966" i="8" s="1"/>
  <c r="M965" i="8"/>
  <c r="N965" i="8" s="1" a="1"/>
  <c r="N965" i="8" s="1"/>
  <c r="M964" i="8"/>
  <c r="N964" i="8" s="1" a="1"/>
  <c r="N964" i="8" s="1"/>
  <c r="M963" i="8"/>
  <c r="N963" i="8" s="1" a="1"/>
  <c r="N963" i="8" s="1"/>
  <c r="M962" i="8"/>
  <c r="N962" i="8" s="1" a="1"/>
  <c r="N962" i="8" s="1"/>
  <c r="M961" i="8"/>
  <c r="N961" i="8" s="1" a="1"/>
  <c r="N961" i="8" s="1"/>
  <c r="M960" i="8"/>
  <c r="N960" i="8" s="1" a="1"/>
  <c r="N960" i="8" s="1"/>
  <c r="M959" i="8"/>
  <c r="N959" i="8" s="1" a="1"/>
  <c r="N959" i="8" s="1"/>
  <c r="M958" i="8"/>
  <c r="N958" i="8" s="1" a="1"/>
  <c r="N958" i="8" s="1"/>
  <c r="M957" i="8"/>
  <c r="N957" i="8" s="1" a="1"/>
  <c r="N957" i="8" s="1"/>
  <c r="M956" i="8"/>
  <c r="N956" i="8" s="1" a="1"/>
  <c r="N956" i="8" s="1"/>
  <c r="M955" i="8"/>
  <c r="N955" i="8" s="1" a="1"/>
  <c r="N955" i="8" s="1"/>
  <c r="M954" i="8"/>
  <c r="N954" i="8" s="1" a="1"/>
  <c r="N954" i="8" s="1"/>
  <c r="M953" i="8"/>
  <c r="N953" i="8" s="1" a="1"/>
  <c r="N953" i="8" s="1"/>
  <c r="M952" i="8"/>
  <c r="N952" i="8" s="1" a="1"/>
  <c r="N952" i="8" s="1"/>
  <c r="M951" i="8"/>
  <c r="N951" i="8" s="1" a="1"/>
  <c r="N951" i="8" s="1"/>
  <c r="K951" i="8"/>
  <c r="M950" i="8"/>
  <c r="N950" i="8" s="1" a="1"/>
  <c r="N950" i="8" s="1"/>
  <c r="M949" i="8"/>
  <c r="N949" i="8" s="1" a="1"/>
  <c r="N949" i="8" s="1"/>
  <c r="M948" i="8"/>
  <c r="N948" i="8" s="1" a="1"/>
  <c r="N948" i="8" s="1"/>
  <c r="M947" i="8"/>
  <c r="N947" i="8" s="1" a="1"/>
  <c r="N947" i="8" s="1"/>
  <c r="M946" i="8"/>
  <c r="N946" i="8" s="1" a="1"/>
  <c r="N946" i="8" s="1"/>
  <c r="M945" i="8"/>
  <c r="N945" i="8" s="1" a="1"/>
  <c r="N945" i="8" s="1"/>
  <c r="M944" i="8"/>
  <c r="N944" i="8" s="1" a="1"/>
  <c r="N944" i="8" s="1"/>
  <c r="M943" i="8"/>
  <c r="N943" i="8" s="1" a="1"/>
  <c r="N943" i="8" s="1"/>
  <c r="M942" i="8"/>
  <c r="N942" i="8" s="1" a="1"/>
  <c r="N942" i="8" s="1"/>
  <c r="M941" i="8"/>
  <c r="N941" i="8" s="1" a="1"/>
  <c r="N941" i="8" s="1"/>
  <c r="M940" i="8"/>
  <c r="N940" i="8" s="1" a="1"/>
  <c r="N940" i="8" s="1"/>
  <c r="M939" i="8"/>
  <c r="N939" i="8" s="1" a="1"/>
  <c r="N939" i="8" s="1"/>
  <c r="M938" i="8"/>
  <c r="N938" i="8" s="1" a="1"/>
  <c r="N938" i="8" s="1"/>
  <c r="M937" i="8"/>
  <c r="N937" i="8" s="1" a="1"/>
  <c r="N937" i="8" s="1"/>
  <c r="M936" i="8"/>
  <c r="N936" i="8" s="1" a="1"/>
  <c r="N936" i="8" s="1"/>
  <c r="M935" i="8"/>
  <c r="N935" i="8" s="1" a="1"/>
  <c r="N935" i="8" s="1"/>
  <c r="K935" i="8"/>
  <c r="M934" i="8"/>
  <c r="N934" i="8" s="1" a="1"/>
  <c r="N934" i="8" s="1"/>
  <c r="M933" i="8"/>
  <c r="N933" i="8" s="1" a="1"/>
  <c r="N933" i="8" s="1"/>
  <c r="M932" i="8"/>
  <c r="N932" i="8" s="1" a="1"/>
  <c r="N932" i="8" s="1"/>
  <c r="M931" i="8"/>
  <c r="N931" i="8" s="1" a="1"/>
  <c r="N931" i="8" s="1"/>
  <c r="M930" i="8"/>
  <c r="N930" i="8" s="1" a="1"/>
  <c r="N930" i="8" s="1"/>
  <c r="M929" i="8"/>
  <c r="N929" i="8" s="1" a="1"/>
  <c r="N929" i="8" s="1"/>
  <c r="M928" i="8"/>
  <c r="N928" i="8" s="1" a="1"/>
  <c r="N928" i="8" s="1"/>
  <c r="M927" i="8"/>
  <c r="N927" i="8" s="1" a="1"/>
  <c r="N927" i="8" s="1"/>
  <c r="M926" i="8"/>
  <c r="N926" i="8" s="1" a="1"/>
  <c r="N926" i="8" s="1"/>
  <c r="M925" i="8"/>
  <c r="N925" i="8" s="1" a="1"/>
  <c r="N925" i="8" s="1"/>
  <c r="M924" i="8"/>
  <c r="N924" i="8" s="1" a="1"/>
  <c r="N924" i="8" s="1"/>
  <c r="M923" i="8"/>
  <c r="N923" i="8" s="1" a="1"/>
  <c r="N923" i="8" s="1"/>
  <c r="M922" i="8"/>
  <c r="N922" i="8" s="1" a="1"/>
  <c r="N922" i="8" s="1"/>
  <c r="M921" i="8"/>
  <c r="N921" i="8" s="1" a="1"/>
  <c r="N921" i="8" s="1"/>
  <c r="M920" i="8"/>
  <c r="N920" i="8" s="1" a="1"/>
  <c r="N920" i="8" s="1"/>
  <c r="M919" i="8"/>
  <c r="N919" i="8" s="1" a="1"/>
  <c r="N919" i="8" s="1"/>
  <c r="K919" i="8"/>
  <c r="M918" i="8"/>
  <c r="N918" i="8" s="1" a="1"/>
  <c r="N918" i="8" s="1"/>
  <c r="M917" i="8"/>
  <c r="N917" i="8" s="1" a="1"/>
  <c r="N917" i="8" s="1"/>
  <c r="M916" i="8"/>
  <c r="N916" i="8" s="1" a="1"/>
  <c r="N916" i="8" s="1"/>
  <c r="M915" i="8"/>
  <c r="N915" i="8" s="1" a="1"/>
  <c r="N915" i="8" s="1"/>
  <c r="M914" i="8"/>
  <c r="N914" i="8" s="1" a="1"/>
  <c r="N914" i="8" s="1"/>
  <c r="M913" i="8"/>
  <c r="N913" i="8" s="1" a="1"/>
  <c r="N913" i="8" s="1"/>
  <c r="M912" i="8"/>
  <c r="N912" i="8" s="1" a="1"/>
  <c r="N912" i="8" s="1"/>
  <c r="M911" i="8"/>
  <c r="N911" i="8" s="1" a="1"/>
  <c r="N911" i="8" s="1"/>
  <c r="M910" i="8"/>
  <c r="N910" i="8" s="1" a="1"/>
  <c r="N910" i="8" s="1"/>
  <c r="M909" i="8"/>
  <c r="N909" i="8" s="1" a="1"/>
  <c r="N909" i="8" s="1"/>
  <c r="M908" i="8"/>
  <c r="N908" i="8" s="1" a="1"/>
  <c r="N908" i="8" s="1"/>
  <c r="M907" i="8"/>
  <c r="N907" i="8" s="1" a="1"/>
  <c r="N907" i="8" s="1"/>
  <c r="M906" i="8"/>
  <c r="N906" i="8" s="1" a="1"/>
  <c r="N906" i="8" s="1"/>
  <c r="M905" i="8"/>
  <c r="N905" i="8" s="1" a="1"/>
  <c r="N905" i="8" s="1"/>
  <c r="M904" i="8"/>
  <c r="N904" i="8" s="1" a="1"/>
  <c r="N904" i="8" s="1"/>
  <c r="K904" i="8"/>
  <c r="M903" i="8"/>
  <c r="N903" i="8" s="1" a="1"/>
  <c r="N903" i="8" s="1"/>
  <c r="K903" i="8"/>
  <c r="M902" i="8"/>
  <c r="N902" i="8" s="1" a="1"/>
  <c r="N902" i="8" s="1"/>
  <c r="M901" i="8"/>
  <c r="N901" i="8" s="1" a="1"/>
  <c r="N901" i="8" s="1"/>
  <c r="K901" i="8"/>
  <c r="M900" i="8"/>
  <c r="N900" i="8" s="1" a="1"/>
  <c r="N900" i="8" s="1"/>
  <c r="M899" i="8"/>
  <c r="N899" i="8" s="1" a="1"/>
  <c r="N899" i="8" s="1"/>
  <c r="M898" i="8"/>
  <c r="N898" i="8" s="1" a="1"/>
  <c r="N898" i="8" s="1"/>
  <c r="M897" i="8"/>
  <c r="N897" i="8" s="1" a="1"/>
  <c r="N897" i="8" s="1"/>
  <c r="M896" i="8"/>
  <c r="N896" i="8" s="1" a="1"/>
  <c r="N896" i="8" s="1"/>
  <c r="M895" i="8"/>
  <c r="N895" i="8" s="1" a="1"/>
  <c r="N895" i="8" s="1"/>
  <c r="M894" i="8"/>
  <c r="N894" i="8" s="1" a="1"/>
  <c r="N894" i="8" s="1"/>
  <c r="M893" i="8"/>
  <c r="N893" i="8" s="1" a="1"/>
  <c r="N893" i="8" s="1"/>
  <c r="M892" i="8"/>
  <c r="N892" i="8" s="1" a="1"/>
  <c r="N892" i="8" s="1"/>
  <c r="M891" i="8"/>
  <c r="N891" i="8" s="1" a="1"/>
  <c r="N891" i="8" s="1"/>
  <c r="M890" i="8"/>
  <c r="N890" i="8" s="1" a="1"/>
  <c r="N890" i="8" s="1"/>
  <c r="M889" i="8"/>
  <c r="N889" i="8" s="1" a="1"/>
  <c r="N889" i="8" s="1"/>
  <c r="M888" i="8"/>
  <c r="N888" i="8" s="1" a="1"/>
  <c r="N888" i="8" s="1"/>
  <c r="K888" i="8"/>
  <c r="M887" i="8"/>
  <c r="N887" i="8" s="1" a="1"/>
  <c r="N887" i="8" s="1"/>
  <c r="K887" i="8"/>
  <c r="M886" i="8"/>
  <c r="N886" i="8" s="1" a="1"/>
  <c r="N886" i="8" s="1"/>
  <c r="M885" i="8"/>
  <c r="N885" i="8" s="1" a="1"/>
  <c r="N885" i="8" s="1"/>
  <c r="M884" i="8"/>
  <c r="N884" i="8" s="1" a="1"/>
  <c r="N884" i="8" s="1"/>
  <c r="M883" i="8"/>
  <c r="N883" i="8" s="1" a="1"/>
  <c r="N883" i="8" s="1"/>
  <c r="M882" i="8"/>
  <c r="N882" i="8" s="1" a="1"/>
  <c r="N882" i="8" s="1"/>
  <c r="M881" i="8"/>
  <c r="N881" i="8" s="1" a="1"/>
  <c r="N881" i="8" s="1"/>
  <c r="M880" i="8"/>
  <c r="N880" i="8" s="1" a="1"/>
  <c r="N880" i="8" s="1"/>
  <c r="M879" i="8"/>
  <c r="N879" i="8" s="1" a="1"/>
  <c r="N879" i="8" s="1"/>
  <c r="M878" i="8"/>
  <c r="N878" i="8" s="1" a="1"/>
  <c r="N878" i="8" s="1"/>
  <c r="M877" i="8"/>
  <c r="N877" i="8" s="1" a="1"/>
  <c r="N877" i="8" s="1"/>
  <c r="M876" i="8"/>
  <c r="N876" i="8" s="1" a="1"/>
  <c r="N876" i="8" s="1"/>
  <c r="M875" i="8"/>
  <c r="N875" i="8" s="1" a="1"/>
  <c r="N875" i="8" s="1"/>
  <c r="M874" i="8"/>
  <c r="N874" i="8" s="1" a="1"/>
  <c r="N874" i="8" s="1"/>
  <c r="M873" i="8"/>
  <c r="N873" i="8" s="1" a="1"/>
  <c r="N873" i="8" s="1"/>
  <c r="M872" i="8"/>
  <c r="N872" i="8" s="1" a="1"/>
  <c r="N872" i="8" s="1"/>
  <c r="K872" i="8"/>
  <c r="M871" i="8"/>
  <c r="N871" i="8" s="1" a="1"/>
  <c r="N871" i="8" s="1"/>
  <c r="K871" i="8"/>
  <c r="M870" i="8"/>
  <c r="N870" i="8" s="1" a="1"/>
  <c r="N870" i="8" s="1"/>
  <c r="M869" i="8"/>
  <c r="N869" i="8" s="1" a="1"/>
  <c r="N869" i="8" s="1"/>
  <c r="M868" i="8"/>
  <c r="N868" i="8" s="1" a="1"/>
  <c r="N868" i="8" s="1"/>
  <c r="M867" i="8"/>
  <c r="N867" i="8" s="1" a="1"/>
  <c r="N867" i="8" s="1"/>
  <c r="M866" i="8"/>
  <c r="N866" i="8" s="1" a="1"/>
  <c r="N866" i="8" s="1"/>
  <c r="M865" i="8"/>
  <c r="N865" i="8" s="1" a="1"/>
  <c r="N865" i="8" s="1"/>
  <c r="M864" i="8"/>
  <c r="N864" i="8" s="1" a="1"/>
  <c r="N864" i="8" s="1"/>
  <c r="M863" i="8"/>
  <c r="N863" i="8" s="1" a="1"/>
  <c r="N863" i="8" s="1"/>
  <c r="M862" i="8"/>
  <c r="N862" i="8" s="1" a="1"/>
  <c r="N862" i="8" s="1"/>
  <c r="M861" i="8"/>
  <c r="N861" i="8" s="1" a="1"/>
  <c r="N861" i="8" s="1"/>
  <c r="M860" i="8"/>
  <c r="N860" i="8" s="1" a="1"/>
  <c r="N860" i="8" s="1"/>
  <c r="M859" i="8"/>
  <c r="N859" i="8" s="1" a="1"/>
  <c r="N859" i="8" s="1"/>
  <c r="M858" i="8"/>
  <c r="N858" i="8" s="1" a="1"/>
  <c r="N858" i="8" s="1"/>
  <c r="M857" i="8"/>
  <c r="N857" i="8" s="1" a="1"/>
  <c r="N857" i="8" s="1"/>
  <c r="M856" i="8"/>
  <c r="N856" i="8" s="1" a="1"/>
  <c r="N856" i="8" s="1"/>
  <c r="M855" i="8"/>
  <c r="N855" i="8" s="1" a="1"/>
  <c r="N855" i="8" s="1"/>
  <c r="K855" i="8"/>
  <c r="M854" i="8"/>
  <c r="N854" i="8" s="1" a="1"/>
  <c r="N854" i="8" s="1"/>
  <c r="M853" i="8"/>
  <c r="N853" i="8" s="1" a="1"/>
  <c r="N853" i="8" s="1"/>
  <c r="K853" i="8"/>
  <c r="M852" i="8"/>
  <c r="N852" i="8" s="1" a="1"/>
  <c r="N852" i="8" s="1"/>
  <c r="M851" i="8"/>
  <c r="N851" i="8" s="1" a="1"/>
  <c r="N851" i="8" s="1"/>
  <c r="M850" i="8"/>
  <c r="N850" i="8" s="1" a="1"/>
  <c r="N850" i="8" s="1"/>
  <c r="M849" i="8"/>
  <c r="N849" i="8" s="1" a="1"/>
  <c r="N849" i="8" s="1"/>
  <c r="M848" i="8"/>
  <c r="N848" i="8" s="1" a="1"/>
  <c r="N848" i="8" s="1"/>
  <c r="M847" i="8"/>
  <c r="N847" i="8" s="1" a="1"/>
  <c r="N847" i="8" s="1"/>
  <c r="M846" i="8"/>
  <c r="N846" i="8" s="1" a="1"/>
  <c r="N846" i="8" s="1"/>
  <c r="M845" i="8"/>
  <c r="N845" i="8" s="1" a="1"/>
  <c r="N845" i="8" s="1"/>
  <c r="M844" i="8"/>
  <c r="N844" i="8" s="1" a="1"/>
  <c r="N844" i="8" s="1"/>
  <c r="M843" i="8"/>
  <c r="N843" i="8" s="1" a="1"/>
  <c r="N843" i="8" s="1"/>
  <c r="M842" i="8"/>
  <c r="N842" i="8" s="1" a="1"/>
  <c r="N842" i="8" s="1"/>
  <c r="M841" i="8"/>
  <c r="N841" i="8" s="1" a="1"/>
  <c r="N841" i="8" s="1"/>
  <c r="M840" i="8"/>
  <c r="N840" i="8" s="1" a="1"/>
  <c r="N840" i="8" s="1"/>
  <c r="M839" i="8"/>
  <c r="N839" i="8" s="1" a="1"/>
  <c r="N839" i="8" s="1"/>
  <c r="K839" i="8"/>
  <c r="M838" i="8"/>
  <c r="N838" i="8" s="1" a="1"/>
  <c r="N838" i="8" s="1"/>
  <c r="M837" i="8"/>
  <c r="N837" i="8" s="1" a="1"/>
  <c r="N837" i="8" s="1"/>
  <c r="M836" i="8"/>
  <c r="N836" i="8" s="1" a="1"/>
  <c r="N836" i="8" s="1"/>
  <c r="M835" i="8"/>
  <c r="N835" i="8" s="1" a="1"/>
  <c r="N835" i="8" s="1"/>
  <c r="M834" i="8"/>
  <c r="N834" i="8" s="1" a="1"/>
  <c r="N834" i="8" s="1"/>
  <c r="M833" i="8"/>
  <c r="N833" i="8" s="1" a="1"/>
  <c r="N833" i="8" s="1"/>
  <c r="M832" i="8"/>
  <c r="N832" i="8" s="1" a="1"/>
  <c r="N832" i="8" s="1"/>
  <c r="M831" i="8"/>
  <c r="N831" i="8" s="1" a="1"/>
  <c r="N831" i="8" s="1"/>
  <c r="M830" i="8"/>
  <c r="N830" i="8" s="1" a="1"/>
  <c r="N830" i="8" s="1"/>
  <c r="M829" i="8"/>
  <c r="N829" i="8" s="1" a="1"/>
  <c r="N829" i="8" s="1"/>
  <c r="M828" i="8"/>
  <c r="N828" i="8" s="1" a="1"/>
  <c r="N828" i="8" s="1"/>
  <c r="M827" i="8"/>
  <c r="N827" i="8" s="1" a="1"/>
  <c r="N827" i="8" s="1"/>
  <c r="M826" i="8"/>
  <c r="N826" i="8" s="1" a="1"/>
  <c r="N826" i="8" s="1"/>
  <c r="M825" i="8"/>
  <c r="N825" i="8" s="1" a="1"/>
  <c r="N825" i="8" s="1"/>
  <c r="M824" i="8"/>
  <c r="N824" i="8" s="1" a="1"/>
  <c r="N824" i="8" s="1"/>
  <c r="K824" i="8"/>
  <c r="M823" i="8"/>
  <c r="N823" i="8" s="1" a="1"/>
  <c r="N823" i="8" s="1"/>
  <c r="K823" i="8"/>
  <c r="M822" i="8"/>
  <c r="N822" i="8" s="1" a="1"/>
  <c r="N822" i="8" s="1"/>
  <c r="M821" i="8"/>
  <c r="N821" i="8" s="1" a="1"/>
  <c r="N821" i="8" s="1"/>
  <c r="M820" i="8"/>
  <c r="N820" i="8" s="1" a="1"/>
  <c r="N820" i="8" s="1"/>
  <c r="M819" i="8"/>
  <c r="N819" i="8" s="1" a="1"/>
  <c r="N819" i="8" s="1"/>
  <c r="M818" i="8"/>
  <c r="N818" i="8" s="1" a="1"/>
  <c r="N818" i="8" s="1"/>
  <c r="M817" i="8"/>
  <c r="N817" i="8" s="1" a="1"/>
  <c r="N817" i="8" s="1"/>
  <c r="M816" i="8"/>
  <c r="N816" i="8" s="1" a="1"/>
  <c r="N816" i="8" s="1"/>
  <c r="M815" i="8"/>
  <c r="N815" i="8" s="1" a="1"/>
  <c r="N815" i="8" s="1"/>
  <c r="M814" i="8"/>
  <c r="N814" i="8" s="1" a="1"/>
  <c r="N814" i="8" s="1"/>
  <c r="M813" i="8"/>
  <c r="N813" i="8" s="1" a="1"/>
  <c r="N813" i="8" s="1"/>
  <c r="M812" i="8"/>
  <c r="N812" i="8" s="1" a="1"/>
  <c r="N812" i="8" s="1"/>
  <c r="M811" i="8"/>
  <c r="N811" i="8" s="1" a="1"/>
  <c r="N811" i="8" s="1"/>
  <c r="M810" i="8"/>
  <c r="N810" i="8" s="1" a="1"/>
  <c r="N810" i="8" s="1"/>
  <c r="M809" i="8"/>
  <c r="N809" i="8" s="1" a="1"/>
  <c r="N809" i="8" s="1"/>
  <c r="M808" i="8"/>
  <c r="N808" i="8" s="1" a="1"/>
  <c r="N808" i="8" s="1"/>
  <c r="M807" i="8"/>
  <c r="N807" i="8" s="1" a="1"/>
  <c r="N807" i="8" s="1"/>
  <c r="K807" i="8"/>
  <c r="M806" i="8"/>
  <c r="N806" i="8" s="1" a="1"/>
  <c r="N806" i="8" s="1"/>
  <c r="M805" i="8"/>
  <c r="N805" i="8" s="1" a="1"/>
  <c r="N805" i="8" s="1"/>
  <c r="M804" i="8"/>
  <c r="N804" i="8" s="1" a="1"/>
  <c r="N804" i="8" s="1"/>
  <c r="M803" i="8"/>
  <c r="N803" i="8" s="1" a="1"/>
  <c r="N803" i="8" s="1"/>
  <c r="M802" i="8"/>
  <c r="N802" i="8" s="1" a="1"/>
  <c r="N802" i="8" s="1"/>
  <c r="M801" i="8"/>
  <c r="N801" i="8" s="1" a="1"/>
  <c r="N801" i="8" s="1"/>
  <c r="M800" i="8"/>
  <c r="N800" i="8" s="1" a="1"/>
  <c r="N800" i="8" s="1"/>
  <c r="M799" i="8"/>
  <c r="N799" i="8" s="1" a="1"/>
  <c r="N799" i="8" s="1"/>
  <c r="M798" i="8"/>
  <c r="N798" i="8" s="1" a="1"/>
  <c r="N798" i="8" s="1"/>
  <c r="M797" i="8"/>
  <c r="N797" i="8" s="1" a="1"/>
  <c r="N797" i="8" s="1"/>
  <c r="M796" i="8"/>
  <c r="N796" i="8" s="1" a="1"/>
  <c r="N796" i="8" s="1"/>
  <c r="M795" i="8"/>
  <c r="N795" i="8" s="1" a="1"/>
  <c r="N795" i="8" s="1"/>
  <c r="M794" i="8"/>
  <c r="N794" i="8" s="1" a="1"/>
  <c r="N794" i="8" s="1"/>
  <c r="M793" i="8"/>
  <c r="N793" i="8" s="1" a="1"/>
  <c r="N793" i="8" s="1"/>
  <c r="M792" i="8"/>
  <c r="N792" i="8" s="1" a="1"/>
  <c r="N792" i="8" s="1"/>
  <c r="M791" i="8"/>
  <c r="N791" i="8" s="1" a="1"/>
  <c r="N791" i="8" s="1"/>
  <c r="K791" i="8"/>
  <c r="M790" i="8"/>
  <c r="N790" i="8" s="1" a="1"/>
  <c r="N790" i="8" s="1"/>
  <c r="M789" i="8"/>
  <c r="N789" i="8" s="1" a="1"/>
  <c r="N789" i="8" s="1"/>
  <c r="M788" i="8"/>
  <c r="N788" i="8" s="1" a="1"/>
  <c r="N788" i="8" s="1"/>
  <c r="M787" i="8"/>
  <c r="N787" i="8" s="1" a="1"/>
  <c r="N787" i="8" s="1"/>
  <c r="M786" i="8"/>
  <c r="N786" i="8" s="1" a="1"/>
  <c r="N786" i="8" s="1"/>
  <c r="M785" i="8"/>
  <c r="N785" i="8" s="1" a="1"/>
  <c r="N785" i="8" s="1"/>
  <c r="M784" i="8"/>
  <c r="N784" i="8" s="1" a="1"/>
  <c r="N784" i="8" s="1"/>
  <c r="M783" i="8"/>
  <c r="N783" i="8" s="1" a="1"/>
  <c r="N783" i="8" s="1"/>
  <c r="M782" i="8"/>
  <c r="N782" i="8" s="1" a="1"/>
  <c r="N782" i="8" s="1"/>
  <c r="M781" i="8"/>
  <c r="N781" i="8" s="1" a="1"/>
  <c r="N781" i="8" s="1"/>
  <c r="M780" i="8"/>
  <c r="N780" i="8" s="1" a="1"/>
  <c r="N780" i="8" s="1"/>
  <c r="M779" i="8"/>
  <c r="N779" i="8" s="1" a="1"/>
  <c r="N779" i="8" s="1"/>
  <c r="M778" i="8"/>
  <c r="N778" i="8" s="1" a="1"/>
  <c r="N778" i="8" s="1"/>
  <c r="M777" i="8"/>
  <c r="N777" i="8" s="1" a="1"/>
  <c r="N777" i="8" s="1"/>
  <c r="M776" i="8"/>
  <c r="N776" i="8" s="1" a="1"/>
  <c r="N776" i="8" s="1"/>
  <c r="K776" i="8"/>
  <c r="M775" i="8"/>
  <c r="N775" i="8" s="1" a="1"/>
  <c r="N775" i="8" s="1"/>
  <c r="K775" i="8"/>
  <c r="M774" i="8"/>
  <c r="N774" i="8" s="1" a="1"/>
  <c r="N774" i="8" s="1"/>
  <c r="M773" i="8"/>
  <c r="N773" i="8" s="1" a="1"/>
  <c r="N773" i="8" s="1"/>
  <c r="K773" i="8"/>
  <c r="M772" i="8"/>
  <c r="N772" i="8" s="1" a="1"/>
  <c r="N772" i="8" s="1"/>
  <c r="M771" i="8"/>
  <c r="N771" i="8" s="1" a="1"/>
  <c r="N771" i="8" s="1"/>
  <c r="M770" i="8"/>
  <c r="N770" i="8" s="1" a="1"/>
  <c r="N770" i="8" s="1"/>
  <c r="M769" i="8"/>
  <c r="N769" i="8" s="1" a="1"/>
  <c r="N769" i="8" s="1"/>
  <c r="M768" i="8"/>
  <c r="N768" i="8" s="1" a="1"/>
  <c r="N768" i="8" s="1"/>
  <c r="M767" i="8"/>
  <c r="N767" i="8" s="1" a="1"/>
  <c r="N767" i="8" s="1"/>
  <c r="M766" i="8"/>
  <c r="N766" i="8" s="1" a="1"/>
  <c r="N766" i="8" s="1"/>
  <c r="M765" i="8"/>
  <c r="N765" i="8" s="1" a="1"/>
  <c r="N765" i="8" s="1"/>
  <c r="M764" i="8"/>
  <c r="N764" i="8" s="1" a="1"/>
  <c r="N764" i="8" s="1"/>
  <c r="M763" i="8"/>
  <c r="N763" i="8" s="1" a="1"/>
  <c r="N763" i="8" s="1"/>
  <c r="M762" i="8"/>
  <c r="N762" i="8" s="1" a="1"/>
  <c r="N762" i="8" s="1"/>
  <c r="M761" i="8"/>
  <c r="N761" i="8" s="1" a="1"/>
  <c r="N761" i="8" s="1"/>
  <c r="M760" i="8"/>
  <c r="N760" i="8" s="1" a="1"/>
  <c r="N760" i="8" s="1"/>
  <c r="K760" i="8"/>
  <c r="M759" i="8"/>
  <c r="N759" i="8" s="1" a="1"/>
  <c r="N759" i="8" s="1"/>
  <c r="K759" i="8"/>
  <c r="M758" i="8"/>
  <c r="N758" i="8" s="1" a="1"/>
  <c r="N758" i="8" s="1"/>
  <c r="M757" i="8"/>
  <c r="N757" i="8" s="1" a="1"/>
  <c r="N757" i="8" s="1"/>
  <c r="M756" i="8"/>
  <c r="N756" i="8" s="1" a="1"/>
  <c r="N756" i="8" s="1"/>
  <c r="M755" i="8"/>
  <c r="N755" i="8" s="1" a="1"/>
  <c r="N755" i="8" s="1"/>
  <c r="M754" i="8"/>
  <c r="N754" i="8" s="1" a="1"/>
  <c r="N754" i="8" s="1"/>
  <c r="M753" i="8"/>
  <c r="N753" i="8" s="1" a="1"/>
  <c r="N753" i="8" s="1"/>
  <c r="M752" i="8"/>
  <c r="N752" i="8" s="1" a="1"/>
  <c r="N752" i="8" s="1"/>
  <c r="M751" i="8"/>
  <c r="N751" i="8" s="1" a="1"/>
  <c r="N751" i="8" s="1"/>
  <c r="M750" i="8"/>
  <c r="N750" i="8" s="1" a="1"/>
  <c r="N750" i="8" s="1"/>
  <c r="M749" i="8"/>
  <c r="N749" i="8" s="1" a="1"/>
  <c r="N749" i="8" s="1"/>
  <c r="M748" i="8"/>
  <c r="N748" i="8" s="1" a="1"/>
  <c r="N748" i="8" s="1"/>
  <c r="M747" i="8"/>
  <c r="N747" i="8" s="1" a="1"/>
  <c r="N747" i="8" s="1"/>
  <c r="M746" i="8"/>
  <c r="N746" i="8" s="1" a="1"/>
  <c r="N746" i="8" s="1"/>
  <c r="M745" i="8"/>
  <c r="N745" i="8" s="1" a="1"/>
  <c r="N745" i="8" s="1"/>
  <c r="K745" i="8"/>
  <c r="M744" i="8"/>
  <c r="N744" i="8" s="1" a="1"/>
  <c r="N744" i="8" s="1"/>
  <c r="K744" i="8"/>
  <c r="M743" i="8"/>
  <c r="N743" i="8" s="1" a="1"/>
  <c r="N743" i="8" s="1"/>
  <c r="K743" i="8"/>
  <c r="M742" i="8"/>
  <c r="N742" i="8" s="1" a="1"/>
  <c r="N742" i="8" s="1"/>
  <c r="M741" i="8"/>
  <c r="N741" i="8" s="1" a="1"/>
  <c r="N741" i="8" s="1"/>
  <c r="M740" i="8"/>
  <c r="N740" i="8" s="1" a="1"/>
  <c r="N740" i="8" s="1"/>
  <c r="M739" i="8"/>
  <c r="N739" i="8" s="1" a="1"/>
  <c r="N739" i="8" s="1"/>
  <c r="M738" i="8"/>
  <c r="N738" i="8" s="1" a="1"/>
  <c r="N738" i="8" s="1"/>
  <c r="M737" i="8"/>
  <c r="N737" i="8" s="1" a="1"/>
  <c r="N737" i="8" s="1"/>
  <c r="M736" i="8"/>
  <c r="N736" i="8" s="1" a="1"/>
  <c r="N736" i="8" s="1"/>
  <c r="M735" i="8"/>
  <c r="N735" i="8" s="1" a="1"/>
  <c r="N735" i="8" s="1"/>
  <c r="M734" i="8"/>
  <c r="N734" i="8" s="1" a="1"/>
  <c r="N734" i="8" s="1"/>
  <c r="M733" i="8"/>
  <c r="N733" i="8" s="1" a="1"/>
  <c r="N733" i="8" s="1"/>
  <c r="M732" i="8"/>
  <c r="N732" i="8" s="1" a="1"/>
  <c r="N732" i="8" s="1"/>
  <c r="M731" i="8"/>
  <c r="N731" i="8" s="1" a="1"/>
  <c r="N731" i="8" s="1"/>
  <c r="M730" i="8"/>
  <c r="N730" i="8" s="1" a="1"/>
  <c r="N730" i="8" s="1"/>
  <c r="M729" i="8"/>
  <c r="N729" i="8" s="1" a="1"/>
  <c r="N729" i="8" s="1"/>
  <c r="M728" i="8"/>
  <c r="N728" i="8" s="1" a="1"/>
  <c r="N728" i="8" s="1"/>
  <c r="M727" i="8"/>
  <c r="N727" i="8" s="1" a="1"/>
  <c r="N727" i="8" s="1"/>
  <c r="K727" i="8"/>
  <c r="M726" i="8"/>
  <c r="N726" i="8" s="1" a="1"/>
  <c r="N726" i="8" s="1"/>
  <c r="M725" i="8"/>
  <c r="N725" i="8" s="1" a="1"/>
  <c r="N725" i="8" s="1"/>
  <c r="M724" i="8"/>
  <c r="N724" i="8" s="1" a="1"/>
  <c r="N724" i="8" s="1"/>
  <c r="M723" i="8"/>
  <c r="N723" i="8" s="1" a="1"/>
  <c r="N723" i="8" s="1"/>
  <c r="M722" i="8"/>
  <c r="N722" i="8" s="1" a="1"/>
  <c r="N722" i="8" s="1"/>
  <c r="M721" i="8"/>
  <c r="N721" i="8" s="1" a="1"/>
  <c r="N721" i="8" s="1"/>
  <c r="M720" i="8"/>
  <c r="N720" i="8" s="1" a="1"/>
  <c r="N720" i="8" s="1"/>
  <c r="M719" i="8"/>
  <c r="N719" i="8" s="1" a="1"/>
  <c r="N719" i="8" s="1"/>
  <c r="M718" i="8"/>
  <c r="N718" i="8" s="1" a="1"/>
  <c r="N718" i="8" s="1"/>
  <c r="M717" i="8"/>
  <c r="N717" i="8" s="1" a="1"/>
  <c r="N717" i="8" s="1"/>
  <c r="M716" i="8"/>
  <c r="N716" i="8" s="1" a="1"/>
  <c r="N716" i="8" s="1"/>
  <c r="M715" i="8"/>
  <c r="N715" i="8" s="1" a="1"/>
  <c r="N715" i="8" s="1"/>
  <c r="M714" i="8"/>
  <c r="N714" i="8" s="1" a="1"/>
  <c r="N714" i="8" s="1"/>
  <c r="M713" i="8"/>
  <c r="N713" i="8" s="1" a="1"/>
  <c r="N713" i="8" s="1"/>
  <c r="M712" i="8"/>
  <c r="N712" i="8" s="1" a="1"/>
  <c r="N712" i="8" s="1"/>
  <c r="K712" i="8"/>
  <c r="M711" i="8"/>
  <c r="N711" i="8" s="1" a="1"/>
  <c r="N711" i="8" s="1"/>
  <c r="K711" i="8"/>
  <c r="M710" i="8"/>
  <c r="N710" i="8" s="1" a="1"/>
  <c r="N710" i="8" s="1"/>
  <c r="M709" i="8"/>
  <c r="N709" i="8" s="1" a="1"/>
  <c r="N709" i="8" s="1"/>
  <c r="M708" i="8"/>
  <c r="N708" i="8" s="1" a="1"/>
  <c r="N708" i="8" s="1"/>
  <c r="M707" i="8"/>
  <c r="N707" i="8" s="1" a="1"/>
  <c r="N707" i="8" s="1"/>
  <c r="M706" i="8"/>
  <c r="N706" i="8" s="1" a="1"/>
  <c r="N706" i="8" s="1"/>
  <c r="M705" i="8"/>
  <c r="N705" i="8" s="1" a="1"/>
  <c r="N705" i="8" s="1"/>
  <c r="M704" i="8"/>
  <c r="N704" i="8" s="1" a="1"/>
  <c r="N704" i="8" s="1"/>
  <c r="M703" i="8"/>
  <c r="N703" i="8" s="1" a="1"/>
  <c r="N703" i="8" s="1"/>
  <c r="M702" i="8"/>
  <c r="N702" i="8" s="1" a="1"/>
  <c r="N702" i="8" s="1"/>
  <c r="M701" i="8"/>
  <c r="N701" i="8" s="1" a="1"/>
  <c r="N701" i="8" s="1"/>
  <c r="M700" i="8"/>
  <c r="N700" i="8" s="1" a="1"/>
  <c r="N700" i="8" s="1"/>
  <c r="M699" i="8"/>
  <c r="N699" i="8" s="1" a="1"/>
  <c r="N699" i="8" s="1"/>
  <c r="M698" i="8"/>
  <c r="N698" i="8" s="1" a="1"/>
  <c r="N698" i="8" s="1"/>
  <c r="M697" i="8"/>
  <c r="N697" i="8" s="1" a="1"/>
  <c r="N697" i="8" s="1"/>
  <c r="M696" i="8"/>
  <c r="N696" i="8" s="1" a="1"/>
  <c r="N696" i="8" s="1"/>
  <c r="K696" i="8"/>
  <c r="M695" i="8"/>
  <c r="N695" i="8" s="1" a="1"/>
  <c r="N695" i="8" s="1"/>
  <c r="K695" i="8"/>
  <c r="M694" i="8"/>
  <c r="N694" i="8" s="1" a="1"/>
  <c r="N694" i="8" s="1"/>
  <c r="M693" i="8"/>
  <c r="N693" i="8" s="1" a="1"/>
  <c r="N693" i="8" s="1"/>
  <c r="M692" i="8"/>
  <c r="N692" i="8" s="1" a="1"/>
  <c r="N692" i="8" s="1"/>
  <c r="M691" i="8"/>
  <c r="N691" i="8" s="1" a="1"/>
  <c r="N691" i="8" s="1"/>
  <c r="M690" i="8"/>
  <c r="N690" i="8" s="1" a="1"/>
  <c r="N690" i="8" s="1"/>
  <c r="M689" i="8"/>
  <c r="N689" i="8" s="1" a="1"/>
  <c r="N689" i="8" s="1"/>
  <c r="M688" i="8"/>
  <c r="N688" i="8" s="1" a="1"/>
  <c r="N688" i="8" s="1"/>
  <c r="M687" i="8"/>
  <c r="N687" i="8" s="1" a="1"/>
  <c r="N687" i="8" s="1"/>
  <c r="M686" i="8"/>
  <c r="N686" i="8" s="1" a="1"/>
  <c r="N686" i="8" s="1"/>
  <c r="M685" i="8"/>
  <c r="N685" i="8" s="1" a="1"/>
  <c r="N685" i="8" s="1"/>
  <c r="M684" i="8"/>
  <c r="N684" i="8" s="1" a="1"/>
  <c r="N684" i="8" s="1"/>
  <c r="M683" i="8"/>
  <c r="N683" i="8" s="1" a="1"/>
  <c r="N683" i="8" s="1"/>
  <c r="M682" i="8"/>
  <c r="N682" i="8" s="1" a="1"/>
  <c r="N682" i="8" s="1"/>
  <c r="M681" i="8"/>
  <c r="N681" i="8" s="1" a="1"/>
  <c r="N681" i="8" s="1"/>
  <c r="M680" i="8"/>
  <c r="N680" i="8" s="1" a="1"/>
  <c r="N680" i="8" s="1"/>
  <c r="M679" i="8"/>
  <c r="N679" i="8" s="1" a="1"/>
  <c r="N679" i="8" s="1"/>
  <c r="K679" i="8"/>
  <c r="M678" i="8"/>
  <c r="N678" i="8" s="1" a="1"/>
  <c r="N678" i="8" s="1"/>
  <c r="M677" i="8"/>
  <c r="N677" i="8" s="1" a="1"/>
  <c r="N677" i="8" s="1"/>
  <c r="M676" i="8"/>
  <c r="N676" i="8" s="1" a="1"/>
  <c r="N676" i="8" s="1"/>
  <c r="M675" i="8"/>
  <c r="N675" i="8" s="1" a="1"/>
  <c r="N675" i="8" s="1"/>
  <c r="M674" i="8"/>
  <c r="N674" i="8" s="1" a="1"/>
  <c r="N674" i="8" s="1"/>
  <c r="M673" i="8"/>
  <c r="N673" i="8" s="1" a="1"/>
  <c r="N673" i="8" s="1"/>
  <c r="M672" i="8"/>
  <c r="N672" i="8" s="1" a="1"/>
  <c r="N672" i="8" s="1"/>
  <c r="M671" i="8"/>
  <c r="N671" i="8" s="1" a="1"/>
  <c r="N671" i="8" s="1"/>
  <c r="M670" i="8"/>
  <c r="N670" i="8" s="1" a="1"/>
  <c r="N670" i="8" s="1"/>
  <c r="M669" i="8"/>
  <c r="N669" i="8" s="1" a="1"/>
  <c r="N669" i="8" s="1"/>
  <c r="M668" i="8"/>
  <c r="N668" i="8" s="1" a="1"/>
  <c r="N668" i="8" s="1"/>
  <c r="M667" i="8"/>
  <c r="N667" i="8" s="1" a="1"/>
  <c r="N667" i="8" s="1"/>
  <c r="M666" i="8"/>
  <c r="N666" i="8" s="1" a="1"/>
  <c r="N666" i="8" s="1"/>
  <c r="M665" i="8"/>
  <c r="N665" i="8" s="1" a="1"/>
  <c r="N665" i="8" s="1"/>
  <c r="M664" i="8"/>
  <c r="N664" i="8" s="1" a="1"/>
  <c r="N664" i="8" s="1"/>
  <c r="K664" i="8"/>
  <c r="M663" i="8"/>
  <c r="N663" i="8" s="1" a="1"/>
  <c r="N663" i="8" s="1"/>
  <c r="K663" i="8"/>
  <c r="M662" i="8"/>
  <c r="N662" i="8" s="1" a="1"/>
  <c r="N662" i="8" s="1"/>
  <c r="M661" i="8"/>
  <c r="N661" i="8" s="1" a="1"/>
  <c r="N661" i="8" s="1"/>
  <c r="M660" i="8"/>
  <c r="N660" i="8" s="1" a="1"/>
  <c r="N660" i="8" s="1"/>
  <c r="M659" i="8"/>
  <c r="N659" i="8" s="1" a="1"/>
  <c r="N659" i="8" s="1"/>
  <c r="M658" i="8"/>
  <c r="N658" i="8" s="1" a="1"/>
  <c r="N658" i="8" s="1"/>
  <c r="M657" i="8"/>
  <c r="N657" i="8" s="1" a="1"/>
  <c r="N657" i="8" s="1"/>
  <c r="M656" i="8"/>
  <c r="N656" i="8" s="1" a="1"/>
  <c r="N656" i="8" s="1"/>
  <c r="M655" i="8"/>
  <c r="N655" i="8" s="1" a="1"/>
  <c r="N655" i="8" s="1"/>
  <c r="M654" i="8"/>
  <c r="N654" i="8" s="1" a="1"/>
  <c r="N654" i="8" s="1"/>
  <c r="M653" i="8"/>
  <c r="N653" i="8" s="1" a="1"/>
  <c r="N653" i="8" s="1"/>
  <c r="M652" i="8"/>
  <c r="N652" i="8" s="1" a="1"/>
  <c r="N652" i="8" s="1"/>
  <c r="M651" i="8"/>
  <c r="N651" i="8" s="1" a="1"/>
  <c r="N651" i="8" s="1"/>
  <c r="M650" i="8"/>
  <c r="N650" i="8" s="1" a="1"/>
  <c r="N650" i="8" s="1"/>
  <c r="M649" i="8"/>
  <c r="N649" i="8" s="1" a="1"/>
  <c r="N649" i="8" s="1"/>
  <c r="M648" i="8"/>
  <c r="N648" i="8" s="1" a="1"/>
  <c r="N648" i="8" s="1"/>
  <c r="K648" i="8"/>
  <c r="M647" i="8"/>
  <c r="N647" i="8" s="1" a="1"/>
  <c r="N647" i="8" s="1"/>
  <c r="K647" i="8"/>
  <c r="M646" i="8"/>
  <c r="N646" i="8" s="1" a="1"/>
  <c r="N646" i="8" s="1"/>
  <c r="M645" i="8"/>
  <c r="N645" i="8" s="1" a="1"/>
  <c r="N645" i="8" s="1"/>
  <c r="M644" i="8"/>
  <c r="N644" i="8" s="1" a="1"/>
  <c r="N644" i="8" s="1"/>
  <c r="M643" i="8"/>
  <c r="N643" i="8" s="1" a="1"/>
  <c r="N643" i="8" s="1"/>
  <c r="M642" i="8"/>
  <c r="N642" i="8" s="1" a="1"/>
  <c r="N642" i="8" s="1"/>
  <c r="M641" i="8"/>
  <c r="N641" i="8" s="1" a="1"/>
  <c r="N641" i="8" s="1"/>
  <c r="M640" i="8"/>
  <c r="N640" i="8" s="1" a="1"/>
  <c r="N640" i="8" s="1"/>
  <c r="M639" i="8"/>
  <c r="N639" i="8" s="1" a="1"/>
  <c r="N639" i="8" s="1"/>
  <c r="M638" i="8"/>
  <c r="N638" i="8" s="1" a="1"/>
  <c r="N638" i="8" s="1"/>
  <c r="M637" i="8"/>
  <c r="N637" i="8" s="1" a="1"/>
  <c r="N637" i="8" s="1"/>
  <c r="M636" i="8"/>
  <c r="N636" i="8" s="1" a="1"/>
  <c r="N636" i="8" s="1"/>
  <c r="M635" i="8"/>
  <c r="N635" i="8" s="1" a="1"/>
  <c r="N635" i="8" s="1"/>
  <c r="M634" i="8"/>
  <c r="N634" i="8" s="1" a="1"/>
  <c r="N634" i="8" s="1"/>
  <c r="M633" i="8"/>
  <c r="N633" i="8" s="1" a="1"/>
  <c r="N633" i="8" s="1"/>
  <c r="K633" i="8"/>
  <c r="M632" i="8"/>
  <c r="N632" i="8" s="1" a="1"/>
  <c r="N632" i="8" s="1"/>
  <c r="K632" i="8"/>
  <c r="M631" i="8"/>
  <c r="N631" i="8" s="1" a="1"/>
  <c r="N631" i="8" s="1"/>
  <c r="K631" i="8"/>
  <c r="M630" i="8"/>
  <c r="N630" i="8" s="1" a="1"/>
  <c r="N630" i="8" s="1"/>
  <c r="M629" i="8"/>
  <c r="N629" i="8" s="1" a="1"/>
  <c r="N629" i="8" s="1"/>
  <c r="M628" i="8"/>
  <c r="N628" i="8" s="1" a="1"/>
  <c r="N628" i="8" s="1"/>
  <c r="M627" i="8"/>
  <c r="N627" i="8" s="1" a="1"/>
  <c r="N627" i="8" s="1"/>
  <c r="M626" i="8"/>
  <c r="N626" i="8" s="1" a="1"/>
  <c r="N626" i="8" s="1"/>
  <c r="M625" i="8"/>
  <c r="N625" i="8" s="1" a="1"/>
  <c r="N625" i="8" s="1"/>
  <c r="M624" i="8"/>
  <c r="N624" i="8" s="1" a="1"/>
  <c r="N624" i="8" s="1"/>
  <c r="M623" i="8"/>
  <c r="N623" i="8" s="1" a="1"/>
  <c r="N623" i="8" s="1"/>
  <c r="M622" i="8"/>
  <c r="N622" i="8" s="1" a="1"/>
  <c r="N622" i="8" s="1"/>
  <c r="M621" i="8"/>
  <c r="N621" i="8" s="1" a="1"/>
  <c r="N621" i="8" s="1"/>
  <c r="M620" i="8"/>
  <c r="N620" i="8" s="1" a="1"/>
  <c r="N620" i="8" s="1"/>
  <c r="M619" i="8"/>
  <c r="N619" i="8" s="1" a="1"/>
  <c r="N619" i="8" s="1"/>
  <c r="M618" i="8"/>
  <c r="N618" i="8" s="1" a="1"/>
  <c r="N618" i="8" s="1"/>
  <c r="M617" i="8"/>
  <c r="N617" i="8" s="1" a="1"/>
  <c r="N617" i="8" s="1"/>
  <c r="M616" i="8"/>
  <c r="N616" i="8" s="1" a="1"/>
  <c r="N616" i="8" s="1"/>
  <c r="M615" i="8"/>
  <c r="N615" i="8" s="1" a="1"/>
  <c r="N615" i="8" s="1"/>
  <c r="K615" i="8"/>
  <c r="M614" i="8"/>
  <c r="N614" i="8" s="1" a="1"/>
  <c r="N614" i="8" s="1"/>
  <c r="M613" i="8"/>
  <c r="N613" i="8" s="1" a="1"/>
  <c r="N613" i="8" s="1"/>
  <c r="M612" i="8"/>
  <c r="N612" i="8" s="1" a="1"/>
  <c r="N612" i="8" s="1"/>
  <c r="M611" i="8"/>
  <c r="N611" i="8" s="1" a="1"/>
  <c r="N611" i="8" s="1"/>
  <c r="M610" i="8"/>
  <c r="N610" i="8" s="1" a="1"/>
  <c r="N610" i="8" s="1"/>
  <c r="M609" i="8"/>
  <c r="N609" i="8" s="1" a="1"/>
  <c r="N609" i="8" s="1"/>
  <c r="M608" i="8"/>
  <c r="N608" i="8" s="1" a="1"/>
  <c r="N608" i="8" s="1"/>
  <c r="M607" i="8"/>
  <c r="N607" i="8" s="1" a="1"/>
  <c r="N607" i="8" s="1"/>
  <c r="M606" i="8"/>
  <c r="N606" i="8" s="1" a="1"/>
  <c r="N606" i="8" s="1"/>
  <c r="M605" i="8"/>
  <c r="N605" i="8" s="1" a="1"/>
  <c r="N605" i="8" s="1"/>
  <c r="M604" i="8"/>
  <c r="N604" i="8" s="1" a="1"/>
  <c r="N604" i="8" s="1"/>
  <c r="M603" i="8"/>
  <c r="N603" i="8" s="1" a="1"/>
  <c r="N603" i="8" s="1"/>
  <c r="M602" i="8"/>
  <c r="N602" i="8" s="1" a="1"/>
  <c r="N602" i="8" s="1"/>
  <c r="M601" i="8"/>
  <c r="N601" i="8" s="1" a="1"/>
  <c r="N601" i="8" s="1"/>
  <c r="M600" i="8"/>
  <c r="N600" i="8" s="1" a="1"/>
  <c r="N600" i="8" s="1"/>
  <c r="K600" i="8"/>
  <c r="M599" i="8"/>
  <c r="N599" i="8" s="1" a="1"/>
  <c r="N599" i="8" s="1"/>
  <c r="K599" i="8"/>
  <c r="M598" i="8"/>
  <c r="N598" i="8" s="1" a="1"/>
  <c r="N598" i="8" s="1"/>
  <c r="M597" i="8"/>
  <c r="N597" i="8" s="1" a="1"/>
  <c r="N597" i="8" s="1"/>
  <c r="M596" i="8"/>
  <c r="N596" i="8" s="1" a="1"/>
  <c r="N596" i="8" s="1"/>
  <c r="M595" i="8"/>
  <c r="N595" i="8" s="1" a="1"/>
  <c r="N595" i="8" s="1"/>
  <c r="M594" i="8"/>
  <c r="N594" i="8" s="1" a="1"/>
  <c r="N594" i="8" s="1"/>
  <c r="M593" i="8"/>
  <c r="N593" i="8" s="1" a="1"/>
  <c r="N593" i="8" s="1"/>
  <c r="M592" i="8"/>
  <c r="N592" i="8" s="1" a="1"/>
  <c r="N592" i="8" s="1"/>
  <c r="M591" i="8"/>
  <c r="N591" i="8" s="1" a="1"/>
  <c r="N591" i="8" s="1"/>
  <c r="M590" i="8"/>
  <c r="N590" i="8" s="1" a="1"/>
  <c r="N590" i="8" s="1"/>
  <c r="M589" i="8"/>
  <c r="N589" i="8" s="1" a="1"/>
  <c r="N589" i="8" s="1"/>
  <c r="M588" i="8"/>
  <c r="N588" i="8" s="1" a="1"/>
  <c r="N588" i="8" s="1"/>
  <c r="M587" i="8"/>
  <c r="N587" i="8" s="1" a="1"/>
  <c r="N587" i="8" s="1"/>
  <c r="M586" i="8"/>
  <c r="N586" i="8" s="1" a="1"/>
  <c r="N586" i="8" s="1"/>
  <c r="M585" i="8"/>
  <c r="N585" i="8" s="1" a="1"/>
  <c r="N585" i="8" s="1"/>
  <c r="M584" i="8"/>
  <c r="N584" i="8" s="1" a="1"/>
  <c r="N584" i="8" s="1"/>
  <c r="K584" i="8"/>
  <c r="M583" i="8"/>
  <c r="N583" i="8" s="1" a="1"/>
  <c r="N583" i="8" s="1"/>
  <c r="K583" i="8"/>
  <c r="M582" i="8"/>
  <c r="N582" i="8" s="1" a="1"/>
  <c r="N582" i="8" s="1"/>
  <c r="M581" i="8"/>
  <c r="N581" i="8" s="1" a="1"/>
  <c r="N581" i="8" s="1"/>
  <c r="M580" i="8"/>
  <c r="N580" i="8" s="1" a="1"/>
  <c r="N580" i="8" s="1"/>
  <c r="M579" i="8"/>
  <c r="N579" i="8" s="1" a="1"/>
  <c r="N579" i="8" s="1"/>
  <c r="M578" i="8"/>
  <c r="N578" i="8" s="1" a="1"/>
  <c r="N578" i="8" s="1"/>
  <c r="M577" i="8"/>
  <c r="N577" i="8" s="1" a="1"/>
  <c r="N577" i="8" s="1"/>
  <c r="M576" i="8"/>
  <c r="N576" i="8" s="1" a="1"/>
  <c r="N576" i="8" s="1"/>
  <c r="M575" i="8"/>
  <c r="N575" i="8" s="1" a="1"/>
  <c r="N575" i="8" s="1"/>
  <c r="M574" i="8"/>
  <c r="N574" i="8" s="1" a="1"/>
  <c r="N574" i="8" s="1"/>
  <c r="M573" i="8"/>
  <c r="N573" i="8" s="1" a="1"/>
  <c r="N573" i="8" s="1"/>
  <c r="M572" i="8"/>
  <c r="N572" i="8" s="1" a="1"/>
  <c r="N572" i="8" s="1"/>
  <c r="M571" i="8"/>
  <c r="N571" i="8" s="1" a="1"/>
  <c r="N571" i="8" s="1"/>
  <c r="M570" i="8"/>
  <c r="N570" i="8" s="1" a="1"/>
  <c r="N570" i="8" s="1"/>
  <c r="M569" i="8"/>
  <c r="N569" i="8" s="1" a="1"/>
  <c r="N569" i="8" s="1"/>
  <c r="M568" i="8"/>
  <c r="N568" i="8" s="1" a="1"/>
  <c r="N568" i="8" s="1"/>
  <c r="M567" i="8"/>
  <c r="N567" i="8" s="1" a="1"/>
  <c r="N567" i="8" s="1"/>
  <c r="K567" i="8"/>
  <c r="M566" i="8"/>
  <c r="N566" i="8" s="1" a="1"/>
  <c r="N566" i="8" s="1"/>
  <c r="M565" i="8"/>
  <c r="N565" i="8" s="1" a="1"/>
  <c r="N565" i="8" s="1"/>
  <c r="K565" i="8"/>
  <c r="M564" i="8"/>
  <c r="N564" i="8" s="1" a="1"/>
  <c r="N564" i="8" s="1"/>
  <c r="M563" i="8"/>
  <c r="N563" i="8" s="1" a="1"/>
  <c r="N563" i="8" s="1"/>
  <c r="M562" i="8"/>
  <c r="N562" i="8" s="1" a="1"/>
  <c r="N562" i="8" s="1"/>
  <c r="M561" i="8"/>
  <c r="N561" i="8" s="1" a="1"/>
  <c r="N561" i="8" s="1"/>
  <c r="M560" i="8"/>
  <c r="N560" i="8" s="1" a="1"/>
  <c r="N560" i="8" s="1"/>
  <c r="M559" i="8"/>
  <c r="N559" i="8" s="1" a="1"/>
  <c r="N559" i="8" s="1"/>
  <c r="M558" i="8"/>
  <c r="N558" i="8" s="1" a="1"/>
  <c r="N558" i="8" s="1"/>
  <c r="M557" i="8"/>
  <c r="N557" i="8" s="1" a="1"/>
  <c r="N557" i="8" s="1"/>
  <c r="M556" i="8"/>
  <c r="N556" i="8" s="1" a="1"/>
  <c r="N556" i="8" s="1"/>
  <c r="M555" i="8"/>
  <c r="N555" i="8" s="1" a="1"/>
  <c r="N555" i="8" s="1"/>
  <c r="M554" i="8"/>
  <c r="N554" i="8" s="1" a="1"/>
  <c r="N554" i="8" s="1"/>
  <c r="M553" i="8"/>
  <c r="N553" i="8" s="1" a="1"/>
  <c r="N553" i="8" s="1"/>
  <c r="M552" i="8"/>
  <c r="N552" i="8" s="1" a="1"/>
  <c r="N552" i="8" s="1"/>
  <c r="K552" i="8"/>
  <c r="M551" i="8"/>
  <c r="N551" i="8" s="1" a="1"/>
  <c r="N551" i="8" s="1"/>
  <c r="K551" i="8"/>
  <c r="M550" i="8"/>
  <c r="N550" i="8" s="1" a="1"/>
  <c r="N550" i="8" s="1"/>
  <c r="M549" i="8"/>
  <c r="N549" i="8" s="1" a="1"/>
  <c r="N549" i="8" s="1"/>
  <c r="K549" i="8"/>
  <c r="M548" i="8"/>
  <c r="N548" i="8" s="1" a="1"/>
  <c r="N548" i="8" s="1"/>
  <c r="M547" i="8"/>
  <c r="N547" i="8" s="1" a="1"/>
  <c r="N547" i="8" s="1"/>
  <c r="M546" i="8"/>
  <c r="N546" i="8" s="1" a="1"/>
  <c r="N546" i="8" s="1"/>
  <c r="M545" i="8"/>
  <c r="N545" i="8" s="1" a="1"/>
  <c r="N545" i="8" s="1"/>
  <c r="M544" i="8"/>
  <c r="N544" i="8" s="1" a="1"/>
  <c r="N544" i="8" s="1"/>
  <c r="M543" i="8"/>
  <c r="N543" i="8" s="1" a="1"/>
  <c r="N543" i="8" s="1"/>
  <c r="M542" i="8"/>
  <c r="N542" i="8" s="1" a="1"/>
  <c r="N542" i="8" s="1"/>
  <c r="M541" i="8"/>
  <c r="N541" i="8" s="1" a="1"/>
  <c r="N541" i="8" s="1"/>
  <c r="M540" i="8"/>
  <c r="N540" i="8" s="1" a="1"/>
  <c r="N540" i="8" s="1"/>
  <c r="M539" i="8"/>
  <c r="N539" i="8" s="1" a="1"/>
  <c r="N539" i="8" s="1"/>
  <c r="M538" i="8"/>
  <c r="N538" i="8" s="1" a="1"/>
  <c r="N538" i="8" s="1"/>
  <c r="M537" i="8"/>
  <c r="N537" i="8" s="1" a="1"/>
  <c r="N537" i="8" s="1"/>
  <c r="M536" i="8"/>
  <c r="N536" i="8" s="1" a="1"/>
  <c r="N536" i="8" s="1"/>
  <c r="K536" i="8"/>
  <c r="M535" i="8"/>
  <c r="N535" i="8" s="1" a="1"/>
  <c r="N535" i="8" s="1"/>
  <c r="K535" i="8"/>
  <c r="M534" i="8"/>
  <c r="N534" i="8" s="1" a="1"/>
  <c r="N534" i="8" s="1"/>
  <c r="M533" i="8"/>
  <c r="N533" i="8" s="1" a="1"/>
  <c r="N533" i="8" s="1"/>
  <c r="M532" i="8"/>
  <c r="N532" i="8" s="1" a="1"/>
  <c r="N532" i="8" s="1"/>
  <c r="M531" i="8"/>
  <c r="N531" i="8" s="1" a="1"/>
  <c r="N531" i="8" s="1"/>
  <c r="M530" i="8"/>
  <c r="N530" i="8" s="1" a="1"/>
  <c r="N530" i="8" s="1"/>
  <c r="M529" i="8"/>
  <c r="N529" i="8" s="1" a="1"/>
  <c r="N529" i="8" s="1"/>
  <c r="M528" i="8"/>
  <c r="N528" i="8" s="1" a="1"/>
  <c r="N528" i="8" s="1"/>
  <c r="M527" i="8"/>
  <c r="N527" i="8" s="1" a="1"/>
  <c r="N527" i="8" s="1"/>
  <c r="M526" i="8"/>
  <c r="N526" i="8" s="1" a="1"/>
  <c r="N526" i="8" s="1"/>
  <c r="M525" i="8"/>
  <c r="N525" i="8" s="1" a="1"/>
  <c r="N525" i="8" s="1"/>
  <c r="M524" i="8"/>
  <c r="N524" i="8" s="1" a="1"/>
  <c r="N524" i="8" s="1"/>
  <c r="M523" i="8"/>
  <c r="N523" i="8" s="1" a="1"/>
  <c r="N523" i="8" s="1"/>
  <c r="M522" i="8"/>
  <c r="N522" i="8" s="1" a="1"/>
  <c r="N522" i="8" s="1"/>
  <c r="M521" i="8"/>
  <c r="N521" i="8" s="1" a="1"/>
  <c r="N521" i="8" s="1"/>
  <c r="M520" i="8"/>
  <c r="N520" i="8" s="1" a="1"/>
  <c r="N520" i="8" s="1"/>
  <c r="K520" i="8"/>
  <c r="M519" i="8"/>
  <c r="N519" i="8" s="1" a="1"/>
  <c r="N519" i="8" s="1"/>
  <c r="K519" i="8"/>
  <c r="M518" i="8"/>
  <c r="N518" i="8" s="1" a="1"/>
  <c r="N518" i="8" s="1"/>
  <c r="M517" i="8"/>
  <c r="N517" i="8" s="1" a="1"/>
  <c r="N517" i="8" s="1"/>
  <c r="M516" i="8"/>
  <c r="N516" i="8" s="1" a="1"/>
  <c r="N516" i="8" s="1"/>
  <c r="M515" i="8"/>
  <c r="N515" i="8" s="1" a="1"/>
  <c r="N515" i="8" s="1"/>
  <c r="M514" i="8"/>
  <c r="N514" i="8" s="1" a="1"/>
  <c r="N514" i="8" s="1"/>
  <c r="M513" i="8"/>
  <c r="N513" i="8" s="1" a="1"/>
  <c r="N513" i="8" s="1"/>
  <c r="M512" i="8"/>
  <c r="N512" i="8" s="1" a="1"/>
  <c r="N512" i="8" s="1"/>
  <c r="M511" i="8"/>
  <c r="N511" i="8" s="1" a="1"/>
  <c r="N511" i="8" s="1"/>
  <c r="M510" i="8"/>
  <c r="N510" i="8" s="1" a="1"/>
  <c r="N510" i="8" s="1"/>
  <c r="M509" i="8"/>
  <c r="N509" i="8" s="1" a="1"/>
  <c r="N509" i="8" s="1"/>
  <c r="M508" i="8"/>
  <c r="N508" i="8" s="1" a="1"/>
  <c r="N508" i="8" s="1"/>
  <c r="M507" i="8"/>
  <c r="N507" i="8" s="1" a="1"/>
  <c r="N507" i="8" s="1"/>
  <c r="M506" i="8"/>
  <c r="N506" i="8" s="1" a="1"/>
  <c r="N506" i="8" s="1"/>
  <c r="M505" i="8"/>
  <c r="N505" i="8" s="1" a="1"/>
  <c r="N505" i="8" s="1"/>
  <c r="M504" i="8"/>
  <c r="N504" i="8" s="1" a="1"/>
  <c r="N504" i="8" s="1"/>
  <c r="M503" i="8"/>
  <c r="N503" i="8" s="1" a="1"/>
  <c r="N503" i="8" s="1"/>
  <c r="K503" i="8"/>
  <c r="M502" i="8"/>
  <c r="N502" i="8" s="1" a="1"/>
  <c r="N502" i="8" s="1"/>
  <c r="M501" i="8"/>
  <c r="N501" i="8" s="1" a="1"/>
  <c r="N501" i="8" s="1"/>
  <c r="M500" i="8"/>
  <c r="N500" i="8" s="1" a="1"/>
  <c r="N500" i="8" s="1"/>
  <c r="M499" i="8"/>
  <c r="N499" i="8" s="1" a="1"/>
  <c r="N499" i="8" s="1"/>
  <c r="M498" i="8"/>
  <c r="N498" i="8" s="1" a="1"/>
  <c r="N498" i="8" s="1"/>
  <c r="M497" i="8"/>
  <c r="N497" i="8" s="1" a="1"/>
  <c r="N497" i="8" s="1"/>
  <c r="M496" i="8"/>
  <c r="N496" i="8" s="1" a="1"/>
  <c r="N496" i="8" s="1"/>
  <c r="M495" i="8"/>
  <c r="N495" i="8" s="1" a="1"/>
  <c r="N495" i="8" s="1"/>
  <c r="M494" i="8"/>
  <c r="N494" i="8" s="1" a="1"/>
  <c r="N494" i="8" s="1"/>
  <c r="M493" i="8"/>
  <c r="N493" i="8" s="1" a="1"/>
  <c r="N493" i="8" s="1"/>
  <c r="M492" i="8"/>
  <c r="N492" i="8" s="1" a="1"/>
  <c r="N492" i="8" s="1"/>
  <c r="M491" i="8"/>
  <c r="N491" i="8" s="1" a="1"/>
  <c r="N491" i="8" s="1"/>
  <c r="M490" i="8"/>
  <c r="N490" i="8" s="1" a="1"/>
  <c r="N490" i="8" s="1"/>
  <c r="M489" i="8"/>
  <c r="N489" i="8" s="1" a="1"/>
  <c r="N489" i="8" s="1"/>
  <c r="M488" i="8"/>
  <c r="N488" i="8" s="1" a="1"/>
  <c r="N488" i="8" s="1"/>
  <c r="K488" i="8"/>
  <c r="M487" i="8"/>
  <c r="N487" i="8" s="1" a="1"/>
  <c r="N487" i="8" s="1"/>
  <c r="K487" i="8"/>
  <c r="M486" i="8"/>
  <c r="N486" i="8" s="1" a="1"/>
  <c r="N486" i="8" s="1"/>
  <c r="M485" i="8"/>
  <c r="N485" i="8" s="1" a="1"/>
  <c r="N485" i="8" s="1"/>
  <c r="M484" i="8"/>
  <c r="N484" i="8" s="1" a="1"/>
  <c r="N484" i="8" s="1"/>
  <c r="M483" i="8"/>
  <c r="N483" i="8" s="1" a="1"/>
  <c r="N483" i="8" s="1"/>
  <c r="M482" i="8"/>
  <c r="N482" i="8" s="1" a="1"/>
  <c r="N482" i="8" s="1"/>
  <c r="M481" i="8"/>
  <c r="N481" i="8" s="1" a="1"/>
  <c r="N481" i="8" s="1"/>
  <c r="M480" i="8"/>
  <c r="N480" i="8" s="1" a="1"/>
  <c r="N480" i="8" s="1"/>
  <c r="M479" i="8"/>
  <c r="N479" i="8" s="1" a="1"/>
  <c r="N479" i="8" s="1"/>
  <c r="M478" i="8"/>
  <c r="N478" i="8" s="1" a="1"/>
  <c r="N478" i="8" s="1"/>
  <c r="M477" i="8"/>
  <c r="N477" i="8" s="1" a="1"/>
  <c r="N477" i="8" s="1"/>
  <c r="M476" i="8"/>
  <c r="N476" i="8" s="1" a="1"/>
  <c r="N476" i="8" s="1"/>
  <c r="M475" i="8"/>
  <c r="N475" i="8" s="1" a="1"/>
  <c r="N475" i="8" s="1"/>
  <c r="M474" i="8"/>
  <c r="N474" i="8" s="1" a="1"/>
  <c r="N474" i="8" s="1"/>
  <c r="M473" i="8"/>
  <c r="N473" i="8" s="1" a="1"/>
  <c r="N473" i="8" s="1"/>
  <c r="M472" i="8"/>
  <c r="N472" i="8" s="1" a="1"/>
  <c r="N472" i="8" s="1"/>
  <c r="K472" i="8"/>
  <c r="M471" i="8"/>
  <c r="N471" i="8" s="1" a="1"/>
  <c r="N471" i="8" s="1"/>
  <c r="K471" i="8"/>
  <c r="M470" i="8"/>
  <c r="N470" i="8" s="1" a="1"/>
  <c r="N470" i="8" s="1"/>
  <c r="M469" i="8"/>
  <c r="N469" i="8" s="1" a="1"/>
  <c r="N469" i="8" s="1"/>
  <c r="M468" i="8"/>
  <c r="N468" i="8" s="1" a="1"/>
  <c r="N468" i="8" s="1"/>
  <c r="M467" i="8"/>
  <c r="N467" i="8" s="1" a="1"/>
  <c r="N467" i="8" s="1"/>
  <c r="M466" i="8"/>
  <c r="N466" i="8" s="1" a="1"/>
  <c r="N466" i="8" s="1"/>
  <c r="M465" i="8"/>
  <c r="N465" i="8" s="1" a="1"/>
  <c r="N465" i="8" s="1"/>
  <c r="M464" i="8"/>
  <c r="N464" i="8" s="1" a="1"/>
  <c r="N464" i="8" s="1"/>
  <c r="M463" i="8"/>
  <c r="N463" i="8" s="1" a="1"/>
  <c r="N463" i="8" s="1"/>
  <c r="M462" i="8"/>
  <c r="N462" i="8" s="1" a="1"/>
  <c r="N462" i="8" s="1"/>
  <c r="M461" i="8"/>
  <c r="N461" i="8" s="1" a="1"/>
  <c r="N461" i="8" s="1"/>
  <c r="M460" i="8"/>
  <c r="N460" i="8" s="1" a="1"/>
  <c r="N460" i="8" s="1"/>
  <c r="M459" i="8"/>
  <c r="N459" i="8" s="1" a="1"/>
  <c r="N459" i="8" s="1"/>
  <c r="M458" i="8"/>
  <c r="N458" i="8" s="1" a="1"/>
  <c r="N458" i="8" s="1"/>
  <c r="M457" i="8"/>
  <c r="N457" i="8" s="1" a="1"/>
  <c r="N457" i="8" s="1"/>
  <c r="M456" i="8"/>
  <c r="N456" i="8" s="1" a="1"/>
  <c r="N456" i="8" s="1"/>
  <c r="M455" i="8"/>
  <c r="N455" i="8" s="1" a="1"/>
  <c r="N455" i="8" s="1"/>
  <c r="M454" i="8"/>
  <c r="N454" i="8" s="1" a="1"/>
  <c r="N454" i="8" s="1"/>
  <c r="M453" i="8"/>
  <c r="N453" i="8" s="1" a="1"/>
  <c r="N453" i="8" s="1"/>
  <c r="M452" i="8"/>
  <c r="N452" i="8" s="1" a="1"/>
  <c r="N452" i="8" s="1"/>
  <c r="M451" i="8"/>
  <c r="N451" i="8" s="1" a="1"/>
  <c r="N451" i="8" s="1"/>
  <c r="M450" i="8"/>
  <c r="N450" i="8" s="1" a="1"/>
  <c r="N450" i="8" s="1"/>
  <c r="M449" i="8"/>
  <c r="N449" i="8" s="1" a="1"/>
  <c r="N449" i="8" s="1"/>
  <c r="M448" i="8"/>
  <c r="N448" i="8" s="1" a="1"/>
  <c r="N448" i="8" s="1"/>
  <c r="M447" i="8"/>
  <c r="N447" i="8" s="1" a="1"/>
  <c r="N447" i="8" s="1"/>
  <c r="M446" i="8"/>
  <c r="N446" i="8" s="1" a="1"/>
  <c r="N446" i="8" s="1"/>
  <c r="M445" i="8"/>
  <c r="N445" i="8" s="1" a="1"/>
  <c r="N445" i="8" s="1"/>
  <c r="M444" i="8"/>
  <c r="N444" i="8" s="1" a="1"/>
  <c r="N444" i="8" s="1"/>
  <c r="M443" i="8"/>
  <c r="N443" i="8" s="1" a="1"/>
  <c r="N443" i="8" s="1"/>
  <c r="M442" i="8"/>
  <c r="N442" i="8" s="1" a="1"/>
  <c r="N442" i="8" s="1"/>
  <c r="M441" i="8"/>
  <c r="N441" i="8" s="1" a="1"/>
  <c r="N441" i="8" s="1"/>
  <c r="M440" i="8"/>
  <c r="N440" i="8" s="1" a="1"/>
  <c r="N440" i="8" s="1"/>
  <c r="M439" i="8"/>
  <c r="N439" i="8" s="1" a="1"/>
  <c r="N439" i="8" s="1"/>
  <c r="M438" i="8"/>
  <c r="N438" i="8" s="1" a="1"/>
  <c r="N438" i="8" s="1"/>
  <c r="M437" i="8"/>
  <c r="N437" i="8" s="1" a="1"/>
  <c r="N437" i="8" s="1"/>
  <c r="M436" i="8"/>
  <c r="N436" i="8" s="1" a="1"/>
  <c r="N436" i="8" s="1"/>
  <c r="M435" i="8"/>
  <c r="N435" i="8" s="1" a="1"/>
  <c r="N435" i="8" s="1"/>
  <c r="M434" i="8"/>
  <c r="N434" i="8" s="1" a="1"/>
  <c r="N434" i="8" s="1"/>
  <c r="M433" i="8"/>
  <c r="N433" i="8" s="1" a="1"/>
  <c r="N433" i="8" s="1"/>
  <c r="M432" i="8"/>
  <c r="N432" i="8" s="1" a="1"/>
  <c r="N432" i="8" s="1"/>
  <c r="M431" i="8"/>
  <c r="N431" i="8" s="1" a="1"/>
  <c r="N431" i="8" s="1"/>
  <c r="M430" i="8"/>
  <c r="N430" i="8" s="1" a="1"/>
  <c r="N430" i="8" s="1"/>
  <c r="M429" i="8"/>
  <c r="N429" i="8" s="1" a="1"/>
  <c r="N429" i="8" s="1"/>
  <c r="M428" i="8"/>
  <c r="N428" i="8" s="1" a="1"/>
  <c r="N428" i="8" s="1"/>
  <c r="M427" i="8"/>
  <c r="N427" i="8" s="1" a="1"/>
  <c r="N427" i="8" s="1"/>
  <c r="M426" i="8"/>
  <c r="N426" i="8" s="1" a="1"/>
  <c r="N426" i="8" s="1"/>
  <c r="M425" i="8"/>
  <c r="N425" i="8" s="1" a="1"/>
  <c r="N425" i="8" s="1"/>
  <c r="M424" i="8"/>
  <c r="N424" i="8" s="1" a="1"/>
  <c r="N424" i="8" s="1"/>
  <c r="M423" i="8"/>
  <c r="N423" i="8" s="1" a="1"/>
  <c r="N423" i="8" s="1"/>
  <c r="M422" i="8"/>
  <c r="N422" i="8" s="1" a="1"/>
  <c r="N422" i="8" s="1"/>
  <c r="M421" i="8"/>
  <c r="N421" i="8" s="1" a="1"/>
  <c r="N421" i="8" s="1"/>
  <c r="M420" i="8"/>
  <c r="N420" i="8" s="1" a="1"/>
  <c r="N420" i="8" s="1"/>
  <c r="M419" i="8"/>
  <c r="N419" i="8" s="1" a="1"/>
  <c r="N419" i="8" s="1"/>
  <c r="M418" i="8"/>
  <c r="N418" i="8" s="1" a="1"/>
  <c r="N418" i="8" s="1"/>
  <c r="M417" i="8"/>
  <c r="N417" i="8" s="1" a="1"/>
  <c r="N417" i="8" s="1"/>
  <c r="M416" i="8"/>
  <c r="N416" i="8" s="1" a="1"/>
  <c r="N416" i="8" s="1"/>
  <c r="M415" i="8"/>
  <c r="N415" i="8" s="1" a="1"/>
  <c r="N415" i="8" s="1"/>
  <c r="M414" i="8"/>
  <c r="N414" i="8" s="1" a="1"/>
  <c r="N414" i="8" s="1"/>
  <c r="M413" i="8"/>
  <c r="N413" i="8" s="1" a="1"/>
  <c r="N413" i="8" s="1"/>
  <c r="M412" i="8"/>
  <c r="N412" i="8" s="1" a="1"/>
  <c r="N412" i="8" s="1"/>
  <c r="M411" i="8"/>
  <c r="N411" i="8" s="1" a="1"/>
  <c r="N411" i="8" s="1"/>
  <c r="M410" i="8"/>
  <c r="N410" i="8" s="1" a="1"/>
  <c r="N410" i="8" s="1"/>
  <c r="M409" i="8"/>
  <c r="N409" i="8" s="1" a="1"/>
  <c r="N409" i="8" s="1"/>
  <c r="M408" i="8"/>
  <c r="N408" i="8" s="1" a="1"/>
  <c r="N408" i="8" s="1"/>
  <c r="M407" i="8"/>
  <c r="N407" i="8" s="1" a="1"/>
  <c r="N407" i="8" s="1"/>
  <c r="M406" i="8"/>
  <c r="N406" i="8" s="1" a="1"/>
  <c r="N406" i="8" s="1"/>
  <c r="M405" i="8"/>
  <c r="N405" i="8" s="1" a="1"/>
  <c r="N405" i="8" s="1"/>
  <c r="M404" i="8"/>
  <c r="N404" i="8" s="1" a="1"/>
  <c r="N404" i="8" s="1"/>
  <c r="M403" i="8"/>
  <c r="N403" i="8" s="1" a="1"/>
  <c r="N403" i="8" s="1"/>
  <c r="M402" i="8"/>
  <c r="N402" i="8" s="1" a="1"/>
  <c r="N402" i="8" s="1"/>
  <c r="M401" i="8"/>
  <c r="N401" i="8" s="1" a="1"/>
  <c r="N401" i="8" s="1"/>
  <c r="M400" i="8"/>
  <c r="N400" i="8" s="1" a="1"/>
  <c r="N400" i="8" s="1"/>
  <c r="M399" i="8"/>
  <c r="N399" i="8" s="1" a="1"/>
  <c r="N399" i="8" s="1"/>
  <c r="M398" i="8"/>
  <c r="N398" i="8" s="1" a="1"/>
  <c r="N398" i="8" s="1"/>
  <c r="M397" i="8"/>
  <c r="N397" i="8" s="1" a="1"/>
  <c r="N397" i="8" s="1"/>
  <c r="M396" i="8"/>
  <c r="N396" i="8" s="1" a="1"/>
  <c r="N396" i="8" s="1"/>
  <c r="M395" i="8"/>
  <c r="N395" i="8" s="1" a="1"/>
  <c r="N395" i="8" s="1"/>
  <c r="M394" i="8"/>
  <c r="N394" i="8" s="1" a="1"/>
  <c r="N394" i="8" s="1"/>
  <c r="M393" i="8"/>
  <c r="N393" i="8" s="1" a="1"/>
  <c r="N393" i="8" s="1"/>
  <c r="M392" i="8"/>
  <c r="N392" i="8" s="1" a="1"/>
  <c r="N392" i="8" s="1"/>
  <c r="M391" i="8"/>
  <c r="N391" i="8" s="1" a="1"/>
  <c r="N391" i="8" s="1"/>
  <c r="M390" i="8"/>
  <c r="N390" i="8" s="1" a="1"/>
  <c r="N390" i="8" s="1"/>
  <c r="M389" i="8"/>
  <c r="N389" i="8" s="1" a="1"/>
  <c r="N389" i="8" s="1"/>
  <c r="M388" i="8"/>
  <c r="N388" i="8" s="1" a="1"/>
  <c r="N388" i="8" s="1"/>
  <c r="M387" i="8"/>
  <c r="N387" i="8" s="1" a="1"/>
  <c r="N387" i="8" s="1"/>
  <c r="M386" i="8"/>
  <c r="N386" i="8" s="1" a="1"/>
  <c r="N386" i="8" s="1"/>
  <c r="M385" i="8"/>
  <c r="N385" i="8" s="1" a="1"/>
  <c r="N385" i="8" s="1"/>
  <c r="M384" i="8"/>
  <c r="N384" i="8" s="1" a="1"/>
  <c r="N384" i="8" s="1"/>
  <c r="M383" i="8"/>
  <c r="N383" i="8" s="1" a="1"/>
  <c r="N383" i="8" s="1"/>
  <c r="M382" i="8"/>
  <c r="N382" i="8" s="1" a="1"/>
  <c r="N382" i="8" s="1"/>
  <c r="M381" i="8"/>
  <c r="N381" i="8" s="1" a="1"/>
  <c r="N381" i="8" s="1"/>
  <c r="M380" i="8"/>
  <c r="N380" i="8" s="1" a="1"/>
  <c r="N380" i="8" s="1"/>
  <c r="M379" i="8"/>
  <c r="N379" i="8" s="1" a="1"/>
  <c r="N379" i="8" s="1"/>
  <c r="M378" i="8"/>
  <c r="N378" i="8" s="1" a="1"/>
  <c r="N378" i="8" s="1"/>
  <c r="M377" i="8"/>
  <c r="N377" i="8" s="1" a="1"/>
  <c r="N377" i="8" s="1"/>
  <c r="M376" i="8"/>
  <c r="N376" i="8" s="1" a="1"/>
  <c r="N376" i="8" s="1"/>
  <c r="M375" i="8"/>
  <c r="N375" i="8" s="1" a="1"/>
  <c r="N375" i="8" s="1"/>
  <c r="M374" i="8"/>
  <c r="N374" i="8" s="1" a="1"/>
  <c r="N374" i="8" s="1"/>
  <c r="M373" i="8"/>
  <c r="N373" i="8" s="1" a="1"/>
  <c r="N373" i="8" s="1"/>
  <c r="M372" i="8"/>
  <c r="N372" i="8" s="1" a="1"/>
  <c r="N372" i="8" s="1"/>
  <c r="M371" i="8"/>
  <c r="N371" i="8" s="1" a="1"/>
  <c r="N371" i="8" s="1"/>
  <c r="M370" i="8"/>
  <c r="N370" i="8" s="1" a="1"/>
  <c r="N370" i="8" s="1"/>
  <c r="M369" i="8"/>
  <c r="N369" i="8" s="1" a="1"/>
  <c r="N369" i="8" s="1"/>
  <c r="M368" i="8"/>
  <c r="N368" i="8" s="1" a="1"/>
  <c r="N368" i="8" s="1"/>
  <c r="M367" i="8"/>
  <c r="N367" i="8" s="1" a="1"/>
  <c r="N367" i="8" s="1"/>
  <c r="M366" i="8"/>
  <c r="N366" i="8" s="1" a="1"/>
  <c r="N366" i="8" s="1"/>
  <c r="M365" i="8"/>
  <c r="N365" i="8" s="1" a="1"/>
  <c r="N365" i="8" s="1"/>
  <c r="M364" i="8"/>
  <c r="N364" i="8" s="1" a="1"/>
  <c r="N364" i="8" s="1"/>
  <c r="M363" i="8"/>
  <c r="N363" i="8" s="1" a="1"/>
  <c r="N363" i="8" s="1"/>
  <c r="M362" i="8"/>
  <c r="N362" i="8" s="1" a="1"/>
  <c r="N362" i="8" s="1"/>
  <c r="M361" i="8"/>
  <c r="N361" i="8" s="1" a="1"/>
  <c r="N361" i="8" s="1"/>
  <c r="M360" i="8"/>
  <c r="N360" i="8" s="1" a="1"/>
  <c r="N360" i="8" s="1"/>
  <c r="M359" i="8"/>
  <c r="N359" i="8" s="1" a="1"/>
  <c r="N359" i="8" s="1"/>
  <c r="M358" i="8"/>
  <c r="N358" i="8" s="1" a="1"/>
  <c r="N358" i="8" s="1"/>
  <c r="M357" i="8"/>
  <c r="N357" i="8" s="1" a="1"/>
  <c r="N357" i="8" s="1"/>
  <c r="M356" i="8"/>
  <c r="N356" i="8" s="1" a="1"/>
  <c r="N356" i="8" s="1"/>
  <c r="M355" i="8"/>
  <c r="N355" i="8" s="1" a="1"/>
  <c r="N355" i="8" s="1"/>
  <c r="M354" i="8"/>
  <c r="N354" i="8" s="1" a="1"/>
  <c r="N354" i="8" s="1"/>
  <c r="M353" i="8"/>
  <c r="N353" i="8" s="1" a="1"/>
  <c r="N353" i="8" s="1"/>
  <c r="M352" i="8"/>
  <c r="N352" i="8" s="1" a="1"/>
  <c r="N352" i="8" s="1"/>
  <c r="M351" i="8"/>
  <c r="N351" i="8" s="1" a="1"/>
  <c r="N351" i="8" s="1"/>
  <c r="M350" i="8"/>
  <c r="N350" i="8" s="1" a="1"/>
  <c r="N350" i="8" s="1"/>
  <c r="M349" i="8"/>
  <c r="N349" i="8" s="1" a="1"/>
  <c r="N349" i="8" s="1"/>
  <c r="M348" i="8"/>
  <c r="N348" i="8" s="1" a="1"/>
  <c r="N348" i="8" s="1"/>
  <c r="M347" i="8"/>
  <c r="N347" i="8" s="1" a="1"/>
  <c r="N347" i="8" s="1"/>
  <c r="M346" i="8"/>
  <c r="N346" i="8" s="1" a="1"/>
  <c r="N346" i="8" s="1"/>
  <c r="M345" i="8"/>
  <c r="N345" i="8" s="1" a="1"/>
  <c r="N345" i="8" s="1"/>
  <c r="M344" i="8"/>
  <c r="N344" i="8" s="1" a="1"/>
  <c r="N344" i="8" s="1"/>
  <c r="M343" i="8"/>
  <c r="N343" i="8" s="1" a="1"/>
  <c r="N343" i="8" s="1"/>
  <c r="M342" i="8"/>
  <c r="N342" i="8" s="1" a="1"/>
  <c r="N342" i="8" s="1"/>
  <c r="M341" i="8"/>
  <c r="N341" i="8" s="1" a="1"/>
  <c r="N341" i="8" s="1"/>
  <c r="M340" i="8"/>
  <c r="N340" i="8" s="1" a="1"/>
  <c r="N340" i="8" s="1"/>
  <c r="M339" i="8"/>
  <c r="N339" i="8" s="1" a="1"/>
  <c r="N339" i="8" s="1"/>
  <c r="M338" i="8"/>
  <c r="N338" i="8" s="1" a="1"/>
  <c r="N338" i="8" s="1"/>
  <c r="M337" i="8"/>
  <c r="N337" i="8" s="1" a="1"/>
  <c r="N337" i="8" s="1"/>
  <c r="M336" i="8"/>
  <c r="N336" i="8" s="1" a="1"/>
  <c r="N336" i="8" s="1"/>
  <c r="M335" i="8"/>
  <c r="N335" i="8" s="1" a="1"/>
  <c r="N335" i="8" s="1"/>
  <c r="M334" i="8"/>
  <c r="N334" i="8" s="1" a="1"/>
  <c r="N334" i="8" s="1"/>
  <c r="M333" i="8"/>
  <c r="N333" i="8" s="1" a="1"/>
  <c r="N333" i="8" s="1"/>
  <c r="M332" i="8"/>
  <c r="N332" i="8" s="1" a="1"/>
  <c r="N332" i="8" s="1"/>
  <c r="M331" i="8"/>
  <c r="N331" i="8" s="1" a="1"/>
  <c r="N331" i="8" s="1"/>
  <c r="M330" i="8"/>
  <c r="N330" i="8" s="1" a="1"/>
  <c r="N330" i="8" s="1"/>
  <c r="M329" i="8"/>
  <c r="N329" i="8" s="1" a="1"/>
  <c r="N329" i="8" s="1"/>
  <c r="M328" i="8"/>
  <c r="N328" i="8" s="1" a="1"/>
  <c r="N328" i="8" s="1"/>
  <c r="M327" i="8"/>
  <c r="N327" i="8" s="1" a="1"/>
  <c r="N327" i="8" s="1"/>
  <c r="M326" i="8"/>
  <c r="N326" i="8" s="1" a="1"/>
  <c r="N326" i="8" s="1"/>
  <c r="M325" i="8"/>
  <c r="N325" i="8" s="1" a="1"/>
  <c r="N325" i="8" s="1"/>
  <c r="M324" i="8"/>
  <c r="N324" i="8" s="1" a="1"/>
  <c r="N324" i="8" s="1"/>
  <c r="M323" i="8"/>
  <c r="N323" i="8" s="1" a="1"/>
  <c r="N323" i="8" s="1"/>
  <c r="M322" i="8"/>
  <c r="N322" i="8" s="1" a="1"/>
  <c r="N322" i="8" s="1"/>
  <c r="M321" i="8"/>
  <c r="N321" i="8" s="1" a="1"/>
  <c r="N321" i="8" s="1"/>
  <c r="M320" i="8"/>
  <c r="N320" i="8" s="1" a="1"/>
  <c r="N320" i="8" s="1"/>
  <c r="M319" i="8"/>
  <c r="N319" i="8" s="1" a="1"/>
  <c r="N319" i="8" s="1"/>
  <c r="M318" i="8"/>
  <c r="N318" i="8" s="1" a="1"/>
  <c r="N318" i="8" s="1"/>
  <c r="M317" i="8"/>
  <c r="N317" i="8" s="1" a="1"/>
  <c r="N317" i="8" s="1"/>
  <c r="M316" i="8"/>
  <c r="N316" i="8" s="1" a="1"/>
  <c r="N316" i="8" s="1"/>
  <c r="M315" i="8"/>
  <c r="N315" i="8" s="1" a="1"/>
  <c r="N315" i="8" s="1"/>
  <c r="M314" i="8"/>
  <c r="N314" i="8" s="1" a="1"/>
  <c r="N314" i="8" s="1"/>
  <c r="M313" i="8"/>
  <c r="N313" i="8" s="1" a="1"/>
  <c r="N313" i="8" s="1"/>
  <c r="M311" i="8"/>
  <c r="N311" i="8" s="1" a="1"/>
  <c r="N311" i="8" s="1"/>
  <c r="M310" i="8"/>
  <c r="N310" i="8" s="1" a="1"/>
  <c r="N310" i="8" s="1"/>
  <c r="M309" i="8"/>
  <c r="N309" i="8" s="1" a="1"/>
  <c r="N309" i="8" s="1"/>
  <c r="M308" i="8"/>
  <c r="N308" i="8" s="1" a="1"/>
  <c r="N308" i="8" s="1"/>
  <c r="M307" i="8"/>
  <c r="N307" i="8" s="1" a="1"/>
  <c r="N307" i="8" s="1"/>
  <c r="M306" i="8"/>
  <c r="N306" i="8" s="1" a="1"/>
  <c r="N306" i="8" s="1"/>
  <c r="M305" i="8"/>
  <c r="N305" i="8" s="1" a="1"/>
  <c r="N305" i="8" s="1"/>
  <c r="M304" i="8"/>
  <c r="N304" i="8" s="1" a="1"/>
  <c r="N304" i="8" s="1"/>
  <c r="M303" i="8"/>
  <c r="N303" i="8" s="1" a="1"/>
  <c r="N303" i="8" s="1"/>
  <c r="M302" i="8"/>
  <c r="N302" i="8" s="1" a="1"/>
  <c r="N302" i="8" s="1"/>
  <c r="M301" i="8"/>
  <c r="N301" i="8" s="1" a="1"/>
  <c r="N301" i="8" s="1"/>
  <c r="M300" i="8"/>
  <c r="N300" i="8" s="1" a="1"/>
  <c r="N300" i="8" s="1"/>
  <c r="M299" i="8"/>
  <c r="N299" i="8" s="1" a="1"/>
  <c r="N299" i="8" s="1"/>
  <c r="M298" i="8"/>
  <c r="N298" i="8" s="1" a="1"/>
  <c r="N298" i="8" s="1"/>
  <c r="M297" i="8"/>
  <c r="N297" i="8" s="1" a="1"/>
  <c r="N297" i="8" s="1"/>
  <c r="M296" i="8"/>
  <c r="N296" i="8" s="1" a="1"/>
  <c r="N296" i="8" s="1"/>
  <c r="M295" i="8"/>
  <c r="N295" i="8" s="1" a="1"/>
  <c r="N295" i="8" s="1"/>
  <c r="M294" i="8"/>
  <c r="N294" i="8" s="1" a="1"/>
  <c r="N294" i="8" s="1"/>
  <c r="M293" i="8"/>
  <c r="N293" i="8" s="1" a="1"/>
  <c r="N293" i="8" s="1"/>
  <c r="M292" i="8"/>
  <c r="N292" i="8" s="1" a="1"/>
  <c r="N292" i="8" s="1"/>
  <c r="M291" i="8"/>
  <c r="N291" i="8" s="1" a="1"/>
  <c r="N291" i="8" s="1"/>
  <c r="M290" i="8"/>
  <c r="N290" i="8" s="1" a="1"/>
  <c r="N290" i="8" s="1"/>
  <c r="M289" i="8"/>
  <c r="N289" i="8" s="1" a="1"/>
  <c r="N289" i="8" s="1"/>
  <c r="M288" i="8"/>
  <c r="N288" i="8" s="1" a="1"/>
  <c r="N288" i="8" s="1"/>
  <c r="M287" i="8"/>
  <c r="N287" i="8" s="1" a="1"/>
  <c r="N287" i="8" s="1"/>
  <c r="M286" i="8"/>
  <c r="N286" i="8" s="1" a="1"/>
  <c r="N286" i="8" s="1"/>
  <c r="M285" i="8"/>
  <c r="N285" i="8" s="1" a="1"/>
  <c r="N285" i="8" s="1"/>
  <c r="M284" i="8"/>
  <c r="N284" i="8" s="1" a="1"/>
  <c r="N284" i="8" s="1"/>
  <c r="M283" i="8"/>
  <c r="N283" i="8" s="1" a="1"/>
  <c r="N283" i="8" s="1"/>
  <c r="M282" i="8"/>
  <c r="N282" i="8" s="1" a="1"/>
  <c r="N282" i="8" s="1"/>
  <c r="M281" i="8"/>
  <c r="N281" i="8" s="1" a="1"/>
  <c r="N281" i="8" s="1"/>
  <c r="M280" i="8"/>
  <c r="N280" i="8" s="1" a="1"/>
  <c r="N280" i="8" s="1"/>
  <c r="M279" i="8"/>
  <c r="N279" i="8" s="1" a="1"/>
  <c r="N279" i="8" s="1"/>
  <c r="M278" i="8"/>
  <c r="N278" i="8" s="1" a="1"/>
  <c r="N278" i="8" s="1"/>
  <c r="M277" i="8"/>
  <c r="N277" i="8" s="1" a="1"/>
  <c r="N277" i="8" s="1"/>
  <c r="M276" i="8"/>
  <c r="N276" i="8" s="1" a="1"/>
  <c r="N276" i="8" s="1"/>
  <c r="M275" i="8"/>
  <c r="N275" i="8" s="1" a="1"/>
  <c r="N275" i="8" s="1"/>
  <c r="M274" i="8"/>
  <c r="N274" i="8" s="1" a="1"/>
  <c r="N274" i="8" s="1"/>
  <c r="M273" i="8"/>
  <c r="N273" i="8" s="1" a="1"/>
  <c r="N273" i="8" s="1"/>
  <c r="M272" i="8"/>
  <c r="N272" i="8" s="1" a="1"/>
  <c r="N272" i="8" s="1"/>
  <c r="M271" i="8"/>
  <c r="N271" i="8" s="1" a="1"/>
  <c r="N271" i="8" s="1"/>
  <c r="M270" i="8"/>
  <c r="N270" i="8" s="1" a="1"/>
  <c r="N270" i="8" s="1"/>
  <c r="M269" i="8"/>
  <c r="N269" i="8" s="1" a="1"/>
  <c r="N269" i="8" s="1"/>
  <c r="M268" i="8"/>
  <c r="N268" i="8" s="1" a="1"/>
  <c r="N268" i="8" s="1"/>
  <c r="M267" i="8"/>
  <c r="N267" i="8" s="1" a="1"/>
  <c r="N267" i="8" s="1"/>
  <c r="M266" i="8"/>
  <c r="N266" i="8" s="1" a="1"/>
  <c r="N266" i="8" s="1"/>
  <c r="M265" i="8"/>
  <c r="N265" i="8" s="1" a="1"/>
  <c r="N265" i="8" s="1"/>
  <c r="M264" i="8"/>
  <c r="N264" i="8" s="1" a="1"/>
  <c r="N264" i="8" s="1"/>
  <c r="M263" i="8"/>
  <c r="N263" i="8" s="1" a="1"/>
  <c r="N263" i="8" s="1"/>
  <c r="M262" i="8"/>
  <c r="N262" i="8" s="1" a="1"/>
  <c r="N262" i="8" s="1"/>
  <c r="M261" i="8"/>
  <c r="N261" i="8" s="1" a="1"/>
  <c r="N261" i="8" s="1"/>
  <c r="M260" i="8"/>
  <c r="N260" i="8" s="1" a="1"/>
  <c r="N260" i="8" s="1"/>
  <c r="M259" i="8"/>
  <c r="N259" i="8" s="1" a="1"/>
  <c r="N259" i="8" s="1"/>
  <c r="M258" i="8"/>
  <c r="N258" i="8" s="1" a="1"/>
  <c r="N258" i="8" s="1"/>
  <c r="M257" i="8"/>
  <c r="N257" i="8" s="1" a="1"/>
  <c r="N257" i="8" s="1"/>
  <c r="M256" i="8"/>
  <c r="N256" i="8" s="1" a="1"/>
  <c r="N256" i="8" s="1"/>
  <c r="M255" i="8"/>
  <c r="N255" i="8" s="1" a="1"/>
  <c r="N255" i="8" s="1"/>
  <c r="M254" i="8"/>
  <c r="N254" i="8" s="1" a="1"/>
  <c r="N254" i="8" s="1"/>
  <c r="M253" i="8"/>
  <c r="N253" i="8" s="1" a="1"/>
  <c r="N253" i="8" s="1"/>
  <c r="M252" i="8"/>
  <c r="N252" i="8" s="1" a="1"/>
  <c r="N252" i="8" s="1"/>
  <c r="M251" i="8"/>
  <c r="N251" i="8" s="1" a="1"/>
  <c r="N251" i="8" s="1"/>
  <c r="M250" i="8"/>
  <c r="N250" i="8" s="1" a="1"/>
  <c r="N250" i="8" s="1"/>
  <c r="M249" i="8"/>
  <c r="N249" i="8" s="1" a="1"/>
  <c r="N249" i="8" s="1"/>
  <c r="M248" i="8"/>
  <c r="N248" i="8" s="1" a="1"/>
  <c r="N248" i="8" s="1"/>
  <c r="M247" i="8"/>
  <c r="N247" i="8" s="1" a="1"/>
  <c r="N247" i="8" s="1"/>
  <c r="M246" i="8"/>
  <c r="N246" i="8" s="1" a="1"/>
  <c r="N246" i="8" s="1"/>
  <c r="M245" i="8"/>
  <c r="N245" i="8" s="1" a="1"/>
  <c r="N245" i="8" s="1"/>
  <c r="M244" i="8"/>
  <c r="N244" i="8" s="1" a="1"/>
  <c r="N244" i="8" s="1"/>
  <c r="M243" i="8"/>
  <c r="N243" i="8" s="1" a="1"/>
  <c r="N243" i="8" s="1"/>
  <c r="M242" i="8"/>
  <c r="N242" i="8" s="1" a="1"/>
  <c r="N242" i="8" s="1"/>
  <c r="M241" i="8"/>
  <c r="N241" i="8" s="1" a="1"/>
  <c r="N241" i="8" s="1"/>
  <c r="M240" i="8"/>
  <c r="N240" i="8" s="1" a="1"/>
  <c r="N240" i="8" s="1"/>
  <c r="M239" i="8"/>
  <c r="N239" i="8" s="1" a="1"/>
  <c r="N239" i="8" s="1"/>
  <c r="M238" i="8"/>
  <c r="N238" i="8" s="1" a="1"/>
  <c r="N238" i="8" s="1"/>
  <c r="M237" i="8"/>
  <c r="N237" i="8" s="1" a="1"/>
  <c r="N237" i="8" s="1"/>
  <c r="M236" i="8"/>
  <c r="N236" i="8" s="1" a="1"/>
  <c r="N236" i="8" s="1"/>
  <c r="M235" i="8"/>
  <c r="N235" i="8" s="1" a="1"/>
  <c r="N235" i="8" s="1"/>
  <c r="M234" i="8"/>
  <c r="N234" i="8" s="1" a="1"/>
  <c r="N234" i="8" s="1"/>
  <c r="M233" i="8"/>
  <c r="N233" i="8" s="1" a="1"/>
  <c r="N233" i="8" s="1"/>
  <c r="M232" i="8"/>
  <c r="N232" i="8" s="1" a="1"/>
  <c r="N232" i="8" s="1"/>
  <c r="M231" i="8"/>
  <c r="N231" i="8" s="1" a="1"/>
  <c r="N231" i="8" s="1"/>
  <c r="M230" i="8"/>
  <c r="N230" i="8" s="1" a="1"/>
  <c r="N230" i="8" s="1"/>
  <c r="M229" i="8"/>
  <c r="N229" i="8" s="1" a="1"/>
  <c r="N229" i="8" s="1"/>
  <c r="M228" i="8"/>
  <c r="N228" i="8" s="1" a="1"/>
  <c r="N228" i="8" s="1"/>
  <c r="M227" i="8"/>
  <c r="N227" i="8" s="1" a="1"/>
  <c r="N227" i="8" s="1"/>
  <c r="M226" i="8"/>
  <c r="N226" i="8" s="1" a="1"/>
  <c r="N226" i="8" s="1"/>
  <c r="M225" i="8"/>
  <c r="N225" i="8" s="1" a="1"/>
  <c r="N225" i="8" s="1"/>
  <c r="M224" i="8"/>
  <c r="N224" i="8" s="1" a="1"/>
  <c r="N224" i="8" s="1"/>
  <c r="M223" i="8"/>
  <c r="N223" i="8" s="1" a="1"/>
  <c r="N223" i="8" s="1"/>
  <c r="M222" i="8"/>
  <c r="N222" i="8" s="1" a="1"/>
  <c r="N222" i="8" s="1"/>
  <c r="M221" i="8"/>
  <c r="N221" i="8" s="1" a="1"/>
  <c r="N221" i="8" s="1"/>
  <c r="M220" i="8"/>
  <c r="N220" i="8" s="1" a="1"/>
  <c r="N220" i="8" s="1"/>
  <c r="M219" i="8"/>
  <c r="N219" i="8" s="1" a="1"/>
  <c r="N219" i="8" s="1"/>
  <c r="M218" i="8"/>
  <c r="N218" i="8" s="1" a="1"/>
  <c r="N218" i="8" s="1"/>
  <c r="M217" i="8"/>
  <c r="N217" i="8" s="1" a="1"/>
  <c r="N217" i="8" s="1"/>
  <c r="M216" i="8"/>
  <c r="N216" i="8" s="1" a="1"/>
  <c r="N216" i="8" s="1"/>
  <c r="M215" i="8"/>
  <c r="N215" i="8" s="1" a="1"/>
  <c r="N215" i="8" s="1"/>
  <c r="M214" i="8"/>
  <c r="N214" i="8" s="1" a="1"/>
  <c r="N214" i="8" s="1"/>
  <c r="M213" i="8"/>
  <c r="N213" i="8" s="1" a="1"/>
  <c r="N213" i="8" s="1"/>
  <c r="M212" i="8"/>
  <c r="N212" i="8" s="1" a="1"/>
  <c r="N212" i="8" s="1"/>
  <c r="M211" i="8"/>
  <c r="N211" i="8" s="1" a="1"/>
  <c r="N211" i="8" s="1"/>
  <c r="M210" i="8"/>
  <c r="N210" i="8" s="1" a="1"/>
  <c r="N210" i="8" s="1"/>
  <c r="M209" i="8"/>
  <c r="N209" i="8" s="1" a="1"/>
  <c r="N209" i="8" s="1"/>
  <c r="M208" i="8"/>
  <c r="N208" i="8" s="1" a="1"/>
  <c r="N208" i="8" s="1"/>
  <c r="M207" i="8"/>
  <c r="N207" i="8" s="1" a="1"/>
  <c r="N207" i="8" s="1"/>
  <c r="M206" i="8"/>
  <c r="N206" i="8" s="1" a="1"/>
  <c r="N206" i="8" s="1"/>
  <c r="M205" i="8"/>
  <c r="N205" i="8" s="1" a="1"/>
  <c r="N205" i="8" s="1"/>
  <c r="M204" i="8"/>
  <c r="N204" i="8" s="1" a="1"/>
  <c r="N204" i="8" s="1"/>
  <c r="M203" i="8"/>
  <c r="N203" i="8" s="1" a="1"/>
  <c r="N203" i="8" s="1"/>
  <c r="M202" i="8"/>
  <c r="N202" i="8" s="1" a="1"/>
  <c r="N202" i="8" s="1"/>
  <c r="M201" i="8"/>
  <c r="N201" i="8" s="1" a="1"/>
  <c r="N201" i="8" s="1"/>
  <c r="M200" i="8"/>
  <c r="N200" i="8" s="1" a="1"/>
  <c r="N200" i="8" s="1"/>
  <c r="M199" i="8"/>
  <c r="N199" i="8" s="1" a="1"/>
  <c r="N199" i="8" s="1"/>
  <c r="M198" i="8"/>
  <c r="N198" i="8" s="1" a="1"/>
  <c r="N198" i="8" s="1"/>
  <c r="M197" i="8"/>
  <c r="N197" i="8" s="1" a="1"/>
  <c r="N197" i="8" s="1"/>
  <c r="M196" i="8"/>
  <c r="N196" i="8" s="1" a="1"/>
  <c r="N196" i="8" s="1"/>
  <c r="M195" i="8"/>
  <c r="N195" i="8" s="1" a="1"/>
  <c r="N195" i="8" s="1"/>
  <c r="M194" i="8"/>
  <c r="N194" i="8" s="1" a="1"/>
  <c r="N194" i="8" s="1"/>
  <c r="M193" i="8"/>
  <c r="N193" i="8" s="1" a="1"/>
  <c r="N193" i="8" s="1"/>
  <c r="M192" i="8"/>
  <c r="N192" i="8" s="1" a="1"/>
  <c r="N192" i="8" s="1"/>
  <c r="M191" i="8"/>
  <c r="N191" i="8" s="1" a="1"/>
  <c r="N191" i="8" s="1"/>
  <c r="M190" i="8"/>
  <c r="N190" i="8" s="1" a="1"/>
  <c r="N190" i="8" s="1"/>
  <c r="M189" i="8"/>
  <c r="N189" i="8" s="1" a="1"/>
  <c r="N189" i="8" s="1"/>
  <c r="M188" i="8"/>
  <c r="N188" i="8" s="1" a="1"/>
  <c r="N188" i="8" s="1"/>
  <c r="M187" i="8"/>
  <c r="N187" i="8" s="1" a="1"/>
  <c r="N187" i="8" s="1"/>
  <c r="M186" i="8"/>
  <c r="N186" i="8" s="1" a="1"/>
  <c r="N186" i="8" s="1"/>
  <c r="M185" i="8"/>
  <c r="N185" i="8" s="1" a="1"/>
  <c r="N185" i="8" s="1"/>
  <c r="M184" i="8"/>
  <c r="N184" i="8" s="1" a="1"/>
  <c r="N184" i="8" s="1"/>
  <c r="M183" i="8"/>
  <c r="N183" i="8" s="1" a="1"/>
  <c r="N183" i="8" s="1"/>
  <c r="M182" i="8"/>
  <c r="N182" i="8" s="1" a="1"/>
  <c r="N182" i="8" s="1"/>
  <c r="M181" i="8"/>
  <c r="N181" i="8" s="1" a="1"/>
  <c r="N181" i="8" s="1"/>
  <c r="M180" i="8"/>
  <c r="N180" i="8" s="1" a="1"/>
  <c r="N180" i="8" s="1"/>
  <c r="M179" i="8"/>
  <c r="N179" i="8" s="1" a="1"/>
  <c r="N179" i="8" s="1"/>
  <c r="M178" i="8"/>
  <c r="N178" i="8" s="1" a="1"/>
  <c r="N178" i="8" s="1"/>
  <c r="M177" i="8"/>
  <c r="N177" i="8" s="1" a="1"/>
  <c r="N177" i="8" s="1"/>
  <c r="M176" i="8"/>
  <c r="N176" i="8" s="1" a="1"/>
  <c r="N176" i="8" s="1"/>
  <c r="M175" i="8"/>
  <c r="N175" i="8" s="1" a="1"/>
  <c r="N175" i="8" s="1"/>
  <c r="M174" i="8"/>
  <c r="N174" i="8" s="1" a="1"/>
  <c r="N174" i="8" s="1"/>
  <c r="M173" i="8"/>
  <c r="N173" i="8" s="1" a="1"/>
  <c r="N173" i="8" s="1"/>
  <c r="M172" i="8"/>
  <c r="N172" i="8" s="1" a="1"/>
  <c r="N172" i="8" s="1"/>
  <c r="M171" i="8"/>
  <c r="N171" i="8" s="1" a="1"/>
  <c r="N171" i="8" s="1"/>
  <c r="M170" i="8"/>
  <c r="N170" i="8" s="1" a="1"/>
  <c r="N170" i="8" s="1"/>
  <c r="M169" i="8"/>
  <c r="N169" i="8" s="1" a="1"/>
  <c r="N169" i="8" s="1"/>
  <c r="M168" i="8"/>
  <c r="N168" i="8" s="1" a="1"/>
  <c r="N168" i="8" s="1"/>
  <c r="M167" i="8"/>
  <c r="N167" i="8" s="1" a="1"/>
  <c r="N167" i="8" s="1"/>
  <c r="M166" i="8"/>
  <c r="N166" i="8" s="1" a="1"/>
  <c r="N166" i="8" s="1"/>
  <c r="M165" i="8"/>
  <c r="N165" i="8" s="1" a="1"/>
  <c r="N165" i="8" s="1"/>
  <c r="M164" i="8"/>
  <c r="N164" i="8" s="1" a="1"/>
  <c r="N164" i="8" s="1"/>
  <c r="M163" i="8"/>
  <c r="N163" i="8" s="1" a="1"/>
  <c r="N163" i="8" s="1"/>
  <c r="M162" i="8"/>
  <c r="N162" i="8" s="1" a="1"/>
  <c r="N162" i="8" s="1"/>
  <c r="M161" i="8"/>
  <c r="N161" i="8" s="1" a="1"/>
  <c r="N161" i="8" s="1"/>
  <c r="M160" i="8"/>
  <c r="N160" i="8" s="1" a="1"/>
  <c r="N160" i="8" s="1"/>
  <c r="M159" i="8"/>
  <c r="N159" i="8" s="1" a="1"/>
  <c r="N159" i="8" s="1"/>
  <c r="M158" i="8"/>
  <c r="N158" i="8" s="1" a="1"/>
  <c r="N158" i="8" s="1"/>
  <c r="M157" i="8"/>
  <c r="N157" i="8" s="1" a="1"/>
  <c r="N157" i="8" s="1"/>
  <c r="M156" i="8"/>
  <c r="N156" i="8" s="1" a="1"/>
  <c r="N156" i="8" s="1"/>
  <c r="M155" i="8"/>
  <c r="N155" i="8" s="1" a="1"/>
  <c r="N155" i="8" s="1"/>
  <c r="M154" i="8"/>
  <c r="N154" i="8" s="1" a="1"/>
  <c r="N154" i="8" s="1"/>
  <c r="M153" i="8"/>
  <c r="N153" i="8" s="1" a="1"/>
  <c r="N153" i="8" s="1"/>
  <c r="M152" i="8"/>
  <c r="N152" i="8" s="1" a="1"/>
  <c r="N152" i="8" s="1"/>
  <c r="M151" i="8"/>
  <c r="N151" i="8" s="1" a="1"/>
  <c r="N151" i="8" s="1"/>
  <c r="M150" i="8"/>
  <c r="N150" i="8" s="1" a="1"/>
  <c r="N150" i="8" s="1"/>
  <c r="M149" i="8"/>
  <c r="N149" i="8" s="1" a="1"/>
  <c r="N149" i="8" s="1"/>
  <c r="M148" i="8"/>
  <c r="N148" i="8" s="1" a="1"/>
  <c r="N148" i="8" s="1"/>
  <c r="M147" i="8"/>
  <c r="N147" i="8" s="1" a="1"/>
  <c r="N147" i="8" s="1"/>
  <c r="M146" i="8"/>
  <c r="N146" i="8" s="1" a="1"/>
  <c r="N146" i="8" s="1"/>
  <c r="M145" i="8"/>
  <c r="N145" i="8" s="1" a="1"/>
  <c r="N145" i="8" s="1"/>
  <c r="M144" i="8"/>
  <c r="N144" i="8" s="1" a="1"/>
  <c r="N144" i="8" s="1"/>
  <c r="M143" i="8"/>
  <c r="N143" i="8" s="1" a="1"/>
  <c r="N143" i="8" s="1"/>
  <c r="M142" i="8"/>
  <c r="N142" i="8" s="1" a="1"/>
  <c r="N142" i="8" s="1"/>
  <c r="M141" i="8"/>
  <c r="N141" i="8" s="1" a="1"/>
  <c r="N141" i="8" s="1"/>
  <c r="M140" i="8"/>
  <c r="N140" i="8" s="1" a="1"/>
  <c r="N140" i="8" s="1"/>
  <c r="M139" i="8"/>
  <c r="N139" i="8" s="1" a="1"/>
  <c r="N139" i="8" s="1"/>
  <c r="M138" i="8"/>
  <c r="N138" i="8" s="1" a="1"/>
  <c r="N138" i="8" s="1"/>
  <c r="M137" i="8"/>
  <c r="N137" i="8" s="1" a="1"/>
  <c r="N137" i="8" s="1"/>
  <c r="M136" i="8"/>
  <c r="N136" i="8" s="1" a="1"/>
  <c r="N136" i="8" s="1"/>
  <c r="M135" i="8"/>
  <c r="N135" i="8" s="1" a="1"/>
  <c r="N135" i="8" s="1"/>
  <c r="M134" i="8"/>
  <c r="N134" i="8" s="1" a="1"/>
  <c r="N134" i="8" s="1"/>
  <c r="M133" i="8"/>
  <c r="N133" i="8" s="1" a="1"/>
  <c r="N133" i="8" s="1"/>
  <c r="M132" i="8"/>
  <c r="N132" i="8" s="1" a="1"/>
  <c r="N132" i="8" s="1"/>
  <c r="M131" i="8"/>
  <c r="N131" i="8" s="1" a="1"/>
  <c r="N131" i="8" s="1"/>
  <c r="M130" i="8"/>
  <c r="N130" i="8" s="1" a="1"/>
  <c r="N130" i="8" s="1"/>
  <c r="M129" i="8"/>
  <c r="N129" i="8" s="1" a="1"/>
  <c r="N129" i="8" s="1"/>
  <c r="M128" i="8"/>
  <c r="N128" i="8" s="1" a="1"/>
  <c r="N128" i="8" s="1"/>
  <c r="M127" i="8"/>
  <c r="N127" i="8" s="1" a="1"/>
  <c r="N127" i="8" s="1"/>
  <c r="M126" i="8"/>
  <c r="N126" i="8" s="1" a="1"/>
  <c r="N126" i="8" s="1"/>
  <c r="M125" i="8"/>
  <c r="N125" i="8" s="1" a="1"/>
  <c r="N125" i="8" s="1"/>
  <c r="M124" i="8"/>
  <c r="N124" i="8" s="1" a="1"/>
  <c r="N124" i="8" s="1"/>
  <c r="M123" i="8"/>
  <c r="N123" i="8" s="1" a="1"/>
  <c r="N123" i="8" s="1"/>
  <c r="M122" i="8"/>
  <c r="N122" i="8" s="1" a="1"/>
  <c r="N122" i="8" s="1"/>
  <c r="M121" i="8"/>
  <c r="N121" i="8" s="1" a="1"/>
  <c r="N121" i="8" s="1"/>
  <c r="M120" i="8"/>
  <c r="N120" i="8" s="1" a="1"/>
  <c r="N120" i="8" s="1"/>
  <c r="M119" i="8"/>
  <c r="N119" i="8" s="1" a="1"/>
  <c r="N119" i="8" s="1"/>
  <c r="M118" i="8"/>
  <c r="N118" i="8" s="1" a="1"/>
  <c r="N118" i="8" s="1"/>
  <c r="M117" i="8"/>
  <c r="N117" i="8" s="1" a="1"/>
  <c r="N117" i="8" s="1"/>
  <c r="M116" i="8"/>
  <c r="N116" i="8" s="1" a="1"/>
  <c r="N116" i="8" s="1"/>
  <c r="M115" i="8"/>
  <c r="N115" i="8" s="1" a="1"/>
  <c r="N115" i="8" s="1"/>
  <c r="M114" i="8"/>
  <c r="N114" i="8" s="1" a="1"/>
  <c r="N114" i="8" s="1"/>
  <c r="M113" i="8"/>
  <c r="N113" i="8" s="1" a="1"/>
  <c r="N113" i="8" s="1"/>
  <c r="M112" i="8"/>
  <c r="N112" i="8" s="1" a="1"/>
  <c r="N112" i="8" s="1"/>
  <c r="M111" i="8"/>
  <c r="N111" i="8" s="1" a="1"/>
  <c r="N111" i="8" s="1"/>
  <c r="M110" i="8"/>
  <c r="N110" i="8" s="1" a="1"/>
  <c r="N110" i="8" s="1"/>
  <c r="M109" i="8"/>
  <c r="N109" i="8" s="1" a="1"/>
  <c r="N109" i="8" s="1"/>
  <c r="M108" i="8"/>
  <c r="N108" i="8" s="1" a="1"/>
  <c r="N108" i="8" s="1"/>
  <c r="M107" i="8"/>
  <c r="N107" i="8" s="1" a="1"/>
  <c r="N107" i="8" s="1"/>
  <c r="M106" i="8"/>
  <c r="N106" i="8" s="1" a="1"/>
  <c r="N106" i="8" s="1"/>
  <c r="M105" i="8"/>
  <c r="N105" i="8" s="1" a="1"/>
  <c r="N105" i="8" s="1"/>
  <c r="M104" i="8"/>
  <c r="N104" i="8" s="1" a="1"/>
  <c r="N104" i="8" s="1"/>
  <c r="M103" i="8"/>
  <c r="N103" i="8" s="1" a="1"/>
  <c r="N103" i="8" s="1"/>
  <c r="M102" i="8"/>
  <c r="N102" i="8" s="1" a="1"/>
  <c r="N102" i="8" s="1"/>
  <c r="M101" i="8"/>
  <c r="N101" i="8" s="1" a="1"/>
  <c r="N101" i="8" s="1"/>
  <c r="M100" i="8"/>
  <c r="N100" i="8" s="1" a="1"/>
  <c r="N100" i="8" s="1"/>
  <c r="M99" i="8"/>
  <c r="N99" i="8" s="1" a="1"/>
  <c r="N99" i="8" s="1"/>
  <c r="M98" i="8"/>
  <c r="N98" i="8" s="1" a="1"/>
  <c r="N98" i="8" s="1"/>
  <c r="M97" i="8"/>
  <c r="N97" i="8" s="1" a="1"/>
  <c r="N97" i="8" s="1"/>
  <c r="M96" i="8"/>
  <c r="N96" i="8" s="1" a="1"/>
  <c r="N96" i="8" s="1"/>
  <c r="M95" i="8"/>
  <c r="N95" i="8" s="1" a="1"/>
  <c r="N95" i="8" s="1"/>
  <c r="M94" i="8"/>
  <c r="N94" i="8" s="1" a="1"/>
  <c r="N94" i="8" s="1"/>
  <c r="M93" i="8"/>
  <c r="N93" i="8" s="1" a="1"/>
  <c r="N93" i="8" s="1"/>
  <c r="M92" i="8"/>
  <c r="N92" i="8" s="1" a="1"/>
  <c r="N92" i="8" s="1"/>
  <c r="M91" i="8"/>
  <c r="N91" i="8" s="1" a="1"/>
  <c r="N91" i="8" s="1"/>
  <c r="M90" i="8"/>
  <c r="N90" i="8" s="1" a="1"/>
  <c r="N90" i="8" s="1"/>
  <c r="M89" i="8"/>
  <c r="N89" i="8" s="1" a="1"/>
  <c r="N89" i="8" s="1"/>
  <c r="M88" i="8"/>
  <c r="N88" i="8" s="1" a="1"/>
  <c r="N88" i="8" s="1"/>
  <c r="M87" i="8"/>
  <c r="N87" i="8" s="1" a="1"/>
  <c r="N87" i="8" s="1"/>
  <c r="M86" i="8"/>
  <c r="N86" i="8" s="1" a="1"/>
  <c r="N86" i="8" s="1"/>
  <c r="M85" i="8"/>
  <c r="N85" i="8" s="1" a="1"/>
  <c r="N85" i="8" s="1"/>
  <c r="M84" i="8"/>
  <c r="N84" i="8" s="1" a="1"/>
  <c r="N84" i="8" s="1"/>
  <c r="M83" i="8"/>
  <c r="N83" i="8" s="1" a="1"/>
  <c r="N83" i="8" s="1"/>
  <c r="M82" i="8"/>
  <c r="N82" i="8" s="1" a="1"/>
  <c r="N82" i="8" s="1"/>
  <c r="M81" i="8"/>
  <c r="N81" i="8" s="1" a="1"/>
  <c r="N81" i="8" s="1"/>
  <c r="M80" i="8"/>
  <c r="N80" i="8" s="1" a="1"/>
  <c r="N80" i="8" s="1"/>
  <c r="M79" i="8"/>
  <c r="N79" i="8" s="1" a="1"/>
  <c r="N79" i="8" s="1"/>
  <c r="M78" i="8"/>
  <c r="N78" i="8" s="1" a="1"/>
  <c r="N78" i="8" s="1"/>
  <c r="M77" i="8"/>
  <c r="N77" i="8" s="1" a="1"/>
  <c r="N77" i="8" s="1"/>
  <c r="M76" i="8"/>
  <c r="N76" i="8" s="1" a="1"/>
  <c r="N76" i="8" s="1"/>
  <c r="M75" i="8"/>
  <c r="N75" i="8" s="1" a="1"/>
  <c r="N75" i="8" s="1"/>
  <c r="M74" i="8"/>
  <c r="N74" i="8" s="1" a="1"/>
  <c r="N74" i="8" s="1"/>
  <c r="M73" i="8"/>
  <c r="N73" i="8" s="1" a="1"/>
  <c r="N73" i="8" s="1"/>
  <c r="M72" i="8"/>
  <c r="N72" i="8" s="1" a="1"/>
  <c r="N72" i="8" s="1"/>
  <c r="M71" i="8"/>
  <c r="N71" i="8" s="1" a="1"/>
  <c r="N71" i="8" s="1"/>
  <c r="M70" i="8"/>
  <c r="N70" i="8" s="1" a="1"/>
  <c r="N70" i="8" s="1"/>
  <c r="M69" i="8"/>
  <c r="N69" i="8" s="1" a="1"/>
  <c r="N69" i="8" s="1"/>
  <c r="M68" i="8"/>
  <c r="N68" i="8" s="1" a="1"/>
  <c r="N68" i="8" s="1"/>
  <c r="M67" i="8"/>
  <c r="N67" i="8" s="1" a="1"/>
  <c r="N67" i="8" s="1"/>
  <c r="M66" i="8"/>
  <c r="N66" i="8" s="1" a="1"/>
  <c r="N66" i="8" s="1"/>
  <c r="M65" i="8"/>
  <c r="N65" i="8" s="1" a="1"/>
  <c r="N65" i="8" s="1"/>
  <c r="M64" i="8"/>
  <c r="N64" i="8" s="1" a="1"/>
  <c r="N64" i="8" s="1"/>
  <c r="M63" i="8"/>
  <c r="N63" i="8" s="1" a="1"/>
  <c r="N63" i="8" s="1"/>
  <c r="M62" i="8"/>
  <c r="N62" i="8" s="1" a="1"/>
  <c r="N62" i="8" s="1"/>
  <c r="M61" i="8"/>
  <c r="N61" i="8" s="1" a="1"/>
  <c r="N61" i="8" s="1"/>
  <c r="M60" i="8"/>
  <c r="N60" i="8" s="1" a="1"/>
  <c r="N60" i="8" s="1"/>
  <c r="M59" i="8"/>
  <c r="N59" i="8" s="1" a="1"/>
  <c r="N59" i="8" s="1"/>
  <c r="M58" i="8"/>
  <c r="N58" i="8" s="1" a="1"/>
  <c r="N58" i="8" s="1"/>
  <c r="M57" i="8"/>
  <c r="N57" i="8" s="1" a="1"/>
  <c r="N57" i="8" s="1"/>
  <c r="M56" i="8"/>
  <c r="N56" i="8" s="1" a="1"/>
  <c r="N56" i="8" s="1"/>
  <c r="M55" i="8"/>
  <c r="N55" i="8" s="1" a="1"/>
  <c r="N55" i="8" s="1"/>
  <c r="M54" i="8"/>
  <c r="N54" i="8" s="1" a="1"/>
  <c r="N54" i="8" s="1"/>
  <c r="M53" i="8"/>
  <c r="N53" i="8" s="1" a="1"/>
  <c r="N53" i="8" s="1"/>
  <c r="M52" i="8"/>
  <c r="N52" i="8" s="1" a="1"/>
  <c r="N52" i="8" s="1"/>
  <c r="M51" i="8"/>
  <c r="N51" i="8" s="1" a="1"/>
  <c r="N51" i="8" s="1"/>
  <c r="M50" i="8"/>
  <c r="N50" i="8" s="1" a="1"/>
  <c r="N50" i="8" s="1"/>
  <c r="M49" i="8"/>
  <c r="N49" i="8" s="1" a="1"/>
  <c r="N49" i="8" s="1"/>
  <c r="M48" i="8"/>
  <c r="N48" i="8" s="1" a="1"/>
  <c r="N48" i="8" s="1"/>
  <c r="M47" i="8"/>
  <c r="N47" i="8" s="1" a="1"/>
  <c r="N47" i="8" s="1"/>
  <c r="M46" i="8"/>
  <c r="N46" i="8" s="1" a="1"/>
  <c r="N46" i="8" s="1"/>
  <c r="M45" i="8"/>
  <c r="N45" i="8" s="1" a="1"/>
  <c r="N45" i="8" s="1"/>
  <c r="M44" i="8"/>
  <c r="N44" i="8" s="1" a="1"/>
  <c r="N44" i="8" s="1"/>
  <c r="M43" i="8"/>
  <c r="N43" i="8" s="1" a="1"/>
  <c r="N43" i="8" s="1"/>
  <c r="M42" i="8"/>
  <c r="N42" i="8" s="1" a="1"/>
  <c r="N42" i="8" s="1"/>
  <c r="M41" i="8"/>
  <c r="N41" i="8" s="1" a="1"/>
  <c r="N41" i="8" s="1"/>
  <c r="M40" i="8"/>
  <c r="N40" i="8" s="1" a="1"/>
  <c r="N40" i="8" s="1"/>
  <c r="M39" i="8"/>
  <c r="N39" i="8" s="1" a="1"/>
  <c r="N39" i="8" s="1"/>
  <c r="M38" i="8"/>
  <c r="N38" i="8" s="1" a="1"/>
  <c r="N38" i="8" s="1"/>
  <c r="M37" i="8"/>
  <c r="N37" i="8" s="1" a="1"/>
  <c r="N37" i="8" s="1"/>
  <c r="M36" i="8"/>
  <c r="N36" i="8" s="1" a="1"/>
  <c r="N36" i="8" s="1"/>
  <c r="M35" i="8"/>
  <c r="N35" i="8" s="1" a="1"/>
  <c r="N35" i="8" s="1"/>
  <c r="M34" i="8"/>
  <c r="N34" i="8" s="1" a="1"/>
  <c r="N34" i="8" s="1"/>
  <c r="M33" i="8"/>
  <c r="N33" i="8" s="1" a="1"/>
  <c r="N33" i="8" s="1"/>
  <c r="M32" i="8"/>
  <c r="N32" i="8" s="1" a="1"/>
  <c r="N32" i="8" s="1"/>
  <c r="M31" i="8"/>
  <c r="N31" i="8" s="1" a="1"/>
  <c r="N31" i="8" s="1"/>
  <c r="M30" i="8"/>
  <c r="N30" i="8" s="1" a="1"/>
  <c r="N30" i="8" s="1"/>
  <c r="M29" i="8"/>
  <c r="N29" i="8" s="1" a="1"/>
  <c r="N29" i="8" s="1"/>
  <c r="M28" i="8"/>
  <c r="N28" i="8" s="1" a="1"/>
  <c r="N28" i="8" s="1"/>
  <c r="M27" i="8"/>
  <c r="N27" i="8" s="1" a="1"/>
  <c r="N27" i="8" s="1"/>
  <c r="M26" i="8"/>
  <c r="N26" i="8" s="1" a="1"/>
  <c r="N26" i="8" s="1"/>
  <c r="M25" i="8"/>
  <c r="N25" i="8" s="1" a="1"/>
  <c r="N25" i="8" s="1"/>
  <c r="M24" i="8"/>
  <c r="N24" i="8" s="1" a="1"/>
  <c r="N24" i="8" s="1"/>
  <c r="M23" i="8"/>
  <c r="N23" i="8" s="1" a="1"/>
  <c r="N23" i="8" s="1"/>
  <c r="M22" i="8"/>
  <c r="N22" i="8" s="1" a="1"/>
  <c r="N22" i="8" s="1"/>
  <c r="M21" i="8"/>
  <c r="N21" i="8" s="1" a="1"/>
  <c r="N21" i="8" s="1"/>
  <c r="M20" i="8"/>
  <c r="N20" i="8" s="1" a="1"/>
  <c r="N20" i="8" s="1"/>
  <c r="M19" i="8"/>
  <c r="N19" i="8" s="1" a="1"/>
  <c r="N19" i="8" s="1"/>
  <c r="M18" i="8"/>
  <c r="N18" i="8" s="1" a="1"/>
  <c r="N18" i="8" s="1"/>
  <c r="M17" i="8"/>
  <c r="N17" i="8" s="1" a="1"/>
  <c r="N17" i="8" s="1"/>
  <c r="M16" i="8"/>
  <c r="N16" i="8" s="1" a="1"/>
  <c r="N16" i="8" s="1"/>
  <c r="M15" i="8"/>
  <c r="N15" i="8" s="1" a="1"/>
  <c r="N15" i="8" s="1"/>
  <c r="M14" i="8"/>
  <c r="N14" i="8" s="1" a="1"/>
  <c r="N14" i="8" s="1"/>
  <c r="M13" i="8"/>
  <c r="N13" i="8" s="1" a="1"/>
  <c r="N13" i="8" s="1"/>
  <c r="M12" i="8"/>
  <c r="N12" i="8" s="1" a="1"/>
  <c r="N12" i="8" s="1"/>
  <c r="M11" i="8"/>
  <c r="N11" i="8" s="1" a="1"/>
  <c r="N11" i="8" s="1"/>
  <c r="M10" i="8"/>
  <c r="N10" i="8" s="1" a="1"/>
  <c r="N10" i="8" s="1"/>
  <c r="M9" i="8"/>
  <c r="N9" i="8" s="1" a="1"/>
  <c r="N9" i="8" s="1"/>
  <c r="M8" i="8"/>
  <c r="N8" i="8" s="1" a="1"/>
  <c r="N8" i="8" s="1"/>
  <c r="M7" i="8"/>
  <c r="N7" i="8" s="1" a="1"/>
  <c r="N7" i="8" s="1"/>
  <c r="M6" i="8"/>
  <c r="N6" i="8" s="1" a="1"/>
  <c r="N6" i="8" s="1"/>
  <c r="B7" i="3"/>
  <c r="C7" i="3"/>
  <c r="B8" i="3"/>
  <c r="C8" i="3"/>
  <c r="I8" i="3" s="1"/>
  <c r="B9" i="3"/>
  <c r="C9" i="3"/>
  <c r="I9" i="3" s="1"/>
  <c r="B10" i="3"/>
  <c r="C10" i="3"/>
  <c r="B11" i="3"/>
  <c r="C11" i="3"/>
  <c r="B12" i="3"/>
  <c r="C12" i="3"/>
  <c r="I12" i="3" s="1"/>
  <c r="B13" i="3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C20" i="3"/>
  <c r="I20" i="3" s="1"/>
  <c r="B21" i="3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C27" i="3"/>
  <c r="I27" i="3" s="1"/>
  <c r="B28" i="3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C35" i="3"/>
  <c r="B36" i="3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B43" i="3"/>
  <c r="C43" i="3"/>
  <c r="I43" i="3" s="1"/>
  <c r="B44" i="3"/>
  <c r="C44" i="3"/>
  <c r="I44" i="3" s="1"/>
  <c r="B45" i="3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C92" i="3"/>
  <c r="I92" i="3" s="1"/>
  <c r="B93" i="3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C123" i="3"/>
  <c r="I123" i="3" s="1"/>
  <c r="B124" i="3"/>
  <c r="C124" i="3"/>
  <c r="I124" i="3" s="1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C355" i="3"/>
  <c r="I355" i="3" s="1"/>
  <c r="B356" i="3"/>
  <c r="C356" i="3"/>
  <c r="B357" i="3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C399" i="3"/>
  <c r="I399" i="3" s="1"/>
  <c r="B400" i="3"/>
  <c r="C400" i="3"/>
  <c r="B401" i="3"/>
  <c r="C401" i="3"/>
  <c r="B402" i="3"/>
  <c r="C402" i="3"/>
  <c r="I402" i="3" s="1"/>
  <c r="B403" i="3"/>
  <c r="C403" i="3"/>
  <c r="I403" i="3" s="1"/>
  <c r="B404" i="3"/>
  <c r="C404" i="3"/>
  <c r="I404" i="3" s="1"/>
  <c r="B405" i="3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D6" i="3"/>
  <c r="E6" i="3"/>
  <c r="C460" i="3"/>
  <c r="C461" i="3"/>
  <c r="C462" i="3"/>
  <c r="C463" i="3"/>
  <c r="H342" i="8" l="1"/>
  <c r="H273" i="8"/>
  <c r="J377" i="8"/>
  <c r="K377" i="8" s="1"/>
  <c r="H338" i="8"/>
  <c r="J338" i="8" s="1"/>
  <c r="H258" i="8"/>
  <c r="J258" i="8" s="1"/>
  <c r="H242" i="8"/>
  <c r="H226" i="8"/>
  <c r="J226" i="8" s="1"/>
  <c r="H210" i="8"/>
  <c r="J210" i="8" s="1"/>
  <c r="H194" i="8"/>
  <c r="J194" i="8" s="1"/>
  <c r="H178" i="8"/>
  <c r="J178" i="8" s="1"/>
  <c r="H162" i="8"/>
  <c r="J162" i="8" s="1"/>
  <c r="H146" i="8"/>
  <c r="J146" i="8" s="1"/>
  <c r="H130" i="8"/>
  <c r="J130" i="8" s="1"/>
  <c r="H114" i="8"/>
  <c r="J114" i="8" s="1"/>
  <c r="H98" i="8"/>
  <c r="J98" i="8" s="1"/>
  <c r="K98" i="8" s="1"/>
  <c r="H82" i="8"/>
  <c r="J82" i="8" s="1"/>
  <c r="H66" i="8"/>
  <c r="J66" i="8" s="1"/>
  <c r="H50" i="8"/>
  <c r="J50" i="8" s="1"/>
  <c r="H34" i="8"/>
  <c r="J34" i="8" s="1"/>
  <c r="K34" i="8" s="1"/>
  <c r="H18" i="8"/>
  <c r="J18" i="8" s="1"/>
  <c r="K18" i="8" s="1"/>
  <c r="H61" i="8"/>
  <c r="J61" i="8" s="1"/>
  <c r="K61" i="8" s="1"/>
  <c r="H45" i="8"/>
  <c r="H29" i="8"/>
  <c r="J29" i="8" s="1"/>
  <c r="K29" i="8" s="1"/>
  <c r="H336" i="8"/>
  <c r="J336" i="8" s="1"/>
  <c r="H337" i="8"/>
  <c r="J337" i="8" s="1"/>
  <c r="H47" i="8"/>
  <c r="J47" i="8" s="1"/>
  <c r="H31" i="8"/>
  <c r="J31" i="8" s="1"/>
  <c r="K31" i="8" s="1"/>
  <c r="H46" i="8"/>
  <c r="J46" i="8" s="1"/>
  <c r="H30" i="8"/>
  <c r="J30" i="8" s="1"/>
  <c r="K30" i="8" s="1"/>
  <c r="H326" i="8"/>
  <c r="J326" i="8" s="1"/>
  <c r="H310" i="8"/>
  <c r="J310" i="8" s="1"/>
  <c r="K310" i="8" s="1"/>
  <c r="H294" i="8"/>
  <c r="J294" i="8" s="1"/>
  <c r="H278" i="8"/>
  <c r="J278" i="8" s="1"/>
  <c r="K278" i="8" s="1"/>
  <c r="H262" i="8"/>
  <c r="J262" i="8" s="1"/>
  <c r="H246" i="8"/>
  <c r="J246" i="8" s="1"/>
  <c r="H230" i="8"/>
  <c r="J230" i="8" s="1"/>
  <c r="K230" i="8" s="1"/>
  <c r="H214" i="8"/>
  <c r="J214" i="8" s="1"/>
  <c r="H198" i="8"/>
  <c r="J198" i="8" s="1"/>
  <c r="H182" i="8"/>
  <c r="J182" i="8" s="1"/>
  <c r="K182" i="8" s="1"/>
  <c r="H166" i="8"/>
  <c r="J166" i="8" s="1"/>
  <c r="H150" i="8"/>
  <c r="J150" i="8" s="1"/>
  <c r="H134" i="8"/>
  <c r="J134" i="8" s="1"/>
  <c r="H118" i="8"/>
  <c r="J118" i="8" s="1"/>
  <c r="H102" i="8"/>
  <c r="J102" i="8" s="1"/>
  <c r="H86" i="8"/>
  <c r="J86" i="8" s="1"/>
  <c r="H70" i="8"/>
  <c r="J70" i="8" s="1"/>
  <c r="H54" i="8"/>
  <c r="J54" i="8" s="1"/>
  <c r="K54" i="8" s="1"/>
  <c r="H38" i="8"/>
  <c r="J38" i="8" s="1"/>
  <c r="K38" i="8" s="1"/>
  <c r="H22" i="8"/>
  <c r="J22" i="8" s="1"/>
  <c r="H341" i="8"/>
  <c r="J341" i="8" s="1"/>
  <c r="J361" i="8"/>
  <c r="K361" i="8" s="1"/>
  <c r="H340" i="8"/>
  <c r="J340" i="8" s="1"/>
  <c r="H324" i="8"/>
  <c r="J324" i="8" s="1"/>
  <c r="H308" i="8"/>
  <c r="J308" i="8" s="1"/>
  <c r="H292" i="8"/>
  <c r="J292" i="8" s="1"/>
  <c r="H276" i="8"/>
  <c r="J276" i="8" s="1"/>
  <c r="H260" i="8"/>
  <c r="J260" i="8" s="1"/>
  <c r="H244" i="8"/>
  <c r="J244" i="8" s="1"/>
  <c r="H228" i="8"/>
  <c r="J228" i="8" s="1"/>
  <c r="H212" i="8"/>
  <c r="J212" i="8" s="1"/>
  <c r="H196" i="8"/>
  <c r="J196" i="8" s="1"/>
  <c r="H180" i="8"/>
  <c r="J180" i="8" s="1"/>
  <c r="H164" i="8"/>
  <c r="J164" i="8" s="1"/>
  <c r="H148" i="8"/>
  <c r="J148" i="8" s="1"/>
  <c r="K148" i="8" s="1"/>
  <c r="H132" i="8"/>
  <c r="J132" i="8" s="1"/>
  <c r="K132" i="8" s="1"/>
  <c r="H116" i="8"/>
  <c r="J116" i="8" s="1"/>
  <c r="H100" i="8"/>
  <c r="J100" i="8" s="1"/>
  <c r="K100" i="8" s="1"/>
  <c r="H84" i="8"/>
  <c r="J84" i="8" s="1"/>
  <c r="H68" i="8"/>
  <c r="J68" i="8" s="1"/>
  <c r="H52" i="8"/>
  <c r="J52" i="8" s="1"/>
  <c r="H36" i="8"/>
  <c r="J36" i="8" s="1"/>
  <c r="K36" i="8" s="1"/>
  <c r="H20" i="8"/>
  <c r="J20" i="8" s="1"/>
  <c r="H339" i="8"/>
  <c r="J339" i="8" s="1"/>
  <c r="H16" i="8"/>
  <c r="H108" i="8"/>
  <c r="J108" i="8" s="1"/>
  <c r="K108" i="8" s="1"/>
  <c r="H92" i="8"/>
  <c r="J92" i="8" s="1"/>
  <c r="H76" i="8"/>
  <c r="J76" i="8" s="1"/>
  <c r="H60" i="8"/>
  <c r="J60" i="8" s="1"/>
  <c r="H44" i="8"/>
  <c r="J44" i="8" s="1"/>
  <c r="H28" i="8"/>
  <c r="J28" i="8" s="1"/>
  <c r="K28" i="8" s="1"/>
  <c r="H6" i="8"/>
  <c r="J6" i="8" s="1"/>
  <c r="K6" i="8" s="1"/>
  <c r="H9" i="8"/>
  <c r="J9" i="8" s="1"/>
  <c r="K9" i="8" s="1"/>
  <c r="I379" i="8"/>
  <c r="K459" i="8"/>
  <c r="K379" i="8"/>
  <c r="I363" i="8"/>
  <c r="H959" i="3"/>
  <c r="H693" i="3"/>
  <c r="H677" i="3"/>
  <c r="H661" i="3"/>
  <c r="H645" i="3"/>
  <c r="H629" i="3"/>
  <c r="H613" i="3"/>
  <c r="H597" i="3"/>
  <c r="H581" i="3"/>
  <c r="H565" i="3"/>
  <c r="H549" i="3"/>
  <c r="H533" i="3"/>
  <c r="H517" i="3"/>
  <c r="H501" i="3"/>
  <c r="H485" i="3"/>
  <c r="H469" i="3"/>
  <c r="H724" i="3"/>
  <c r="H429" i="3"/>
  <c r="H405" i="3"/>
  <c r="J405" i="3" s="1"/>
  <c r="K405" i="3" s="1"/>
  <c r="H381" i="3"/>
  <c r="J381" i="3" s="1"/>
  <c r="K381" i="3" s="1"/>
  <c r="H373" i="3"/>
  <c r="J373" i="3" s="1"/>
  <c r="K373" i="3" s="1"/>
  <c r="H357" i="3"/>
  <c r="J357" i="3" s="1"/>
  <c r="K357" i="3" s="1"/>
  <c r="H317" i="3"/>
  <c r="J317" i="3" s="1"/>
  <c r="K317" i="3" s="1"/>
  <c r="H301" i="3"/>
  <c r="J301" i="3" s="1"/>
  <c r="K301" i="3" s="1"/>
  <c r="H285" i="3"/>
  <c r="J285" i="3" s="1"/>
  <c r="K285" i="3" s="1"/>
  <c r="H277" i="3"/>
  <c r="J277" i="3" s="1"/>
  <c r="K277" i="3" s="1"/>
  <c r="H269" i="3"/>
  <c r="J269" i="3" s="1"/>
  <c r="K269" i="3" s="1"/>
  <c r="H237" i="3"/>
  <c r="J237" i="3" s="1"/>
  <c r="K237" i="3" s="1"/>
  <c r="H221" i="3"/>
  <c r="J221" i="3" s="1"/>
  <c r="K221" i="3" s="1"/>
  <c r="H125" i="3"/>
  <c r="H101" i="3"/>
  <c r="H93" i="3"/>
  <c r="J93" i="3" s="1"/>
  <c r="K93" i="3" s="1"/>
  <c r="H77" i="3"/>
  <c r="H61" i="3"/>
  <c r="J61" i="3" s="1"/>
  <c r="K61" i="3" s="1"/>
  <c r="H45" i="3"/>
  <c r="J45" i="3" s="1"/>
  <c r="K45" i="3" s="1"/>
  <c r="H29" i="3"/>
  <c r="J29" i="3" s="1"/>
  <c r="K29" i="3" s="1"/>
  <c r="H21" i="3"/>
  <c r="J21" i="3" s="1"/>
  <c r="K21" i="3" s="1"/>
  <c r="H13" i="3"/>
  <c r="J13" i="3" s="1"/>
  <c r="K13" i="3" s="1"/>
  <c r="H768" i="3"/>
  <c r="J768" i="3" s="1"/>
  <c r="K768" i="3" s="1"/>
  <c r="H828" i="3"/>
  <c r="H939" i="3"/>
  <c r="H399" i="3"/>
  <c r="J399" i="3" s="1"/>
  <c r="K399" i="3" s="1"/>
  <c r="H220" i="3"/>
  <c r="J220" i="3" s="1"/>
  <c r="K220" i="3" s="1"/>
  <c r="H212" i="3"/>
  <c r="J212" i="3" s="1"/>
  <c r="K212" i="3" s="1"/>
  <c r="H196" i="3"/>
  <c r="J196" i="3" s="1"/>
  <c r="K196" i="3" s="1"/>
  <c r="H188" i="3"/>
  <c r="J188" i="3" s="1"/>
  <c r="K188" i="3" s="1"/>
  <c r="H180" i="3"/>
  <c r="J180" i="3" s="1"/>
  <c r="K180" i="3" s="1"/>
  <c r="H172" i="3"/>
  <c r="J172" i="3" s="1"/>
  <c r="K172" i="3" s="1"/>
  <c r="H124" i="3"/>
  <c r="J124" i="3" s="1"/>
  <c r="K124" i="3" s="1"/>
  <c r="H108" i="3"/>
  <c r="J108" i="3" s="1"/>
  <c r="K108" i="3" s="1"/>
  <c r="H92" i="3"/>
  <c r="H36" i="3"/>
  <c r="H28" i="3"/>
  <c r="J28" i="3" s="1"/>
  <c r="K28" i="3" s="1"/>
  <c r="H20" i="3"/>
  <c r="J20" i="3" s="1"/>
  <c r="K20" i="3" s="1"/>
  <c r="H12" i="3"/>
  <c r="J12" i="3" s="1"/>
  <c r="K12" i="3" s="1"/>
  <c r="H784" i="3"/>
  <c r="H806" i="3"/>
  <c r="H443" i="3"/>
  <c r="J443" i="3" s="1"/>
  <c r="K443" i="3" s="1"/>
  <c r="H411" i="3"/>
  <c r="H403" i="3"/>
  <c r="J403" i="3" s="1"/>
  <c r="K403" i="3" s="1"/>
  <c r="H363" i="3"/>
  <c r="H355" i="3"/>
  <c r="J355" i="3" s="1"/>
  <c r="K355" i="3" s="1"/>
  <c r="H307" i="3"/>
  <c r="J307" i="3" s="1"/>
  <c r="K307" i="3" s="1"/>
  <c r="H259" i="3"/>
  <c r="J259" i="3" s="1"/>
  <c r="K259" i="3" s="1"/>
  <c r="H251" i="3"/>
  <c r="H227" i="3"/>
  <c r="H155" i="3"/>
  <c r="J155" i="3" s="1"/>
  <c r="K155" i="3" s="1"/>
  <c r="H123" i="3"/>
  <c r="J123" i="3" s="1"/>
  <c r="K123" i="3" s="1"/>
  <c r="H115" i="3"/>
  <c r="H59" i="3"/>
  <c r="J59" i="3" s="1"/>
  <c r="K59" i="3" s="1"/>
  <c r="H51" i="3"/>
  <c r="J51" i="3" s="1"/>
  <c r="K51" i="3" s="1"/>
  <c r="H43" i="3"/>
  <c r="J43" i="3" s="1"/>
  <c r="K43" i="3" s="1"/>
  <c r="H35" i="3"/>
  <c r="H27" i="3"/>
  <c r="J27" i="3" s="1"/>
  <c r="K27" i="3" s="1"/>
  <c r="H42" i="3"/>
  <c r="H10" i="3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J594" i="3" s="1"/>
  <c r="K594" i="3" s="1"/>
  <c r="H546" i="3"/>
  <c r="H805" i="3"/>
  <c r="H323" i="8"/>
  <c r="J323" i="8" s="1"/>
  <c r="H307" i="8"/>
  <c r="J307" i="8" s="1"/>
  <c r="H291" i="8"/>
  <c r="J291" i="8" s="1"/>
  <c r="K291" i="8" s="1"/>
  <c r="H275" i="8"/>
  <c r="J275" i="8" s="1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J331" i="8" s="1"/>
  <c r="K331" i="8" s="1"/>
  <c r="H315" i="8"/>
  <c r="J315" i="8" s="1"/>
  <c r="H299" i="8"/>
  <c r="J299" i="8" s="1"/>
  <c r="H283" i="8"/>
  <c r="J283" i="8" s="1"/>
  <c r="H266" i="8"/>
  <c r="J266" i="8" s="1"/>
  <c r="H250" i="8"/>
  <c r="J250" i="8" s="1"/>
  <c r="K250" i="8" s="1"/>
  <c r="H234" i="8"/>
  <c r="J234" i="8" s="1"/>
  <c r="H218" i="8"/>
  <c r="J218" i="8" s="1"/>
  <c r="H202" i="8"/>
  <c r="J202" i="8" s="1"/>
  <c r="H186" i="8"/>
  <c r="J186" i="8" s="1"/>
  <c r="H170" i="8"/>
  <c r="J170" i="8" s="1"/>
  <c r="K170" i="8" s="1"/>
  <c r="H154" i="8"/>
  <c r="J154" i="8" s="1"/>
  <c r="H138" i="8"/>
  <c r="J138" i="8" s="1"/>
  <c r="H122" i="8"/>
  <c r="J122" i="8" s="1"/>
  <c r="H106" i="8"/>
  <c r="J106" i="8" s="1"/>
  <c r="H90" i="8"/>
  <c r="J90" i="8" s="1"/>
  <c r="K90" i="8" s="1"/>
  <c r="H74" i="8"/>
  <c r="J74" i="8" s="1"/>
  <c r="H58" i="8"/>
  <c r="J58" i="8" s="1"/>
  <c r="K58" i="8" s="1"/>
  <c r="H42" i="8"/>
  <c r="J42" i="8" s="1"/>
  <c r="H26" i="8"/>
  <c r="J26" i="8" s="1"/>
  <c r="H626" i="3"/>
  <c r="J626" i="3" s="1"/>
  <c r="K626" i="3" s="1"/>
  <c r="H482" i="3"/>
  <c r="J482" i="3" s="1"/>
  <c r="K482" i="3" s="1"/>
  <c r="H674" i="3"/>
  <c r="H578" i="3"/>
  <c r="J578" i="3" s="1"/>
  <c r="K578" i="3" s="1"/>
  <c r="H445" i="3"/>
  <c r="H157" i="3"/>
  <c r="I458" i="8"/>
  <c r="J458" i="8"/>
  <c r="I442" i="8"/>
  <c r="J442" i="8"/>
  <c r="I426" i="8"/>
  <c r="J426" i="8"/>
  <c r="I410" i="8"/>
  <c r="J410" i="8"/>
  <c r="I394" i="8"/>
  <c r="J394" i="8"/>
  <c r="I378" i="8"/>
  <c r="J378" i="8"/>
  <c r="I362" i="8"/>
  <c r="J362" i="8"/>
  <c r="I346" i="8"/>
  <c r="J346" i="8"/>
  <c r="H327" i="8"/>
  <c r="J327" i="8" s="1"/>
  <c r="K327" i="8" s="1"/>
  <c r="H311" i="8"/>
  <c r="J311" i="8" s="1"/>
  <c r="H295" i="8"/>
  <c r="J295" i="8" s="1"/>
  <c r="K295" i="8" s="1"/>
  <c r="H279" i="8"/>
  <c r="J279" i="8" s="1"/>
  <c r="H263" i="8"/>
  <c r="J263" i="8" s="1"/>
  <c r="K263" i="8" s="1"/>
  <c r="H247" i="8"/>
  <c r="J247" i="8" s="1"/>
  <c r="H231" i="8"/>
  <c r="J231" i="8" s="1"/>
  <c r="K231" i="8" s="1"/>
  <c r="H215" i="8"/>
  <c r="J215" i="8" s="1"/>
  <c r="H199" i="8"/>
  <c r="J199" i="8" s="1"/>
  <c r="H183" i="8"/>
  <c r="J183" i="8" s="1"/>
  <c r="H167" i="8"/>
  <c r="J167" i="8" s="1"/>
  <c r="K167" i="8" s="1"/>
  <c r="H151" i="8"/>
  <c r="J151" i="8" s="1"/>
  <c r="K151" i="8" s="1"/>
  <c r="H135" i="8"/>
  <c r="J135" i="8" s="1"/>
  <c r="H119" i="8"/>
  <c r="J119" i="8" s="1"/>
  <c r="H103" i="8"/>
  <c r="J103" i="8" s="1"/>
  <c r="K103" i="8" s="1"/>
  <c r="H87" i="8"/>
  <c r="J87" i="8" s="1"/>
  <c r="K87" i="8" s="1"/>
  <c r="H71" i="8"/>
  <c r="J71" i="8" s="1"/>
  <c r="H55" i="8"/>
  <c r="J55" i="8" s="1"/>
  <c r="K55" i="8" s="1"/>
  <c r="H39" i="8"/>
  <c r="J39" i="8" s="1"/>
  <c r="H23" i="8"/>
  <c r="J23" i="8" s="1"/>
  <c r="H7" i="8"/>
  <c r="J7" i="8" s="1"/>
  <c r="K7" i="8" s="1"/>
  <c r="I382" i="8"/>
  <c r="J380" i="8"/>
  <c r="H325" i="8"/>
  <c r="J325" i="8" s="1"/>
  <c r="H309" i="8"/>
  <c r="J309" i="8" s="1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H197" i="8"/>
  <c r="J197" i="8" s="1"/>
  <c r="H181" i="8"/>
  <c r="J181" i="8" s="1"/>
  <c r="H165" i="8"/>
  <c r="J165" i="8" s="1"/>
  <c r="H149" i="8"/>
  <c r="J149" i="8" s="1"/>
  <c r="K149" i="8" s="1"/>
  <c r="H133" i="8"/>
  <c r="J133" i="8" s="1"/>
  <c r="K133" i="8" s="1"/>
  <c r="H117" i="8"/>
  <c r="J117" i="8" s="1"/>
  <c r="H101" i="8"/>
  <c r="J101" i="8" s="1"/>
  <c r="H85" i="8"/>
  <c r="J85" i="8" s="1"/>
  <c r="H69" i="8"/>
  <c r="J69" i="8" s="1"/>
  <c r="H53" i="8"/>
  <c r="J53" i="8" s="1"/>
  <c r="K53" i="8" s="1"/>
  <c r="H37" i="8"/>
  <c r="J37" i="8" s="1"/>
  <c r="H21" i="8"/>
  <c r="J21" i="8" s="1"/>
  <c r="K21" i="8" s="1"/>
  <c r="I366" i="8"/>
  <c r="J364" i="8"/>
  <c r="H259" i="8"/>
  <c r="J259" i="8" s="1"/>
  <c r="H243" i="8"/>
  <c r="J243" i="8" s="1"/>
  <c r="H227" i="8"/>
  <c r="J227" i="8" s="1"/>
  <c r="H211" i="8"/>
  <c r="J211" i="8" s="1"/>
  <c r="H195" i="8"/>
  <c r="J195" i="8" s="1"/>
  <c r="H179" i="8"/>
  <c r="J179" i="8" s="1"/>
  <c r="H163" i="8"/>
  <c r="J163" i="8" s="1"/>
  <c r="H147" i="8"/>
  <c r="J147" i="8" s="1"/>
  <c r="H131" i="8"/>
  <c r="J131" i="8" s="1"/>
  <c r="H115" i="8"/>
  <c r="J115" i="8" s="1"/>
  <c r="H99" i="8"/>
  <c r="J99" i="8" s="1"/>
  <c r="H83" i="8"/>
  <c r="J83" i="8" s="1"/>
  <c r="H67" i="8"/>
  <c r="J67" i="8" s="1"/>
  <c r="K67" i="8" s="1"/>
  <c r="H51" i="8"/>
  <c r="J51" i="8" s="1"/>
  <c r="H35" i="8"/>
  <c r="J35" i="8" s="1"/>
  <c r="H19" i="8"/>
  <c r="J19" i="8" s="1"/>
  <c r="I455" i="8"/>
  <c r="J455" i="8"/>
  <c r="K455" i="8" s="1"/>
  <c r="I439" i="8"/>
  <c r="J439" i="8"/>
  <c r="I423" i="8"/>
  <c r="J423" i="8"/>
  <c r="I407" i="8"/>
  <c r="J407" i="8"/>
  <c r="I391" i="8"/>
  <c r="J391" i="8"/>
  <c r="I375" i="8"/>
  <c r="J375" i="8"/>
  <c r="I359" i="8"/>
  <c r="J359" i="8"/>
  <c r="I343" i="8"/>
  <c r="J343" i="8" s="1"/>
  <c r="I350" i="8"/>
  <c r="J348" i="8"/>
  <c r="H322" i="8"/>
  <c r="J322" i="8" s="1"/>
  <c r="H306" i="8"/>
  <c r="J306" i="8" s="1"/>
  <c r="H290" i="8"/>
  <c r="J290" i="8" s="1"/>
  <c r="H274" i="8"/>
  <c r="J274" i="8" s="1"/>
  <c r="I454" i="8"/>
  <c r="J454" i="8"/>
  <c r="I438" i="8"/>
  <c r="J438" i="8"/>
  <c r="I422" i="8"/>
  <c r="J422" i="8"/>
  <c r="I406" i="8"/>
  <c r="J406" i="8"/>
  <c r="K406" i="8" s="1"/>
  <c r="I390" i="8"/>
  <c r="J390" i="8"/>
  <c r="I374" i="8"/>
  <c r="J374" i="8"/>
  <c r="K374" i="8" s="1"/>
  <c r="I358" i="8"/>
  <c r="J358" i="8"/>
  <c r="I342" i="8"/>
  <c r="I347" i="8"/>
  <c r="J345" i="8"/>
  <c r="K345" i="8" s="1"/>
  <c r="H321" i="8"/>
  <c r="J321" i="8" s="1"/>
  <c r="K321" i="8" s="1"/>
  <c r="H305" i="8"/>
  <c r="J305" i="8" s="1"/>
  <c r="H289" i="8"/>
  <c r="J289" i="8" s="1"/>
  <c r="K289" i="8" s="1"/>
  <c r="H257" i="8"/>
  <c r="J257" i="8" s="1"/>
  <c r="K257" i="8" s="1"/>
  <c r="H241" i="8"/>
  <c r="J241" i="8" s="1"/>
  <c r="K241" i="8" s="1"/>
  <c r="H225" i="8"/>
  <c r="J225" i="8" s="1"/>
  <c r="H209" i="8"/>
  <c r="J209" i="8" s="1"/>
  <c r="K209" i="8" s="1"/>
  <c r="H193" i="8"/>
  <c r="J193" i="8" s="1"/>
  <c r="H177" i="8"/>
  <c r="J177" i="8" s="1"/>
  <c r="H161" i="8"/>
  <c r="J161" i="8" s="1"/>
  <c r="H145" i="8"/>
  <c r="J145" i="8" s="1"/>
  <c r="H129" i="8"/>
  <c r="J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J49" i="8" s="1"/>
  <c r="H33" i="8"/>
  <c r="J33" i="8" s="1"/>
  <c r="K33" i="8" s="1"/>
  <c r="H17" i="8"/>
  <c r="J17" i="8" s="1"/>
  <c r="K17" i="8" s="1"/>
  <c r="I453" i="8"/>
  <c r="J453" i="8"/>
  <c r="K453" i="8" s="1"/>
  <c r="I437" i="8"/>
  <c r="J437" i="8"/>
  <c r="I421" i="8"/>
  <c r="J421" i="8"/>
  <c r="K421" i="8" s="1"/>
  <c r="I405" i="8"/>
  <c r="J405" i="8"/>
  <c r="I389" i="8"/>
  <c r="J389" i="8"/>
  <c r="I373" i="8"/>
  <c r="J373" i="8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H304" i="8"/>
  <c r="J304" i="8" s="1"/>
  <c r="K304" i="8" s="1"/>
  <c r="H288" i="8"/>
  <c r="J288" i="8" s="1"/>
  <c r="K288" i="8" s="1"/>
  <c r="H272" i="8"/>
  <c r="J272" i="8" s="1"/>
  <c r="H256" i="8"/>
  <c r="J256" i="8" s="1"/>
  <c r="H240" i="8"/>
  <c r="J240" i="8" s="1"/>
  <c r="H224" i="8"/>
  <c r="J224" i="8" s="1"/>
  <c r="K224" i="8" s="1"/>
  <c r="H208" i="8"/>
  <c r="J208" i="8" s="1"/>
  <c r="H192" i="8"/>
  <c r="J192" i="8" s="1"/>
  <c r="H176" i="8"/>
  <c r="J176" i="8" s="1"/>
  <c r="H160" i="8"/>
  <c r="J160" i="8" s="1"/>
  <c r="H144" i="8"/>
  <c r="J144" i="8" s="1"/>
  <c r="H128" i="8"/>
  <c r="J128" i="8" s="1"/>
  <c r="H112" i="8"/>
  <c r="J112" i="8" s="1"/>
  <c r="H96" i="8"/>
  <c r="J96" i="8" s="1"/>
  <c r="H80" i="8"/>
  <c r="J80" i="8" s="1"/>
  <c r="H64" i="8"/>
  <c r="J64" i="8" s="1"/>
  <c r="H48" i="8"/>
  <c r="J48" i="8" s="1"/>
  <c r="H32" i="8"/>
  <c r="J32" i="8" s="1"/>
  <c r="I452" i="8"/>
  <c r="J452" i="8"/>
  <c r="I436" i="8"/>
  <c r="J436" i="8"/>
  <c r="I420" i="8"/>
  <c r="J420" i="8"/>
  <c r="I404" i="8"/>
  <c r="J404" i="8"/>
  <c r="I388" i="8"/>
  <c r="J388" i="8"/>
  <c r="I372" i="8"/>
  <c r="J372" i="8"/>
  <c r="I356" i="8"/>
  <c r="J356" i="8"/>
  <c r="I459" i="8"/>
  <c r="J457" i="8"/>
  <c r="K457" i="8" s="1"/>
  <c r="H335" i="8"/>
  <c r="J335" i="8" s="1"/>
  <c r="H319" i="8"/>
  <c r="J319" i="8" s="1"/>
  <c r="H303" i="8"/>
  <c r="J303" i="8" s="1"/>
  <c r="H287" i="8"/>
  <c r="J287" i="8" s="1"/>
  <c r="H271" i="8"/>
  <c r="J271" i="8" s="1"/>
  <c r="H255" i="8"/>
  <c r="J255" i="8" s="1"/>
  <c r="H239" i="8"/>
  <c r="J239" i="8" s="1"/>
  <c r="H223" i="8"/>
  <c r="J223" i="8" s="1"/>
  <c r="H207" i="8"/>
  <c r="J207" i="8" s="1"/>
  <c r="K207" i="8" s="1"/>
  <c r="H191" i="8"/>
  <c r="J191" i="8" s="1"/>
  <c r="H175" i="8"/>
  <c r="J175" i="8" s="1"/>
  <c r="K175" i="8" s="1"/>
  <c r="H159" i="8"/>
  <c r="J159" i="8" s="1"/>
  <c r="K159" i="8" s="1"/>
  <c r="H143" i="8"/>
  <c r="J143" i="8" s="1"/>
  <c r="H127" i="8"/>
  <c r="J127" i="8" s="1"/>
  <c r="H111" i="8"/>
  <c r="J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I451" i="8"/>
  <c r="J451" i="8"/>
  <c r="I435" i="8"/>
  <c r="J435" i="8"/>
  <c r="I419" i="8"/>
  <c r="J419" i="8"/>
  <c r="I403" i="8"/>
  <c r="J403" i="8"/>
  <c r="I387" i="8"/>
  <c r="J387" i="8"/>
  <c r="K387" i="8" s="1"/>
  <c r="I371" i="8"/>
  <c r="J371" i="8"/>
  <c r="I355" i="8"/>
  <c r="J355" i="8"/>
  <c r="I446" i="8"/>
  <c r="J444" i="8"/>
  <c r="H249" i="3"/>
  <c r="J249" i="3" s="1"/>
  <c r="K249" i="3" s="1"/>
  <c r="H233" i="3"/>
  <c r="J233" i="3" s="1"/>
  <c r="K233" i="3" s="1"/>
  <c r="H169" i="3"/>
  <c r="H137" i="3"/>
  <c r="H73" i="3"/>
  <c r="J73" i="3" s="1"/>
  <c r="K73" i="3" s="1"/>
  <c r="H334" i="8"/>
  <c r="J334" i="8" s="1"/>
  <c r="H318" i="8"/>
  <c r="J318" i="8" s="1"/>
  <c r="H302" i="8"/>
  <c r="J302" i="8" s="1"/>
  <c r="H286" i="8"/>
  <c r="J286" i="8" s="1"/>
  <c r="H270" i="8"/>
  <c r="J270" i="8" s="1"/>
  <c r="H254" i="8"/>
  <c r="J254" i="8" s="1"/>
  <c r="H238" i="8"/>
  <c r="J238" i="8" s="1"/>
  <c r="H222" i="8"/>
  <c r="J222" i="8" s="1"/>
  <c r="H206" i="8"/>
  <c r="J206" i="8" s="1"/>
  <c r="H190" i="8"/>
  <c r="J190" i="8" s="1"/>
  <c r="H174" i="8"/>
  <c r="J174" i="8" s="1"/>
  <c r="H158" i="8"/>
  <c r="J158" i="8" s="1"/>
  <c r="H142" i="8"/>
  <c r="J142" i="8" s="1"/>
  <c r="H126" i="8"/>
  <c r="J126" i="8" s="1"/>
  <c r="H110" i="8"/>
  <c r="J110" i="8" s="1"/>
  <c r="H94" i="8"/>
  <c r="J94" i="8" s="1"/>
  <c r="H78" i="8"/>
  <c r="J78" i="8" s="1"/>
  <c r="K78" i="8" s="1"/>
  <c r="H62" i="8"/>
  <c r="J62" i="8" s="1"/>
  <c r="H14" i="8"/>
  <c r="J14" i="8" s="1"/>
  <c r="K14" i="8" s="1"/>
  <c r="I450" i="8"/>
  <c r="J450" i="8"/>
  <c r="I434" i="8"/>
  <c r="J434" i="8"/>
  <c r="I418" i="8"/>
  <c r="J418" i="8"/>
  <c r="I402" i="8"/>
  <c r="J402" i="8"/>
  <c r="I386" i="8"/>
  <c r="J386" i="8"/>
  <c r="I370" i="8"/>
  <c r="J370" i="8"/>
  <c r="I354" i="8"/>
  <c r="J354" i="8"/>
  <c r="I443" i="8"/>
  <c r="J441" i="8"/>
  <c r="K441" i="8" s="1"/>
  <c r="H767" i="3"/>
  <c r="H874" i="3"/>
  <c r="H933" i="3"/>
  <c r="J933" i="3" s="1"/>
  <c r="K933" i="3" s="1"/>
  <c r="H333" i="8"/>
  <c r="J333" i="8" s="1"/>
  <c r="K333" i="8" s="1"/>
  <c r="H317" i="8"/>
  <c r="J317" i="8" s="1"/>
  <c r="H301" i="8"/>
  <c r="J301" i="8" s="1"/>
  <c r="K301" i="8" s="1"/>
  <c r="H285" i="8"/>
  <c r="J285" i="8" s="1"/>
  <c r="H269" i="8"/>
  <c r="J269" i="8" s="1"/>
  <c r="H253" i="8"/>
  <c r="J253" i="8" s="1"/>
  <c r="K253" i="8" s="1"/>
  <c r="H237" i="8"/>
  <c r="J237" i="8" s="1"/>
  <c r="K237" i="8" s="1"/>
  <c r="H221" i="8"/>
  <c r="J221" i="8" s="1"/>
  <c r="K221" i="8" s="1"/>
  <c r="H205" i="8"/>
  <c r="J205" i="8" s="1"/>
  <c r="K205" i="8" s="1"/>
  <c r="H189" i="8"/>
  <c r="J189" i="8" s="1"/>
  <c r="K189" i="8" s="1"/>
  <c r="H173" i="8"/>
  <c r="J173" i="8" s="1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I433" i="8"/>
  <c r="J433" i="8"/>
  <c r="I417" i="8"/>
  <c r="J417" i="8"/>
  <c r="I401" i="8"/>
  <c r="J401" i="8"/>
  <c r="I385" i="8"/>
  <c r="J385" i="8"/>
  <c r="I369" i="8"/>
  <c r="J369" i="8"/>
  <c r="I353" i="8"/>
  <c r="J353" i="8"/>
  <c r="I430" i="8"/>
  <c r="J428" i="8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J153" i="3" s="1"/>
  <c r="K153" i="3" s="1"/>
  <c r="H89" i="3"/>
  <c r="H41" i="3"/>
  <c r="J41" i="3" s="1"/>
  <c r="K41" i="3" s="1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J332" i="8" s="1"/>
  <c r="H316" i="8"/>
  <c r="J316" i="8" s="1"/>
  <c r="H300" i="8"/>
  <c r="J300" i="8" s="1"/>
  <c r="H284" i="8"/>
  <c r="J284" i="8" s="1"/>
  <c r="H268" i="8"/>
  <c r="J268" i="8" s="1"/>
  <c r="H252" i="8"/>
  <c r="J252" i="8" s="1"/>
  <c r="H236" i="8"/>
  <c r="J236" i="8" s="1"/>
  <c r="H220" i="8"/>
  <c r="J220" i="8" s="1"/>
  <c r="H204" i="8"/>
  <c r="J204" i="8" s="1"/>
  <c r="H188" i="8"/>
  <c r="J188" i="8" s="1"/>
  <c r="H172" i="8"/>
  <c r="J172" i="8" s="1"/>
  <c r="K172" i="8" s="1"/>
  <c r="H156" i="8"/>
  <c r="J156" i="8" s="1"/>
  <c r="H140" i="8"/>
  <c r="J140" i="8" s="1"/>
  <c r="H124" i="8"/>
  <c r="J124" i="8" s="1"/>
  <c r="H12" i="8"/>
  <c r="J12" i="8" s="1"/>
  <c r="I448" i="8"/>
  <c r="J448" i="8"/>
  <c r="I432" i="8"/>
  <c r="J432" i="8"/>
  <c r="I416" i="8"/>
  <c r="J416" i="8"/>
  <c r="I400" i="8"/>
  <c r="J400" i="8"/>
  <c r="I384" i="8"/>
  <c r="J384" i="8"/>
  <c r="I368" i="8"/>
  <c r="J368" i="8"/>
  <c r="I352" i="8"/>
  <c r="J352" i="8"/>
  <c r="I427" i="8"/>
  <c r="J425" i="8"/>
  <c r="K425" i="8" s="1"/>
  <c r="H267" i="8"/>
  <c r="J267" i="8" s="1"/>
  <c r="H251" i="8"/>
  <c r="J251" i="8" s="1"/>
  <c r="K251" i="8" s="1"/>
  <c r="H235" i="8"/>
  <c r="J235" i="8" s="1"/>
  <c r="H219" i="8"/>
  <c r="J219" i="8" s="1"/>
  <c r="H203" i="8"/>
  <c r="J203" i="8" s="1"/>
  <c r="H187" i="8"/>
  <c r="J187" i="8" s="1"/>
  <c r="H171" i="8"/>
  <c r="J171" i="8" s="1"/>
  <c r="H155" i="8"/>
  <c r="J155" i="8" s="1"/>
  <c r="K155" i="8" s="1"/>
  <c r="H139" i="8"/>
  <c r="J139" i="8" s="1"/>
  <c r="H123" i="8"/>
  <c r="J123" i="8" s="1"/>
  <c r="H107" i="8"/>
  <c r="J107" i="8" s="1"/>
  <c r="H91" i="8"/>
  <c r="J91" i="8" s="1"/>
  <c r="K91" i="8" s="1"/>
  <c r="H75" i="8"/>
  <c r="J75" i="8" s="1"/>
  <c r="H59" i="8"/>
  <c r="J59" i="8" s="1"/>
  <c r="H43" i="8"/>
  <c r="J43" i="8" s="1"/>
  <c r="H27" i="8"/>
  <c r="J27" i="8" s="1"/>
  <c r="H11" i="8"/>
  <c r="J11" i="8" s="1"/>
  <c r="J447" i="8"/>
  <c r="I447" i="8"/>
  <c r="J431" i="8"/>
  <c r="I431" i="8"/>
  <c r="J415" i="8"/>
  <c r="I415" i="8"/>
  <c r="J399" i="8"/>
  <c r="I399" i="8"/>
  <c r="J383" i="8"/>
  <c r="I383" i="8"/>
  <c r="J367" i="8"/>
  <c r="K367" i="8" s="1"/>
  <c r="I367" i="8"/>
  <c r="J351" i="8"/>
  <c r="K351" i="8" s="1"/>
  <c r="I351" i="8"/>
  <c r="I414" i="8"/>
  <c r="J412" i="8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J330" i="8" s="1"/>
  <c r="K330" i="8" s="1"/>
  <c r="H314" i="8"/>
  <c r="J314" i="8" s="1"/>
  <c r="K314" i="8" s="1"/>
  <c r="H298" i="8"/>
  <c r="J298" i="8" s="1"/>
  <c r="H282" i="8"/>
  <c r="J282" i="8" s="1"/>
  <c r="H10" i="8"/>
  <c r="J10" i="8" s="1"/>
  <c r="I411" i="8"/>
  <c r="J409" i="8"/>
  <c r="K409" i="8" s="1"/>
  <c r="H329" i="8"/>
  <c r="J329" i="8" s="1"/>
  <c r="H313" i="8"/>
  <c r="J313" i="8" s="1"/>
  <c r="H297" i="8"/>
  <c r="J297" i="8" s="1"/>
  <c r="H281" i="8"/>
  <c r="J281" i="8" s="1"/>
  <c r="H265" i="8"/>
  <c r="J265" i="8" s="1"/>
  <c r="K265" i="8" s="1"/>
  <c r="H249" i="8"/>
  <c r="J249" i="8" s="1"/>
  <c r="H233" i="8"/>
  <c r="J233" i="8" s="1"/>
  <c r="H217" i="8"/>
  <c r="J217" i="8" s="1"/>
  <c r="K217" i="8" s="1"/>
  <c r="H201" i="8"/>
  <c r="J201" i="8" s="1"/>
  <c r="H185" i="8"/>
  <c r="J185" i="8" s="1"/>
  <c r="H169" i="8"/>
  <c r="J169" i="8" s="1"/>
  <c r="K169" i="8" s="1"/>
  <c r="H153" i="8"/>
  <c r="J153" i="8" s="1"/>
  <c r="H137" i="8"/>
  <c r="J137" i="8" s="1"/>
  <c r="H121" i="8"/>
  <c r="J121" i="8" s="1"/>
  <c r="H105" i="8"/>
  <c r="J105" i="8" s="1"/>
  <c r="K105" i="8" s="1"/>
  <c r="H89" i="8"/>
  <c r="J89" i="8" s="1"/>
  <c r="H73" i="8"/>
  <c r="J73" i="8" s="1"/>
  <c r="H57" i="8"/>
  <c r="J57" i="8" s="1"/>
  <c r="H41" i="8"/>
  <c r="J41" i="8" s="1"/>
  <c r="K41" i="8" s="1"/>
  <c r="H25" i="8"/>
  <c r="J25" i="8" s="1"/>
  <c r="I445" i="8"/>
  <c r="J445" i="8"/>
  <c r="I429" i="8"/>
  <c r="J429" i="8"/>
  <c r="I413" i="8"/>
  <c r="J413" i="8"/>
  <c r="I397" i="8"/>
  <c r="J397" i="8"/>
  <c r="I381" i="8"/>
  <c r="J381" i="8"/>
  <c r="I365" i="8"/>
  <c r="J365" i="8"/>
  <c r="I349" i="8"/>
  <c r="J349" i="8"/>
  <c r="I398" i="8"/>
  <c r="J396" i="8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J262" i="3" s="1"/>
  <c r="K262" i="3" s="1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H104" i="8"/>
  <c r="J104" i="8" s="1"/>
  <c r="H88" i="8"/>
  <c r="J88" i="8" s="1"/>
  <c r="K88" i="8" s="1"/>
  <c r="H72" i="8"/>
  <c r="J72" i="8" s="1"/>
  <c r="K72" i="8" s="1"/>
  <c r="H56" i="8"/>
  <c r="J56" i="8" s="1"/>
  <c r="K56" i="8" s="1"/>
  <c r="H40" i="8"/>
  <c r="J40" i="8" s="1"/>
  <c r="K40" i="8" s="1"/>
  <c r="H24" i="8"/>
  <c r="J24" i="8" s="1"/>
  <c r="K24" i="8" s="1"/>
  <c r="H8" i="8"/>
  <c r="J8" i="8" s="1"/>
  <c r="K8" i="8" s="1"/>
  <c r="I395" i="8"/>
  <c r="J393" i="8"/>
  <c r="K393" i="8" s="1"/>
  <c r="I273" i="8"/>
  <c r="I16" i="8"/>
  <c r="K395" i="8"/>
  <c r="J45" i="8"/>
  <c r="J242" i="8"/>
  <c r="K363" i="8"/>
  <c r="K427" i="8"/>
  <c r="K443" i="8"/>
  <c r="K411" i="8"/>
  <c r="K347" i="8"/>
  <c r="K350" i="8"/>
  <c r="K366" i="8"/>
  <c r="K382" i="8"/>
  <c r="K398" i="8"/>
  <c r="K414" i="8"/>
  <c r="K430" i="8"/>
  <c r="K446" i="8"/>
  <c r="J92" i="3"/>
  <c r="K92" i="3" s="1"/>
  <c r="J411" i="3"/>
  <c r="K411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J6" i="3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H116" i="3"/>
  <c r="J116" i="3" s="1"/>
  <c r="K116" i="3" s="1"/>
  <c r="I36" i="3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I806" i="3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29" i="3"/>
  <c r="K429" i="3" s="1"/>
  <c r="H423" i="3"/>
  <c r="I416" i="3"/>
  <c r="H416" i="3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I256" i="3"/>
  <c r="H256" i="3"/>
  <c r="I250" i="3"/>
  <c r="I216" i="3"/>
  <c r="I113" i="3"/>
  <c r="H11" i="3"/>
  <c r="H122" i="3"/>
  <c r="H86" i="3"/>
  <c r="J86" i="3" s="1"/>
  <c r="K86" i="3" s="1"/>
  <c r="I944" i="3"/>
  <c r="I912" i="3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H397" i="3"/>
  <c r="J397" i="3" s="1"/>
  <c r="K397" i="3" s="1"/>
  <c r="H502" i="3"/>
  <c r="H486" i="3"/>
  <c r="H470" i="3"/>
  <c r="I693" i="3"/>
  <c r="I677" i="3"/>
  <c r="I661" i="3"/>
  <c r="I645" i="3"/>
  <c r="I629" i="3"/>
  <c r="I613" i="3"/>
  <c r="I597" i="3"/>
  <c r="I581" i="3"/>
  <c r="I565" i="3"/>
  <c r="I549" i="3"/>
  <c r="I533" i="3"/>
  <c r="I517" i="3"/>
  <c r="I501" i="3"/>
  <c r="I485" i="3"/>
  <c r="I469" i="3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I336" i="3"/>
  <c r="H336" i="3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I112" i="3"/>
  <c r="H112" i="3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H820" i="3"/>
  <c r="I809" i="3"/>
  <c r="I798" i="3"/>
  <c r="I784" i="3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J77" i="3"/>
  <c r="K77" i="3" s="1"/>
  <c r="I498" i="3"/>
  <c r="H898" i="3"/>
  <c r="H895" i="3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I955" i="3"/>
  <c r="I939" i="3"/>
  <c r="I923" i="3"/>
  <c r="I899" i="3"/>
  <c r="I419" i="3"/>
  <c r="I291" i="3"/>
  <c r="I35" i="3"/>
  <c r="J169" i="3"/>
  <c r="K169" i="3" s="1"/>
  <c r="J137" i="3"/>
  <c r="K137" i="3" s="1"/>
  <c r="J89" i="3"/>
  <c r="K89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I858" i="3"/>
  <c r="I826" i="3"/>
  <c r="I818" i="3"/>
  <c r="I770" i="3"/>
  <c r="I901" i="3"/>
  <c r="I893" i="3"/>
  <c r="J458" i="3" l="1"/>
  <c r="K458" i="3" s="1"/>
  <c r="J724" i="3"/>
  <c r="K724" i="3" s="1"/>
  <c r="J693" i="3"/>
  <c r="K693" i="3" s="1"/>
  <c r="J115" i="3"/>
  <c r="K115" i="3" s="1"/>
  <c r="J273" i="8"/>
  <c r="K273" i="8" s="1"/>
  <c r="J342" i="8"/>
  <c r="K342" i="8" s="1"/>
  <c r="M312" i="8"/>
  <c r="N312" i="8" s="1" a="1"/>
  <c r="N312" i="8" s="1"/>
  <c r="K420" i="8"/>
  <c r="K375" i="8"/>
  <c r="J16" i="8"/>
  <c r="K16" i="8" s="1"/>
  <c r="K359" i="8"/>
  <c r="J629" i="3"/>
  <c r="K629" i="3" s="1"/>
  <c r="J645" i="3"/>
  <c r="K645" i="3" s="1"/>
  <c r="J828" i="3"/>
  <c r="K828" i="3" s="1"/>
  <c r="J36" i="3"/>
  <c r="K36" i="3" s="1"/>
  <c r="J661" i="3"/>
  <c r="K661" i="3" s="1"/>
  <c r="J677" i="3"/>
  <c r="K677" i="3" s="1"/>
  <c r="J549" i="3"/>
  <c r="K549" i="3" s="1"/>
  <c r="J42" i="3"/>
  <c r="K42" i="3" s="1"/>
  <c r="J101" i="3"/>
  <c r="K101" i="3" s="1"/>
  <c r="J806" i="3"/>
  <c r="K806" i="3" s="1"/>
  <c r="J363" i="3"/>
  <c r="K363" i="3" s="1"/>
  <c r="J517" i="3"/>
  <c r="K517" i="3" s="1"/>
  <c r="J10" i="3"/>
  <c r="K10" i="3" s="1"/>
  <c r="J35" i="3"/>
  <c r="K35" i="3" s="1"/>
  <c r="J533" i="3"/>
  <c r="K533" i="3" s="1"/>
  <c r="J784" i="3"/>
  <c r="K784" i="3" s="1"/>
  <c r="J501" i="3"/>
  <c r="K501" i="3" s="1"/>
  <c r="J485" i="3"/>
  <c r="K485" i="3" s="1"/>
  <c r="J597" i="3"/>
  <c r="K597" i="3" s="1"/>
  <c r="J613" i="3"/>
  <c r="K613" i="3" s="1"/>
  <c r="J939" i="3"/>
  <c r="K939" i="3" s="1"/>
  <c r="J469" i="3"/>
  <c r="K469" i="3" s="1"/>
  <c r="J581" i="3"/>
  <c r="K581" i="3" s="1"/>
  <c r="J125" i="3"/>
  <c r="K125" i="3" s="1"/>
  <c r="J565" i="3"/>
  <c r="K565" i="3" s="1"/>
  <c r="K339" i="8"/>
  <c r="K364" i="8"/>
  <c r="K341" i="8"/>
  <c r="K352" i="8"/>
  <c r="K437" i="8"/>
  <c r="K343" i="8"/>
  <c r="K378" i="8"/>
  <c r="K373" i="8"/>
  <c r="K371" i="8"/>
  <c r="K435" i="8"/>
  <c r="K399" i="8"/>
  <c r="K389" i="8"/>
  <c r="K369" i="8"/>
  <c r="K423" i="8"/>
  <c r="K458" i="8"/>
  <c r="K372" i="8"/>
  <c r="K391" i="8"/>
  <c r="K358" i="8"/>
  <c r="K442" i="8"/>
  <c r="K405" i="8"/>
  <c r="K407" i="8"/>
  <c r="K428" i="8"/>
  <c r="K419" i="8"/>
  <c r="K426" i="8"/>
  <c r="K356" i="8"/>
  <c r="K354" i="8"/>
  <c r="K450" i="8"/>
  <c r="K346" i="8"/>
  <c r="K385" i="8"/>
  <c r="K416" i="8"/>
  <c r="K362" i="8"/>
  <c r="K404" i="8"/>
  <c r="K434" i="8"/>
  <c r="K447" i="8"/>
  <c r="K401" i="8"/>
  <c r="K451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K410" i="8"/>
  <c r="K355" i="8"/>
  <c r="K384" i="8"/>
  <c r="K415" i="8"/>
  <c r="K418" i="8"/>
  <c r="K383" i="8"/>
  <c r="K431" i="8"/>
  <c r="K432" i="8"/>
  <c r="K381" i="8"/>
  <c r="K403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K429" i="8"/>
  <c r="J449" i="3"/>
  <c r="K449" i="3" s="1"/>
  <c r="K400" i="8"/>
  <c r="K394" i="8"/>
  <c r="K340" i="8"/>
  <c r="K337" i="8"/>
  <c r="K338" i="8"/>
  <c r="K286" i="8"/>
  <c r="K336" i="8"/>
  <c r="K104" i="8"/>
  <c r="K76" i="8"/>
  <c r="K121" i="8"/>
  <c r="K279" i="8"/>
  <c r="K305" i="8"/>
  <c r="K89" i="8"/>
  <c r="K99" i="8"/>
  <c r="K122" i="8"/>
  <c r="K174" i="8"/>
  <c r="K318" i="8"/>
  <c r="K302" i="8"/>
  <c r="K178" i="8"/>
  <c r="K179" i="8"/>
  <c r="K71" i="8"/>
  <c r="K214" i="8"/>
  <c r="K213" i="8"/>
  <c r="K290" i="8"/>
  <c r="K194" i="8"/>
  <c r="K83" i="8"/>
  <c r="K48" i="8"/>
  <c r="K162" i="8"/>
  <c r="K218" i="8"/>
  <c r="K57" i="8"/>
  <c r="K240" i="8"/>
  <c r="K208" i="8"/>
  <c r="K73" i="8"/>
  <c r="K309" i="8"/>
  <c r="K332" i="8"/>
  <c r="K114" i="8"/>
  <c r="K130" i="8"/>
  <c r="K118" i="8"/>
  <c r="K119" i="8"/>
  <c r="K101" i="8"/>
  <c r="K134" i="8"/>
  <c r="K74" i="8"/>
  <c r="K312" i="8"/>
  <c r="K70" i="8"/>
  <c r="K35" i="8"/>
  <c r="K59" i="8"/>
  <c r="K192" i="8"/>
  <c r="K233" i="8"/>
  <c r="K62" i="8"/>
  <c r="K260" i="8"/>
  <c r="K117" i="8"/>
  <c r="K147" i="8"/>
  <c r="K82" i="8"/>
  <c r="K19" i="8"/>
  <c r="K324" i="8"/>
  <c r="K228" i="8"/>
  <c r="K84" i="8"/>
  <c r="K23" i="8"/>
  <c r="K271" i="8"/>
  <c r="K255" i="8"/>
  <c r="K115" i="8"/>
  <c r="K154" i="8"/>
  <c r="K186" i="8"/>
  <c r="K69" i="8"/>
  <c r="K64" i="8"/>
  <c r="K166" i="8"/>
  <c r="K181" i="8"/>
  <c r="K193" i="8"/>
  <c r="K282" i="8"/>
  <c r="K146" i="8"/>
  <c r="K247" i="8"/>
  <c r="K80" i="8"/>
  <c r="K227" i="8"/>
  <c r="K225" i="8"/>
  <c r="K142" i="8"/>
  <c r="K196" i="8"/>
  <c r="K325" i="8"/>
  <c r="K274" i="8"/>
  <c r="K197" i="8"/>
  <c r="K123" i="8"/>
  <c r="K138" i="8"/>
  <c r="K246" i="8"/>
  <c r="K258" i="8"/>
  <c r="K158" i="8"/>
  <c r="K270" i="8"/>
  <c r="K96" i="8"/>
  <c r="K27" i="8"/>
  <c r="K215" i="8"/>
  <c r="K243" i="8"/>
  <c r="K298" i="8"/>
  <c r="K135" i="8"/>
  <c r="K128" i="8"/>
  <c r="K311" i="8"/>
  <c r="K259" i="8"/>
  <c r="K287" i="8"/>
  <c r="K303" i="8"/>
  <c r="K150" i="8"/>
  <c r="K254" i="8"/>
  <c r="K198" i="8"/>
  <c r="K315" i="8"/>
  <c r="K144" i="8"/>
  <c r="K238" i="8"/>
  <c r="K112" i="8"/>
  <c r="K183" i="8"/>
  <c r="K49" i="8"/>
  <c r="K300" i="8"/>
  <c r="K153" i="8"/>
  <c r="K177" i="8"/>
  <c r="K212" i="8"/>
  <c r="K111" i="8"/>
  <c r="K120" i="8"/>
  <c r="K180" i="8"/>
  <c r="K334" i="8"/>
  <c r="K126" i="8"/>
  <c r="K262" i="8"/>
  <c r="K22" i="8"/>
  <c r="K131" i="8"/>
  <c r="K267" i="8"/>
  <c r="K234" i="8"/>
  <c r="K223" i="8"/>
  <c r="K42" i="8"/>
  <c r="K45" i="8"/>
  <c r="K275" i="8"/>
  <c r="K306" i="8"/>
  <c r="K164" i="8"/>
  <c r="K165" i="8"/>
  <c r="K10" i="8"/>
  <c r="K220" i="8"/>
  <c r="K68" i="8"/>
  <c r="K199" i="8"/>
  <c r="K232" i="8"/>
  <c r="K44" i="8"/>
  <c r="K110" i="8"/>
  <c r="K145" i="8"/>
  <c r="K242" i="8"/>
  <c r="K308" i="8"/>
  <c r="K222" i="8"/>
  <c r="K211" i="8"/>
  <c r="K51" i="8"/>
  <c r="K86" i="8"/>
  <c r="K46" i="8"/>
  <c r="K94" i="8"/>
  <c r="K202" i="8"/>
  <c r="K75" i="8"/>
  <c r="K160" i="8"/>
  <c r="K256" i="8"/>
  <c r="K116" i="8"/>
  <c r="K60" i="8"/>
  <c r="K195" i="8"/>
  <c r="K226" i="8"/>
  <c r="K292" i="8"/>
  <c r="K206" i="8"/>
  <c r="K266" i="8"/>
  <c r="K294" i="8"/>
  <c r="K283" i="8"/>
  <c r="K210" i="8"/>
  <c r="K190" i="8"/>
  <c r="K326" i="8"/>
  <c r="K37" i="8"/>
  <c r="K106" i="8"/>
  <c r="K25" i="8"/>
  <c r="K52" i="8"/>
  <c r="K137" i="8"/>
  <c r="K299" i="8"/>
  <c r="K163" i="8"/>
  <c r="K39" i="8"/>
  <c r="K276" i="8"/>
  <c r="K244" i="8"/>
  <c r="K129" i="8"/>
  <c r="K176" i="8"/>
  <c r="K11" i="8"/>
  <c r="K102" i="8"/>
  <c r="K323" i="8"/>
  <c r="K20" i="8"/>
  <c r="K236" i="8"/>
  <c r="K307" i="8"/>
  <c r="K85" i="8"/>
  <c r="K32" i="8"/>
  <c r="K26" i="8"/>
  <c r="K161" i="8"/>
  <c r="K322" i="8"/>
  <c r="K191" i="8"/>
  <c r="K92" i="8"/>
  <c r="K124" i="8"/>
  <c r="K17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K156" i="8"/>
  <c r="K297" i="8"/>
  <c r="K335" i="8"/>
  <c r="K139" i="8"/>
  <c r="K188" i="8"/>
  <c r="K268" i="8"/>
  <c r="K15" i="8"/>
  <c r="K173" i="8"/>
  <c r="K204" i="8"/>
  <c r="K239" i="8"/>
  <c r="K185" i="8"/>
  <c r="K47" i="8"/>
  <c r="K219" i="8"/>
  <c r="K316" i="8"/>
  <c r="K50" i="8"/>
  <c r="K329" i="8"/>
  <c r="K313" i="8"/>
  <c r="K281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aird</author>
  </authors>
  <commentList>
    <comment ref="G6" authorId="0" shapeId="0" xr:uid="{AD5DAADA-4314-41FC-832C-5E7E00C9CE5B}">
      <text>
        <r>
          <rPr>
            <b/>
            <sz val="9"/>
            <color indexed="81"/>
            <rFont val="Tahoma"/>
            <family val="2"/>
          </rPr>
          <t>Tillaberi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<sst xmlns="http://schemas.openxmlformats.org/spreadsheetml/2006/main" count="6400" uniqueCount="2260">
  <si>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</si>
  <si>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</si>
  <si>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</si>
  <si>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</si>
  <si>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</si>
  <si>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</si>
  <si>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</si>
  <si>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</si>
  <si>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</si>
  <si>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</si>
  <si>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</si>
  <si>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</si>
  <si>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</si>
  <si>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</si>
  <si>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</si>
  <si>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</si>
  <si>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</si>
  <si>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</si>
  <si>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</si>
  <si>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</si>
  <si>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</si>
  <si>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</si>
  <si>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</si>
  <si>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</si>
  <si>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</si>
  <si>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</si>
  <si>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</si>
  <si>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</si>
  <si>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</si>
  <si>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</si>
  <si>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</si>
  <si>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</si>
  <si>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</si>
  <si>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</si>
  <si>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</si>
  <si>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</si>
  <si>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</si>
  <si>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</si>
  <si>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</si>
  <si>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</si>
  <si>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</si>
  <si>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</si>
  <si>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</si>
  <si>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</si>
  <si>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</si>
  <si>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</si>
  <si>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</si>
  <si>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</si>
  <si>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</si>
  <si>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</si>
  <si>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</si>
  <si>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</si>
  <si>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</si>
  <si>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</si>
  <si>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</si>
  <si>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</si>
  <si>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</si>
  <si>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</si>
  <si>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</si>
  <si>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</si>
  <si>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</si>
  <si>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</si>
  <si>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</si>
  <si>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</si>
  <si>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</si>
  <si>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</si>
  <si>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</si>
  <si>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</si>
  <si>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</si>
  <si>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</si>
  <si>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</si>
  <si>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</si>
  <si>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</si>
  <si>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</si>
  <si>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</si>
  <si>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</si>
  <si>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</si>
  <si>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</si>
  <si>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</si>
  <si>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</si>
  <si>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</si>
  <si>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</si>
  <si>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</si>
  <si>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</si>
  <si>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</si>
  <si>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</si>
  <si>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</si>
  <si>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</si>
  <si>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</si>
  <si>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</si>
  <si>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</si>
  <si>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</si>
  <si>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</si>
  <si>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</si>
  <si>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</si>
  <si>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</si>
  <si>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</si>
  <si>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</si>
  <si>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</si>
  <si>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</si>
  <si>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</si>
  <si>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</si>
  <si>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</si>
  <si>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</si>
  <si>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</si>
  <si>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</si>
  <si>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</si>
  <si>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</si>
  <si>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</si>
  <si>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</si>
  <si>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</si>
  <si>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</si>
  <si>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</si>
  <si>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</si>
  <si>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</si>
  <si>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</si>
  <si>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</si>
  <si>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</si>
  <si>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</si>
  <si>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</si>
  <si>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</si>
  <si>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</si>
  <si>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</si>
  <si>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</si>
  <si>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</si>
  <si>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</si>
  <si>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</si>
  <si>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</si>
  <si>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</si>
  <si>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</si>
  <si>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</si>
  <si>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</si>
  <si>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</si>
  <si>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</si>
  <si>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</si>
  <si>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</si>
  <si>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</si>
  <si>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</si>
  <si>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</si>
  <si>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</si>
  <si>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</si>
  <si>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</si>
  <si>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</si>
  <si>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</si>
  <si>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</si>
  <si>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</si>
  <si>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</si>
  <si>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</si>
  <si>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</si>
  <si>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</si>
  <si>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</si>
  <si>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</si>
  <si>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</si>
  <si>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</si>
  <si>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</si>
  <si>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</si>
  <si>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</si>
  <si>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</si>
  <si>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</si>
  <si>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</si>
  <si>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</si>
  <si>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</si>
  <si>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</si>
  <si>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</si>
  <si>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</si>
  <si>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</si>
  <si>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</si>
  <si>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</si>
  <si>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</si>
  <si>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</si>
  <si>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</si>
  <si>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</si>
  <si>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</si>
  <si>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</si>
  <si>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</si>
  <si>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</si>
  <si>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</si>
  <si>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</si>
  <si>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</si>
  <si>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</si>
  <si>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</si>
  <si>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</si>
  <si>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</si>
  <si>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</si>
  <si>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</si>
  <si>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</si>
  <si>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</si>
  <si>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</si>
  <si>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</si>
  <si>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</si>
  <si>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</si>
  <si>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</si>
  <si>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</si>
  <si>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</si>
  <si>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</si>
  <si>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</si>
  <si>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</si>
  <si>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</si>
  <si>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</si>
  <si>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</si>
  <si>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</si>
  <si>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</si>
  <si>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</si>
  <si>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</si>
  <si>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</si>
  <si>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</si>
  <si>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</si>
  <si>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</si>
  <si>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</si>
  <si>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</si>
  <si>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</si>
  <si>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</si>
  <si>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</si>
  <si>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</si>
  <si>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</si>
  <si>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</si>
  <si>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</si>
  <si>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</si>
  <si>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</si>
  <si>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</si>
  <si>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</si>
  <si>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</si>
  <si>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</si>
  <si>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</si>
  <si>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</si>
  <si>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</si>
  <si>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</si>
  <si>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</si>
  <si>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</si>
  <si>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</si>
  <si>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</si>
  <si>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</si>
  <si>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</si>
  <si>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</si>
  <si>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</si>
  <si>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</si>
  <si>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</si>
  <si>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</si>
  <si>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</si>
  <si>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</si>
  <si>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</si>
  <si>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</si>
  <si>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</si>
  <si>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</si>
  <si>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</si>
  <si>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</si>
  <si>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</si>
  <si>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</si>
  <si>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</si>
  <si>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</si>
  <si>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</si>
  <si>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</si>
  <si>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</si>
  <si>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</si>
  <si>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</si>
  <si>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</si>
  <si>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</si>
  <si>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</si>
  <si>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</si>
  <si>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</si>
  <si>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</si>
  <si>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</si>
  <si>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</si>
  <si>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</si>
  <si>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</si>
  <si>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</si>
  <si>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</si>
  <si>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</si>
  <si>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</si>
  <si>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</si>
  <si>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</si>
  <si>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</si>
  <si>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</si>
  <si>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</si>
  <si>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</si>
  <si>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</si>
  <si>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</si>
  <si>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</si>
  <si>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</si>
  <si>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</si>
  <si>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</si>
  <si>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</si>
  <si>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</si>
  <si>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</si>
  <si>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</si>
  <si>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</si>
  <si>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</si>
  <si>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</si>
  <si>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</si>
  <si>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</si>
  <si>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</si>
  <si>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</si>
  <si>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</si>
  <si>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</si>
  <si>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</si>
  <si>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</si>
  <si>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</si>
  <si>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</si>
  <si>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</si>
  <si>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</si>
  <si>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</si>
  <si>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</si>
  <si>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</si>
  <si>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</si>
  <si>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</si>
  <si>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</si>
  <si>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</si>
  <si>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</si>
  <si>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</si>
  <si>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</si>
  <si>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</si>
  <si>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</si>
  <si>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</si>
  <si>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</si>
  <si>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</si>
  <si>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</si>
  <si>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</si>
  <si>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</si>
  <si>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</si>
  <si>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</si>
  <si>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</si>
  <si>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</si>
  <si>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</si>
  <si>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</si>
  <si>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</si>
  <si>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</si>
  <si>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</si>
  <si>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</si>
  <si>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</si>
  <si>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</si>
  <si>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</si>
  <si>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</si>
  <si>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</si>
  <si>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</si>
  <si>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</si>
  <si>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</si>
  <si>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</si>
  <si>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</si>
  <si>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</si>
  <si>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</si>
  <si>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</si>
  <si>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</si>
  <si>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</si>
  <si>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</si>
  <si>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</si>
  <si>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</si>
  <si>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</si>
  <si>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</si>
  <si>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</si>
  <si>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</si>
  <si>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</si>
  <si>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</si>
  <si>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</si>
  <si>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</si>
  <si>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</si>
  <si>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</si>
  <si>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</si>
  <si>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</si>
  <si>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</si>
  <si>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</si>
  <si>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</si>
  <si>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</si>
  <si>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</si>
  <si>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</si>
  <si>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</si>
  <si>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</si>
  <si>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</si>
  <si>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</si>
  <si>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</si>
  <si>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</si>
  <si>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</si>
  <si>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</si>
  <si>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</si>
  <si>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</si>
  <si>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</si>
  <si>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</si>
  <si>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</si>
  <si>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</si>
  <si>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</si>
  <si>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</si>
  <si>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</si>
  <si>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</si>
  <si>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</si>
  <si>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</si>
  <si>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</si>
  <si>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</si>
  <si>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</si>
  <si>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</si>
  <si>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</si>
  <si>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</si>
  <si>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</si>
  <si>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</si>
  <si>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</si>
  <si>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</si>
  <si>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</si>
  <si>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</si>
  <si>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</si>
  <si>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</si>
  <si>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</si>
  <si>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</si>
  <si>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</si>
  <si>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</si>
  <si>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</si>
  <si>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</si>
  <si>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</si>
  <si>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</si>
  <si>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</si>
  <si>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</si>
  <si>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</si>
  <si>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</si>
  <si>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</si>
  <si>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</si>
  <si>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</si>
  <si>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</si>
  <si>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</si>
  <si>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</si>
  <si>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</si>
  <si>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</si>
  <si>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</si>
  <si>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</si>
  <si>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</si>
  <si>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</si>
  <si>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</si>
  <si>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</si>
  <si>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</si>
  <si>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</si>
  <si>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</si>
  <si>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</si>
  <si>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</si>
  <si>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</si>
  <si>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</si>
  <si>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</si>
  <si>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</si>
  <si>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</si>
  <si>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</si>
  <si>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</si>
  <si>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</si>
  <si>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</si>
  <si>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</si>
  <si>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</si>
  <si>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</si>
  <si>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</si>
  <si>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</si>
  <si>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</si>
  <si>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</si>
  <si>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</si>
  <si>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</si>
  <si>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</si>
  <si>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</si>
  <si>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</si>
  <si>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</si>
  <si>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</si>
  <si>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</si>
  <si>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</si>
  <si>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</si>
  <si>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</si>
  <si>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</si>
  <si>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</si>
  <si>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</si>
  <si>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</si>
  <si>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</si>
  <si>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</si>
  <si>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</si>
  <si>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</si>
  <si>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</si>
  <si>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</si>
  <si>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</si>
  <si>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</si>
  <si>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</si>
  <si>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</si>
  <si>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</si>
  <si>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</si>
  <si>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</si>
  <si>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</si>
  <si>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</si>
  <si>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</si>
  <si>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</si>
  <si>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</si>
  <si>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</si>
  <si>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</si>
  <si>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</si>
  <si>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</si>
  <si>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</si>
  <si>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</si>
  <si>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</si>
  <si>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</si>
  <si>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</si>
  <si>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</si>
  <si>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</si>
  <si>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</si>
  <si>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</si>
  <si>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</si>
  <si>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</si>
  <si>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</si>
  <si>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</si>
  <si>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</si>
  <si>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</si>
  <si>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</si>
  <si>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</si>
  <si>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</si>
  <si>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</si>
  <si>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</si>
  <si>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</si>
  <si>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</si>
  <si>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</si>
  <si>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</si>
  <si>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</si>
  <si>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</si>
  <si>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</si>
  <si>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</si>
  <si>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</si>
  <si>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</si>
  <si>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</si>
  <si>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</si>
  <si>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</si>
  <si>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</si>
  <si>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</si>
  <si>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</si>
  <si>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</si>
  <si>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</si>
  <si>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</si>
  <si>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</si>
  <si>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</si>
  <si>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</si>
  <si>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</si>
  <si>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</si>
  <si>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</si>
  <si>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</si>
  <si>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</si>
  <si>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</si>
  <si>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</si>
  <si>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</si>
  <si>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</si>
  <si>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</si>
  <si>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</si>
  <si>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</si>
  <si>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</si>
  <si>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</si>
  <si>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</si>
  <si>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</si>
  <si>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</si>
  <si>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</si>
  <si>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</si>
  <si>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</si>
  <si>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</si>
  <si>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</si>
  <si>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</si>
  <si>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</si>
  <si>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</si>
  <si>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</si>
  <si>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</si>
  <si>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</si>
  <si>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</si>
  <si>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</si>
  <si>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</si>
  <si>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</si>
  <si>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</si>
  <si>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</si>
  <si>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</si>
  <si>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</si>
  <si>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</si>
  <si>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</si>
  <si>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</si>
  <si>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</si>
  <si>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</si>
  <si>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</si>
  <si>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</si>
  <si>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</si>
  <si>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</si>
  <si>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</si>
  <si>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</si>
  <si>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</si>
  <si>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</si>
  <si>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</si>
  <si>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</si>
  <si>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</si>
  <si>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</si>
  <si>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</si>
  <si>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</si>
  <si>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</si>
  <si>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</si>
  <si>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</si>
  <si>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</si>
  <si>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</si>
  <si>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</si>
  <si>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</si>
  <si>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</si>
  <si>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</si>
  <si>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</si>
  <si>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</si>
  <si>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</si>
  <si>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</si>
  <si>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</si>
  <si>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</si>
  <si>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</si>
  <si>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</si>
  <si>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</si>
  <si>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</si>
  <si>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</si>
  <si>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</si>
  <si>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</si>
  <si>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</si>
  <si>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</si>
  <si>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</si>
  <si>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</si>
  <si>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</si>
  <si>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</si>
  <si>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</si>
  <si>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</si>
  <si>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</si>
  <si>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</si>
  <si>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</si>
  <si>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</si>
  <si>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</si>
  <si>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</si>
  <si>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</si>
  <si>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</si>
  <si>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</si>
  <si>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</si>
  <si>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</si>
  <si>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</si>
  <si>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</si>
  <si>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</si>
  <si>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</si>
  <si>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</si>
  <si>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</si>
  <si>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</si>
  <si>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</si>
  <si>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</si>
  <si>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</si>
  <si>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</si>
  <si>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</si>
  <si>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</si>
  <si>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</si>
  <si>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</si>
  <si>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</si>
  <si>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</si>
  <si>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</si>
  <si>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</si>
  <si>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</si>
  <si>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</si>
  <si>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</si>
  <si>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</si>
  <si>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</si>
  <si>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</si>
  <si>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</si>
  <si>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</si>
  <si>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</si>
  <si>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</si>
  <si>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</si>
  <si>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</si>
  <si>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</si>
  <si>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</si>
  <si>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</si>
  <si>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</si>
  <si>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</si>
  <si>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</si>
  <si>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</si>
  <si>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</si>
  <si>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</si>
  <si>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</si>
  <si>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</si>
  <si>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</si>
  <si>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</si>
  <si>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</si>
  <si>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</si>
  <si>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</si>
  <si>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</si>
  <si>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</si>
  <si>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</si>
  <si>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</si>
  <si>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</si>
  <si>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</si>
  <si>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</si>
  <si>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</si>
  <si>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</si>
  <si>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</si>
  <si>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</si>
  <si>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</si>
  <si>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</si>
  <si>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</si>
  <si>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</si>
  <si>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</si>
  <si>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</si>
  <si>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</si>
  <si>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</si>
  <si>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</si>
  <si>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</si>
  <si>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</si>
  <si>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</si>
  <si>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</si>
  <si>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</si>
  <si>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</si>
  <si>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</si>
  <si>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</si>
  <si>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</si>
  <si>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</si>
  <si>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</si>
  <si>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</si>
  <si>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</si>
  <si>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</si>
  <si>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</si>
  <si>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</si>
  <si>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</si>
  <si>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</si>
  <si>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</si>
  <si>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</si>
  <si>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</si>
  <si>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</si>
  <si>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</si>
  <si>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</si>
  <si>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</si>
  <si>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</si>
  <si>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</si>
  <si>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</si>
  <si>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</si>
  <si>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</si>
  <si>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</si>
  <si>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</si>
  <si>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</si>
  <si>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</si>
  <si>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</si>
  <si>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</si>
  <si>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</si>
  <si>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</si>
  <si>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</si>
  <si>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</si>
  <si>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</si>
  <si>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</si>
  <si>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</si>
  <si>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</si>
  <si>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</si>
  <si>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</si>
  <si>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</si>
  <si>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</si>
  <si>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</si>
  <si>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</si>
  <si>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</si>
  <si>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</si>
  <si>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</si>
  <si>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</si>
  <si>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</si>
  <si>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</si>
  <si>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</si>
  <si>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</si>
  <si>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</si>
  <si>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</si>
  <si>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</si>
  <si>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</si>
  <si>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</si>
  <si>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</si>
  <si>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</si>
  <si>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</si>
  <si>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</si>
  <si>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</si>
  <si>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</si>
  <si>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</si>
  <si>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</si>
  <si>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</si>
  <si>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</si>
  <si>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</si>
  <si>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</si>
  <si>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</si>
  <si>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</si>
  <si>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</si>
  <si>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</si>
  <si>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</si>
  <si>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</si>
  <si>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</si>
  <si>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</si>
  <si>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</si>
  <si>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</si>
  <si>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</si>
  <si>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</si>
  <si>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</si>
  <si>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</si>
  <si>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</si>
  <si>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</si>
  <si>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</si>
  <si>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</si>
  <si>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</si>
  <si>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</si>
  <si>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</si>
  <si>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</si>
  <si>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</si>
  <si>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</si>
  <si>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</si>
  <si>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</si>
  <si>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</si>
  <si>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</si>
  <si>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</si>
  <si>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</si>
  <si>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</si>
  <si>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</si>
  <si>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</si>
  <si>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</si>
  <si>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</si>
  <si>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</si>
  <si>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</si>
  <si>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</si>
  <si>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</si>
  <si>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</si>
  <si>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</si>
  <si>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</si>
  <si>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</si>
  <si>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</si>
  <si>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</si>
  <si>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</si>
  <si>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</si>
  <si>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</si>
  <si>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</si>
  <si>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</si>
  <si>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</si>
  <si>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</si>
  <si>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</si>
  <si>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</si>
  <si>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</si>
  <si>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</si>
  <si>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</si>
  <si>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</si>
  <si>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</si>
  <si>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</si>
  <si>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</si>
  <si>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</si>
  <si>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</si>
  <si>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</si>
  <si>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</si>
  <si>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</si>
  <si>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</si>
  <si>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</si>
  <si>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</si>
  <si>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</si>
  <si>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</si>
  <si>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</si>
  <si>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</si>
  <si>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</si>
  <si>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</si>
  <si>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</si>
  <si>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</si>
  <si>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</si>
  <si>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</si>
  <si>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</si>
  <si>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</si>
  <si>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</si>
  <si>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</si>
  <si>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</si>
  <si>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</si>
  <si>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</si>
  <si>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</si>
  <si>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</si>
  <si>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</si>
  <si>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</si>
  <si>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</si>
  <si>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</si>
  <si>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</si>
  <si>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</si>
  <si>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</si>
  <si>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</si>
  <si>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</si>
  <si>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</si>
  <si>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</si>
  <si>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</si>
  <si>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</si>
  <si>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</si>
  <si>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</si>
  <si>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</si>
  <si>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</si>
  <si>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</si>
  <si>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</si>
  <si>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</si>
  <si>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</si>
  <si>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</si>
  <si>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</si>
  <si>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</si>
  <si>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</si>
  <si>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</si>
  <si>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</si>
  <si>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</si>
  <si>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</si>
  <si>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</si>
  <si>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</si>
  <si>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</si>
  <si>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</si>
  <si>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</si>
  <si>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</si>
  <si>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</si>
  <si>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</si>
  <si>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</si>
  <si>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</si>
  <si>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</si>
  <si>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</si>
  <si>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</si>
  <si>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</si>
  <si>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</si>
  <si>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</si>
  <si>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</si>
  <si>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</si>
  <si>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</si>
  <si>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</si>
  <si>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</si>
  <si>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</si>
  <si>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</si>
  <si>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</si>
  <si>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</si>
  <si>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</si>
  <si>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</si>
  <si>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</si>
  <si>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</si>
  <si>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</si>
  <si>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</si>
  <si>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</si>
  <si>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</si>
  <si>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</si>
  <si>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</si>
  <si>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</si>
  <si>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</si>
  <si>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</si>
  <si>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</si>
  <si>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</si>
  <si>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</si>
  <si>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</si>
  <si>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</si>
  <si>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</si>
  <si>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</si>
  <si>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</si>
  <si>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</si>
  <si>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</si>
  <si>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</si>
  <si>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</si>
  <si>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</si>
  <si>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</si>
  <si>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</si>
  <si>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</si>
  <si>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</si>
  <si>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</si>
  <si>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</si>
  <si>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</si>
  <si>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</si>
  <si>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</si>
  <si>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</si>
  <si>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</si>
  <si>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</si>
  <si>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</si>
  <si>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</si>
  <si>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</si>
  <si>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</si>
  <si>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</si>
  <si>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</si>
  <si>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</si>
  <si>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</si>
  <si>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</si>
  <si>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</si>
  <si>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</si>
  <si>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</si>
  <si>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</si>
  <si>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</si>
  <si>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</si>
  <si>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</si>
  <si>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</si>
  <si>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</si>
  <si>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</si>
  <si>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</si>
  <si>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</si>
  <si>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</si>
  <si>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</si>
  <si>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</si>
  <si>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</si>
  <si>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</si>
  <si>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</si>
  <si>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</si>
  <si>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</si>
  <si>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</si>
  <si>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</si>
  <si>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</si>
  <si>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</si>
  <si>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</si>
  <si>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</si>
  <si>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</si>
  <si>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</si>
  <si>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</si>
  <si>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</si>
  <si>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</si>
  <si>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</si>
  <si>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</si>
  <si>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</si>
  <si>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</si>
  <si>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</si>
  <si>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</si>
  <si>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</si>
  <si>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</si>
  <si>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</si>
  <si>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</si>
  <si>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</si>
  <si>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</si>
  <si>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</si>
  <si>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</si>
  <si>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</si>
  <si>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</si>
  <si>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</si>
  <si>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</si>
  <si>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</si>
  <si>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</si>
  <si>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</si>
  <si>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</si>
  <si>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</si>
  <si>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</si>
  <si>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</si>
  <si>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</si>
  <si>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</si>
  <si>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</si>
  <si>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</si>
  <si>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</si>
  <si>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</si>
  <si>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</si>
  <si>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</si>
  <si>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</si>
  <si>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</si>
  <si>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</si>
  <si>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</si>
  <si>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</si>
  <si>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</si>
  <si>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</si>
  <si>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</si>
  <si>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</si>
  <si>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</si>
  <si>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</si>
  <si>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</si>
  <si>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</si>
  <si>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</si>
  <si>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</si>
  <si>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</si>
  <si>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</si>
  <si>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</si>
  <si>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</si>
  <si>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</si>
  <si>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</si>
  <si>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</si>
  <si>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</si>
  <si>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</si>
  <si>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</si>
  <si>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</si>
  <si>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</si>
  <si>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</si>
  <si>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</si>
  <si>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</si>
  <si>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</si>
  <si>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</si>
  <si>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</si>
  <si>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</si>
  <si>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</si>
  <si>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</si>
  <si>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</si>
  <si>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</si>
  <si>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</si>
  <si>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</si>
  <si>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</si>
  <si>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</si>
  <si>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</si>
  <si>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</si>
  <si>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</si>
  <si>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</si>
  <si>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</si>
  <si>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</si>
  <si>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</si>
  <si>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</si>
  <si>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</si>
  <si>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</si>
  <si>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</si>
  <si>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</si>
  <si>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</si>
  <si>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</si>
  <si>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</si>
  <si>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</si>
  <si>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</si>
  <si>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</si>
  <si>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</si>
  <si>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</si>
  <si>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</si>
  <si>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</si>
  <si>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</si>
  <si>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</si>
  <si>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</si>
  <si>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</si>
  <si>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</si>
  <si>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</si>
  <si>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</si>
  <si>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</si>
  <si>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</si>
  <si>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</si>
  <si>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</si>
  <si>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</si>
  <si>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</si>
  <si>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</si>
  <si>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</si>
  <si>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</si>
  <si>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</si>
  <si>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</si>
  <si>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</si>
  <si>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</si>
  <si>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</si>
  <si>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</si>
  <si>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</si>
  <si>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</si>
  <si>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</si>
  <si>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</si>
  <si>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</si>
  <si>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</si>
  <si>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</si>
  <si>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</si>
  <si>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</si>
  <si>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</si>
  <si>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</si>
  <si>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</si>
  <si>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</si>
  <si>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</si>
  <si>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</si>
  <si>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</si>
  <si>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</si>
  <si>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</si>
  <si>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</si>
  <si>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</si>
  <si>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</si>
  <si>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</si>
  <si>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</si>
  <si>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</si>
  <si>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</si>
  <si>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</si>
  <si>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</si>
  <si>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</si>
  <si>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</si>
  <si>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</si>
  <si>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</si>
  <si>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</si>
  <si>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</si>
  <si>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</si>
  <si>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</si>
  <si>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</si>
  <si>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</si>
  <si>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</si>
  <si>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</si>
  <si>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</si>
  <si>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</si>
  <si>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</si>
  <si>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</si>
  <si>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</si>
  <si>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</si>
  <si>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</si>
  <si>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</si>
  <si>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</si>
  <si>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</si>
  <si>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</si>
  <si>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</si>
  <si>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</si>
  <si>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</si>
  <si>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</si>
  <si>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</si>
  <si>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</si>
  <si>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</si>
  <si>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</si>
  <si>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</si>
  <si>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</si>
  <si>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</si>
  <si>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</si>
  <si>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</si>
  <si>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</si>
  <si>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</si>
  <si>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</si>
  <si>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</si>
  <si>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</si>
  <si>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</si>
  <si>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</si>
  <si>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</si>
  <si>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</si>
  <si>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</si>
  <si>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</si>
  <si>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</si>
  <si>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</si>
  <si>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</si>
  <si>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</si>
  <si>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</si>
  <si>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</si>
  <si>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</si>
  <si>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</si>
  <si>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</si>
  <si>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</si>
  <si>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</si>
  <si>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</si>
  <si>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</si>
  <si>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</si>
  <si>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</si>
  <si>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</si>
  <si>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</si>
  <si>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</si>
  <si>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</si>
  <si>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</si>
  <si>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</si>
  <si>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</si>
  <si>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</si>
  <si>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</si>
  <si>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</si>
  <si>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</si>
  <si>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</si>
  <si>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</si>
  <si>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</si>
  <si>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</si>
  <si>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</si>
  <si>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</si>
  <si>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</si>
  <si>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</si>
  <si>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</si>
  <si>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</si>
  <si>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</si>
  <si>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</si>
  <si>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</si>
  <si>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</si>
  <si>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</si>
  <si>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</si>
  <si>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</si>
  <si>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</si>
  <si>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</si>
  <si>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</si>
  <si>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</si>
  <si>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</si>
  <si>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</si>
  <si>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</si>
  <si>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</si>
  <si>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</si>
  <si>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</si>
  <si>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</si>
  <si>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</si>
  <si>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</si>
  <si>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</si>
  <si>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</si>
  <si>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</si>
  <si>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</si>
  <si>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</si>
  <si>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</si>
  <si>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</si>
  <si>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</si>
  <si>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</si>
  <si>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</si>
  <si>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</si>
  <si>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</si>
  <si>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</si>
  <si>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</si>
  <si>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</si>
  <si>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</si>
  <si>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</si>
  <si>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</si>
  <si>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</si>
  <si>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</si>
  <si>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</si>
  <si>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</si>
  <si>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</si>
  <si>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</si>
  <si>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</si>
  <si>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</si>
  <si>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</si>
  <si>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</si>
  <si>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</si>
  <si>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</si>
  <si>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</si>
  <si>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</si>
  <si>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</si>
  <si>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</si>
  <si>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</si>
  <si>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</si>
  <si>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</si>
  <si>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</si>
  <si>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</si>
  <si>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</si>
  <si>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</si>
  <si>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</si>
  <si>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</si>
  <si>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</si>
  <si>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</si>
  <si>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</si>
  <si>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</si>
  <si>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</si>
  <si>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</si>
  <si>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</si>
  <si>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</si>
  <si>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</si>
  <si>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</si>
  <si>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</si>
  <si>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</si>
  <si>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</si>
  <si>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</si>
  <si>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</si>
  <si>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</si>
  <si>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</si>
  <si>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</si>
  <si>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</si>
  <si>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</si>
  <si>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</si>
  <si>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</si>
  <si>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</si>
  <si>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</si>
  <si>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</si>
  <si>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</si>
  <si>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</si>
  <si>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</si>
  <si>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</si>
  <si>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</si>
  <si>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</si>
  <si>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</si>
  <si>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</si>
  <si>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</si>
  <si>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</si>
  <si>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</si>
  <si>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</si>
  <si>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</si>
  <si>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</si>
  <si>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</si>
  <si>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</si>
  <si>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</si>
  <si>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</si>
  <si>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</si>
  <si>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</si>
  <si>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</si>
  <si>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</si>
  <si>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</si>
  <si>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</si>
  <si>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</si>
  <si>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</si>
  <si>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</si>
  <si>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</si>
  <si>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</si>
  <si>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</si>
  <si>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</si>
  <si>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</si>
  <si>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</si>
  <si>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</si>
  <si>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</si>
  <si>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</si>
  <si>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</si>
  <si>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</si>
  <si>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</si>
  <si>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</si>
  <si>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</si>
  <si>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</si>
  <si>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</si>
  <si>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</si>
  <si>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</si>
  <si>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</si>
  <si>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</si>
  <si>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</si>
  <si>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</si>
  <si>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</si>
  <si>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</si>
  <si>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</si>
  <si>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</si>
  <si>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</si>
  <si>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</si>
  <si>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</si>
  <si>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</si>
  <si>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</si>
  <si>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</si>
  <si>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</si>
  <si>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</si>
  <si>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</si>
  <si>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</si>
  <si>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</si>
  <si>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</si>
  <si>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</si>
  <si>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</si>
  <si>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</si>
  <si>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</si>
  <si>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</si>
  <si>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</si>
  <si>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</si>
  <si>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</si>
  <si>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</si>
  <si>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</si>
  <si>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</si>
  <si>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</si>
  <si>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</si>
  <si>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</si>
  <si>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</si>
  <si>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</si>
  <si>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</si>
  <si>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</si>
  <si>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</si>
  <si>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</si>
  <si>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</si>
  <si>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</si>
  <si>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</si>
  <si>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</si>
  <si>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</si>
  <si>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</si>
  <si>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</si>
  <si>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</si>
  <si>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</si>
  <si>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</si>
  <si>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</si>
  <si>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</si>
  <si>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</si>
  <si>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</si>
  <si>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</si>
  <si>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</si>
  <si>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</si>
  <si>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</si>
  <si>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</si>
  <si>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</si>
  <si>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</si>
  <si>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</si>
  <si>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</si>
  <si>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</si>
  <si>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</si>
  <si>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</si>
  <si>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</si>
  <si>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</si>
  <si>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</si>
  <si>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</si>
  <si>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</si>
  <si>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</si>
  <si>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</si>
  <si>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</si>
  <si>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</si>
  <si>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</si>
  <si>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</si>
  <si>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</si>
  <si>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</si>
  <si>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</si>
  <si>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</si>
  <si>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</si>
  <si>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</si>
  <si>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</si>
  <si>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</si>
  <si>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</si>
  <si>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</si>
  <si>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</si>
  <si>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</si>
  <si>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</si>
  <si>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</si>
  <si>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</si>
  <si>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</si>
  <si>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</si>
  <si>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</si>
  <si>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</si>
  <si>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</si>
  <si>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</si>
  <si>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</si>
  <si>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</si>
  <si>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</si>
  <si>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</si>
  <si>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</si>
  <si>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</si>
  <si>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</si>
  <si>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</si>
  <si>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</si>
  <si>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</si>
  <si>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</si>
  <si>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</si>
  <si>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</si>
  <si>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</si>
  <si>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</si>
  <si>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</si>
  <si>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</si>
  <si>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</si>
  <si>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</si>
  <si>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</si>
  <si>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</si>
  <si>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</si>
  <si>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</si>
  <si>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</si>
  <si>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</si>
  <si>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</si>
  <si>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</si>
  <si>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</si>
  <si>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</si>
  <si>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</si>
  <si>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</si>
  <si>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</si>
  <si>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</si>
  <si>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</si>
  <si>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</si>
  <si>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</si>
  <si>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</si>
  <si>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</si>
  <si>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</si>
  <si>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</si>
  <si>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</si>
  <si>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</si>
  <si>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</si>
  <si>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</si>
  <si>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</si>
  <si>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</si>
  <si>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</si>
  <si>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</si>
  <si>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</si>
  <si>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</si>
  <si>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</si>
  <si>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</si>
  <si>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</si>
  <si>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</si>
  <si>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</si>
  <si>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</si>
  <si>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</si>
  <si>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</si>
  <si>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</si>
  <si>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</si>
  <si>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</si>
  <si>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</si>
  <si>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</si>
  <si>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</si>
  <si>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</si>
  <si>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</si>
  <si>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</si>
  <si>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</si>
  <si>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</si>
  <si>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</si>
  <si>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</si>
  <si>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</si>
  <si>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</si>
  <si>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</si>
  <si>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</si>
  <si>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</si>
  <si>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</si>
  <si>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</si>
  <si>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</si>
  <si>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</si>
  <si>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</si>
  <si>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</si>
  <si>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</si>
  <si>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</si>
  <si>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</si>
  <si>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</si>
  <si>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</si>
  <si>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</si>
  <si>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</si>
  <si>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</si>
  <si>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</si>
  <si>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</si>
  <si>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</si>
  <si>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</si>
  <si>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</si>
  <si>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</si>
  <si>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</si>
  <si>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</si>
  <si>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</si>
  <si>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CNE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</si>
  <si>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</si>
  <si>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</si>
  <si>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</si>
  <si>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</si>
  <si>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</si>
  <si>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</si>
  <si>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</si>
  <si>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</si>
  <si>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</si>
  <si>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</si>
  <si>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</si>
  <si>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</si>
  <si>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</si>
  <si>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</si>
  <si>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</si>
  <si>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</si>
  <si>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</si>
  <si>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</si>
  <si>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</si>
  <si>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</si>
  <si>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</si>
  <si>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</si>
  <si>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</si>
  <si>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</si>
  <si>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</si>
  <si>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</si>
  <si>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</si>
  <si>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</si>
  <si>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</si>
  <si>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</si>
  <si>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</si>
  <si>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</si>
  <si>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</si>
  <si>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</si>
  <si>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</si>
  <si>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</si>
  <si>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</si>
  <si>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</si>
  <si>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</si>
  <si>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</si>
  <si>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</si>
  <si>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</si>
  <si>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</si>
  <si>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</si>
  <si>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</si>
  <si>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</si>
  <si>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</si>
  <si>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</si>
  <si>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</si>
  <si>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</si>
  <si>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</si>
  <si>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</si>
  <si>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</si>
  <si>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</si>
  <si>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</si>
  <si>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</si>
  <si>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</si>
  <si>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</si>
  <si>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</si>
  <si>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</si>
  <si>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</si>
  <si>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</si>
  <si>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</si>
  <si>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</si>
  <si>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</si>
  <si>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</si>
  <si>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</si>
  <si>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</si>
  <si>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</si>
  <si>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</si>
  <si>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</si>
  <si>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</si>
  <si>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</si>
  <si>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</si>
  <si>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</si>
  <si>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</si>
  <si>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</si>
  <si>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</si>
  <si>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</si>
  <si>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</si>
  <si>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</si>
  <si>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</si>
  <si>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</si>
  <si>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</si>
  <si>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</si>
  <si>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</si>
  <si>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</si>
  <si>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</si>
  <si>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</si>
  <si>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</si>
  <si>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</si>
  <si>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</si>
  <si>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</si>
  <si>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</si>
  <si>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</si>
  <si>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</si>
  <si>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</si>
  <si>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</si>
  <si>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</si>
  <si>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</si>
  <si>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</si>
  <si>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</si>
  <si>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</si>
  <si>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</si>
  <si>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</si>
  <si>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</si>
  <si>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</si>
  <si>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</si>
  <si>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</si>
  <si>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</si>
  <si>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</si>
  <si>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</si>
  <si>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</si>
  <si>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</si>
  <si>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</si>
  <si>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</si>
  <si>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</si>
  <si>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</si>
  <si>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</si>
  <si>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</si>
  <si>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</si>
  <si>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</si>
  <si>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</si>
  <si>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</si>
  <si>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</si>
  <si>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</si>
  <si>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</si>
  <si>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</si>
  <si>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</si>
  <si>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</si>
  <si>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</si>
  <si>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</si>
  <si>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</si>
  <si>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</si>
  <si>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</si>
  <si>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</si>
  <si>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</si>
  <si>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</si>
  <si>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</si>
  <si>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</si>
  <si>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</si>
  <si>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</si>
  <si>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</si>
  <si>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</si>
  <si>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</si>
  <si>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</si>
  <si>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</si>
  <si>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</si>
  <si>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</si>
  <si>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</si>
  <si>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</si>
  <si>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</si>
  <si>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</si>
  <si>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</si>
  <si>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</si>
  <si>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</si>
  <si>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</si>
  <si>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</si>
  <si>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</si>
  <si>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</si>
  <si>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</si>
  <si>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</si>
  <si>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</si>
  <si>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</si>
  <si>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</si>
  <si>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</si>
  <si>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</si>
  <si>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</si>
  <si>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</si>
  <si>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</si>
  <si>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</si>
  <si>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</si>
  <si>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</si>
  <si>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</si>
  <si>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</si>
  <si>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</si>
  <si>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</si>
  <si>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</si>
  <si>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</si>
  <si>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</si>
  <si>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</si>
  <si>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</si>
  <si>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</si>
  <si>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</si>
  <si>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</si>
  <si>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</si>
  <si>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</si>
  <si>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</si>
  <si>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</si>
  <si>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</si>
  <si>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</si>
  <si>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</si>
  <si>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</si>
  <si>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</si>
  <si>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</si>
  <si>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</si>
  <si>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</si>
  <si>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</si>
  <si>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</si>
  <si>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</si>
  <si>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</si>
  <si>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</si>
  <si>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</si>
  <si>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</si>
  <si>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</si>
  <si>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</si>
  <si>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</si>
  <si>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</si>
  <si>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</si>
  <si>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</si>
  <si>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</si>
  <si>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</si>
  <si>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</si>
  <si>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</si>
  <si>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</si>
  <si>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</si>
  <si>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</si>
  <si>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</si>
  <si>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</si>
  <si>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</si>
  <si>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</si>
  <si>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</si>
  <si>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</si>
  <si>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</si>
  <si>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</si>
  <si>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</si>
  <si>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</si>
  <si>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</si>
  <si>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</si>
  <si>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</si>
  <si>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</si>
  <si>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</si>
  <si>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</si>
  <si>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</si>
  <si>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</si>
  <si>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</si>
  <si>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</si>
  <si>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</si>
  <si>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</si>
  <si>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</si>
  <si>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</si>
  <si>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</si>
  <si>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</si>
  <si>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</si>
  <si>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</si>
  <si>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</si>
  <si>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</si>
  <si>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</si>
  <si>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</si>
  <si>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</si>
  <si>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</si>
  <si>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</si>
  <si>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</si>
  <si>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</si>
  <si>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</si>
  <si>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</si>
  <si>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</si>
  <si>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</si>
  <si>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</si>
  <si>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</si>
  <si>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</si>
  <si>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</si>
  <si>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</si>
  <si>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</si>
  <si>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</si>
  <si>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</si>
  <si>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</si>
  <si>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</si>
  <si>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</si>
  <si>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</si>
  <si>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</si>
  <si>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</si>
  <si>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</si>
  <si>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</si>
  <si>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</si>
  <si>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</si>
  <si>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</si>
  <si>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</si>
  <si>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</si>
  <si>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</si>
  <si>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</si>
  <si>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</si>
  <si>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</si>
  <si>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</si>
  <si>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</si>
  <si>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</si>
  <si>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</si>
  <si>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</si>
  <si>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</si>
  <si>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Custodian</t>
  </si>
  <si>
    <t>Tag Number</t>
  </si>
  <si>
    <t>Plate</t>
  </si>
  <si>
    <t>Description</t>
  </si>
  <si>
    <t>Location</t>
  </si>
  <si>
    <t>ADES</t>
  </si>
  <si>
    <t>Toyota LC</t>
  </si>
  <si>
    <t>Maradi</t>
  </si>
  <si>
    <t>AIRD</t>
  </si>
  <si>
    <t>40 OI 0288</t>
  </si>
  <si>
    <t>40 OI 0094</t>
  </si>
  <si>
    <t>Minibus</t>
  </si>
  <si>
    <t>40 OI 0093</t>
  </si>
  <si>
    <t>40 OI 0221</t>
  </si>
  <si>
    <t>40 OI 0241</t>
  </si>
  <si>
    <t>Camion</t>
  </si>
  <si>
    <t>40 OI 0240</t>
  </si>
  <si>
    <t>APBE</t>
  </si>
  <si>
    <t>40 OI 0228</t>
  </si>
  <si>
    <t>40 OI 0215</t>
  </si>
  <si>
    <t>40 OI 0231</t>
  </si>
  <si>
    <t>40 OI 0282</t>
  </si>
  <si>
    <t>CIAUD</t>
  </si>
  <si>
    <t>40 OI 0113</t>
  </si>
  <si>
    <t>40 OI 0121</t>
  </si>
  <si>
    <t>40 OI 0151</t>
  </si>
  <si>
    <t>40 OI 0116</t>
  </si>
  <si>
    <t>NRC</t>
  </si>
  <si>
    <t>40 OI 0128</t>
  </si>
  <si>
    <t>40 OI 0216</t>
  </si>
  <si>
    <t>RET</t>
  </si>
  <si>
    <t>40 OI 0119</t>
  </si>
  <si>
    <t>40 OI 0132</t>
  </si>
  <si>
    <t>DREC</t>
  </si>
  <si>
    <t>40 OI 0101</t>
  </si>
  <si>
    <t>Agadez</t>
  </si>
  <si>
    <t>40 OI 0178</t>
  </si>
  <si>
    <t>40 OI 0179</t>
  </si>
  <si>
    <t>40 OI 0300</t>
  </si>
  <si>
    <t>40 OI 0133</t>
  </si>
  <si>
    <t>40 OI 0293</t>
  </si>
  <si>
    <t>40 OI 0131</t>
  </si>
  <si>
    <t>COOPI</t>
  </si>
  <si>
    <t>40 OI 0118</t>
  </si>
  <si>
    <t>CR</t>
  </si>
  <si>
    <t>40 OI 0134</t>
  </si>
  <si>
    <t>ADKOUL</t>
  </si>
  <si>
    <t>40 OI 0115</t>
  </si>
  <si>
    <t>40 OI 0292</t>
  </si>
  <si>
    <t>40 OI 0029</t>
  </si>
  <si>
    <t>SULTANAT</t>
  </si>
  <si>
    <t>40 OI 0149</t>
  </si>
  <si>
    <t>Prado</t>
  </si>
  <si>
    <t>16 OI 95</t>
  </si>
  <si>
    <t>DV 5826 A</t>
  </si>
  <si>
    <t>40 OI 0299</t>
  </si>
  <si>
    <t>Tahoua</t>
  </si>
  <si>
    <t>40 OI 0127</t>
  </si>
  <si>
    <t>40 OI 0218</t>
  </si>
  <si>
    <t>40 OI 0001</t>
  </si>
  <si>
    <t>INTERSOS</t>
  </si>
  <si>
    <t>40 OI 0012</t>
  </si>
  <si>
    <t>40 OI 0255</t>
  </si>
  <si>
    <t>40 OI 0295</t>
  </si>
  <si>
    <t>40 OI 0213</t>
  </si>
  <si>
    <t>40 OI 0153</t>
  </si>
  <si>
    <t>40 OI 0117</t>
  </si>
  <si>
    <t>40 OI 0285</t>
  </si>
  <si>
    <t>40 OI 0217</t>
  </si>
  <si>
    <t>40 OI 0123</t>
  </si>
  <si>
    <t>40 OI 0147</t>
  </si>
  <si>
    <t>40 OI 0185</t>
  </si>
  <si>
    <t>40 OI 0272</t>
  </si>
  <si>
    <t>40 OI 0227</t>
  </si>
  <si>
    <t>40 OI 0230</t>
  </si>
  <si>
    <t>40 OI 0120</t>
  </si>
  <si>
    <t>40 OI 0180</t>
  </si>
  <si>
    <t>40 OI 0181</t>
  </si>
  <si>
    <t>40 OI 0273</t>
  </si>
  <si>
    <t>16 OI 070 RN</t>
  </si>
  <si>
    <t>DV 5837</t>
  </si>
  <si>
    <t>40 OI 0138</t>
  </si>
  <si>
    <t>Abala</t>
  </si>
  <si>
    <t>40 OI 0111</t>
  </si>
  <si>
    <t>Tillabery</t>
  </si>
  <si>
    <t>40 OI 0220</t>
  </si>
  <si>
    <t>Ouallam</t>
  </si>
  <si>
    <t>40 OI 0291</t>
  </si>
  <si>
    <t>40 OI 0223</t>
  </si>
  <si>
    <t>40 OI 0114</t>
  </si>
  <si>
    <t>Ayorou</t>
  </si>
  <si>
    <t>40 OI 0157</t>
  </si>
  <si>
    <t>40 OI 0229</t>
  </si>
  <si>
    <t>40 OI 0280</t>
  </si>
  <si>
    <t>40 OI 0271</t>
  </si>
  <si>
    <t>8IT 6325</t>
  </si>
  <si>
    <t>CH 50018</t>
  </si>
  <si>
    <t>40 OI 0238</t>
  </si>
  <si>
    <t>40 OI 0239</t>
  </si>
  <si>
    <t>40 OI 0256</t>
  </si>
  <si>
    <t>40 OI 0112</t>
  </si>
  <si>
    <t>Niamey</t>
  </si>
  <si>
    <t>40 OI 0283</t>
  </si>
  <si>
    <t>40 OI 0284</t>
  </si>
  <si>
    <t>40 OI 095</t>
  </si>
  <si>
    <t>40 OI 0160</t>
  </si>
  <si>
    <t>40 OI 0161</t>
  </si>
  <si>
    <t>40 OI 0162</t>
  </si>
  <si>
    <t>40 OI 0154</t>
  </si>
  <si>
    <t>40 OI 0281</t>
  </si>
  <si>
    <t>40 OI 0214</t>
  </si>
  <si>
    <t>40 OI 0146</t>
  </si>
  <si>
    <t>40 OI 0163</t>
  </si>
  <si>
    <t>40 OI 0302</t>
  </si>
  <si>
    <t>40 OI 0222</t>
  </si>
  <si>
    <t>40 OI 0176</t>
  </si>
  <si>
    <t>40 OI 0276</t>
  </si>
  <si>
    <t>40 OI 0277</t>
  </si>
  <si>
    <t>40 OI 0279</t>
  </si>
  <si>
    <t>40 OI 0150</t>
  </si>
  <si>
    <t>40 OI 0139</t>
  </si>
  <si>
    <t>16 OI 92</t>
  </si>
  <si>
    <t>DV 5827 A</t>
  </si>
  <si>
    <t>16 OI 94</t>
  </si>
  <si>
    <t>40 OI 0245</t>
  </si>
  <si>
    <t>8IT6325</t>
  </si>
  <si>
    <t>40 OI 0202</t>
  </si>
  <si>
    <t>40 OI 0289</t>
  </si>
  <si>
    <t>40 OI 0278</t>
  </si>
  <si>
    <t>40 OI 0274</t>
  </si>
  <si>
    <t>40 OI 0212</t>
  </si>
  <si>
    <t>40 OI 0124</t>
  </si>
  <si>
    <t>40 OI 0156</t>
  </si>
  <si>
    <t>40 OI 0184</t>
  </si>
  <si>
    <t>40 OI 0226</t>
  </si>
  <si>
    <t>40 OI 0275</t>
  </si>
  <si>
    <t>40 OI 0259</t>
  </si>
  <si>
    <t>40 OI 0090</t>
  </si>
  <si>
    <t>Hilux</t>
  </si>
  <si>
    <t>40 OI 0286</t>
  </si>
  <si>
    <t>40 OI 0148</t>
  </si>
  <si>
    <t>40 OI 0298</t>
  </si>
  <si>
    <t>40 OI 0297</t>
  </si>
  <si>
    <t>40 OI 0122</t>
  </si>
  <si>
    <t>Diffa</t>
  </si>
  <si>
    <t>40 OI 0207</t>
  </si>
  <si>
    <t>40 OI 0141</t>
  </si>
  <si>
    <t>40 OI 0126</t>
  </si>
  <si>
    <t>40 OI 0155</t>
  </si>
  <si>
    <t>40 OI 0135</t>
  </si>
  <si>
    <t>40 OI 0225</t>
  </si>
  <si>
    <t>40 OI 0196</t>
  </si>
  <si>
    <t>40 OI 0201</t>
  </si>
  <si>
    <t>40 OI 0203</t>
  </si>
  <si>
    <t>40 OI 0198</t>
  </si>
  <si>
    <t>40 OI 0206</t>
  </si>
  <si>
    <t>40 OI 0125</t>
  </si>
  <si>
    <t>40 OI 0137</t>
  </si>
  <si>
    <t>40 OI 0224</t>
  </si>
  <si>
    <t>40 OI 0197</t>
  </si>
  <si>
    <t>40 OI 0290</t>
  </si>
  <si>
    <t>40 OI 0182</t>
  </si>
  <si>
    <t>40 OI 0183</t>
  </si>
  <si>
    <t>40 OI 0204</t>
  </si>
  <si>
    <t>40 OI 0208</t>
  </si>
  <si>
    <t>40 OI 0199</t>
  </si>
  <si>
    <t>40 OI 0140</t>
  </si>
  <si>
    <t>40 OI 0287</t>
  </si>
  <si>
    <t>40 OI 0211</t>
  </si>
  <si>
    <t>40 OI 0209</t>
  </si>
  <si>
    <t>DV 5829 A</t>
  </si>
  <si>
    <t>CH 852067</t>
  </si>
  <si>
    <t>40 OI 0085</t>
  </si>
  <si>
    <t>40 OI 0086</t>
  </si>
  <si>
    <t>40 OI 0084</t>
  </si>
  <si>
    <t>CRPGCA</t>
  </si>
  <si>
    <t>40 OI 0205</t>
  </si>
  <si>
    <t>40 OI 0210</t>
  </si>
  <si>
    <t>UNHCR</t>
  </si>
  <si>
    <t>40 OI 0169</t>
  </si>
  <si>
    <t>40 OI 0170</t>
  </si>
  <si>
    <t>40 OI 0237</t>
  </si>
  <si>
    <t>40 OI 0247</t>
  </si>
  <si>
    <t>40 OI 0105</t>
  </si>
  <si>
    <t>40 OI 0232</t>
  </si>
  <si>
    <t>40 OI 0254</t>
  </si>
  <si>
    <t>40 OI 0109</t>
  </si>
  <si>
    <t>40 OI 0296</t>
  </si>
  <si>
    <t>40 0I 0136</t>
  </si>
  <si>
    <t>40 OI 170</t>
  </si>
  <si>
    <t>40 OI 0186</t>
  </si>
  <si>
    <t>40 OI 0165</t>
  </si>
  <si>
    <t>40 OI 0164</t>
  </si>
  <si>
    <t>40 OI 0107</t>
  </si>
  <si>
    <t>40 OI 171</t>
  </si>
  <si>
    <t>40 OI 0270</t>
  </si>
  <si>
    <t>40 OI 0144</t>
  </si>
  <si>
    <t>40 OI 0173</t>
  </si>
  <si>
    <t>40 OI 0172</t>
  </si>
  <si>
    <t>40 OI 0234</t>
  </si>
  <si>
    <t>40 OI 0192</t>
  </si>
  <si>
    <t>Madaoua</t>
  </si>
  <si>
    <t>40 OI 0251</t>
  </si>
  <si>
    <t>40 OI 0266</t>
  </si>
  <si>
    <t>40 OI 0267</t>
  </si>
  <si>
    <t>40 OI 0263</t>
  </si>
  <si>
    <t>40 OI 0264</t>
  </si>
  <si>
    <t>40 OI 0265</t>
  </si>
  <si>
    <t>40 OI 0243</t>
  </si>
  <si>
    <t>40 OI 0191</t>
  </si>
  <si>
    <t>40 OI 0143</t>
  </si>
  <si>
    <t>40 OI 0236</t>
  </si>
  <si>
    <t>40 OI 0152</t>
  </si>
  <si>
    <t>40 OI 0142</t>
  </si>
  <si>
    <t>40 OI 0175</t>
  </si>
  <si>
    <t>40 OI 0188</t>
  </si>
  <si>
    <t>40 OI 0189</t>
  </si>
  <si>
    <t>40 OI 0242</t>
  </si>
  <si>
    <t>40 OI 0261</t>
  </si>
  <si>
    <t>40 CMR PRADO</t>
  </si>
  <si>
    <t>40 CMR CAMRY</t>
  </si>
  <si>
    <t>Camry</t>
  </si>
  <si>
    <t>40 OI 0108</t>
  </si>
  <si>
    <t>40 OI 0303</t>
  </si>
  <si>
    <t>40 OI 0244</t>
  </si>
  <si>
    <t>40 OI 0106</t>
  </si>
  <si>
    <t>40 OI 0174</t>
  </si>
  <si>
    <t>40 OI 0258</t>
  </si>
  <si>
    <t>40 OI 0246</t>
  </si>
  <si>
    <t>40 OI 0190</t>
  </si>
  <si>
    <t>40 OI 0171</t>
  </si>
  <si>
    <t>40 OI 0260</t>
  </si>
  <si>
    <t>40 OI 0262</t>
  </si>
  <si>
    <t>40 OI 0168</t>
  </si>
  <si>
    <t>40 OI 0253</t>
  </si>
  <si>
    <t>40 OI 0252</t>
  </si>
  <si>
    <t>40 OI 0235</t>
  </si>
  <si>
    <t>40 OI 0129</t>
  </si>
  <si>
    <t>40 OI 0233</t>
  </si>
  <si>
    <t>40 OI 0166</t>
  </si>
  <si>
    <t>40 OI 0248</t>
  </si>
  <si>
    <t>40 OI 0187</t>
  </si>
  <si>
    <t>40 OI 0250</t>
  </si>
  <si>
    <t>40 OI 0167</t>
  </si>
  <si>
    <t>40 OI 0249</t>
  </si>
  <si>
    <t>40 OI 0177</t>
  </si>
  <si>
    <t xml:space="preserve">40 OI 0301 </t>
  </si>
  <si>
    <t>40 OI 0323</t>
  </si>
  <si>
    <t>40 OI 0350</t>
  </si>
  <si>
    <t>AIRD-Tillabéry</t>
  </si>
  <si>
    <t>AIRD-Tahoua</t>
  </si>
  <si>
    <t>AIRD-Diffa</t>
  </si>
  <si>
    <t>AIRD-Agadez</t>
  </si>
  <si>
    <t>AIRD-Maradi</t>
  </si>
  <si>
    <t>La Nigerienne de l'Auto</t>
  </si>
  <si>
    <t>ANOUR</t>
  </si>
  <si>
    <t>PK-913 RN</t>
  </si>
  <si>
    <t>CM-147 RN</t>
  </si>
  <si>
    <t>CM-713 RN</t>
  </si>
  <si>
    <t>CM-112 RN</t>
  </si>
  <si>
    <t>KS-788 RN</t>
  </si>
  <si>
    <t>PK-926 RN</t>
  </si>
  <si>
    <t>KS-912 RN</t>
  </si>
  <si>
    <t>GP-065 RN</t>
  </si>
  <si>
    <t>KS-402 RN</t>
  </si>
  <si>
    <t>PK-556 RN</t>
  </si>
  <si>
    <t>TN-563 RN</t>
  </si>
  <si>
    <t>PK-548 RN</t>
  </si>
  <si>
    <t>PK-194 RN</t>
  </si>
  <si>
    <t>GP-273 RN</t>
  </si>
  <si>
    <t>GP-983 RN</t>
  </si>
  <si>
    <t>PK-541 RN</t>
  </si>
  <si>
    <t>GP-006 RN</t>
  </si>
  <si>
    <t>PK-547 RN</t>
  </si>
  <si>
    <t>PK-655 RN</t>
  </si>
  <si>
    <t>KS-855 RN</t>
  </si>
  <si>
    <t>TN-004 RN</t>
  </si>
  <si>
    <t>TN-344 RN</t>
  </si>
  <si>
    <t>PK-967 RN</t>
  </si>
  <si>
    <t>PK-563 RN</t>
  </si>
  <si>
    <t>PK-535 RN</t>
  </si>
  <si>
    <t>TN-950 RN</t>
  </si>
  <si>
    <t>GP-505 RN</t>
  </si>
  <si>
    <t>PK-554 RN</t>
  </si>
  <si>
    <t>TN-901 RN</t>
  </si>
  <si>
    <t>TN-002 RN</t>
  </si>
  <si>
    <t>TN-559 RN</t>
  </si>
  <si>
    <t>TN-899 RN</t>
  </si>
  <si>
    <t>PK-544 RN</t>
  </si>
  <si>
    <t>CA-268 RN</t>
  </si>
  <si>
    <t>CA-297 RN</t>
  </si>
  <si>
    <t>PK-136 RN</t>
  </si>
  <si>
    <t>PK-161 RN</t>
  </si>
  <si>
    <t>GP-011 RN</t>
  </si>
  <si>
    <t>GE-094 RN</t>
  </si>
  <si>
    <t>GE-374 RN</t>
  </si>
  <si>
    <t>PK-780 RN</t>
  </si>
  <si>
    <t>KI-585 RN</t>
  </si>
  <si>
    <t>PK-973 RN</t>
  </si>
  <si>
    <t>TN-345 RN</t>
  </si>
  <si>
    <t>KS-485 RN</t>
  </si>
  <si>
    <t>KS-243 RN</t>
  </si>
  <si>
    <t>GP-599 RN</t>
  </si>
  <si>
    <t>PK-501 RN</t>
  </si>
  <si>
    <t>KS-023 RN</t>
  </si>
  <si>
    <t>CM-549 RN</t>
  </si>
  <si>
    <t>PK-882 RN</t>
  </si>
  <si>
    <t>PK-02E RN</t>
  </si>
  <si>
    <t>PK-224 RN</t>
  </si>
  <si>
    <t>PK-721 RN</t>
  </si>
  <si>
    <t>PK-972 RN</t>
  </si>
  <si>
    <t>KS-371 RN</t>
  </si>
  <si>
    <t>PK-056 RN</t>
  </si>
  <si>
    <t>TG-700 RN</t>
  </si>
  <si>
    <t>KS-228 RN</t>
  </si>
  <si>
    <t>PK-659 RN</t>
  </si>
  <si>
    <t>PK-613 RN</t>
  </si>
  <si>
    <t>KS-006 RN</t>
  </si>
  <si>
    <t>DZ-039 RN</t>
  </si>
  <si>
    <t>TG-00E RN</t>
  </si>
  <si>
    <t>GE HCR AZ</t>
  </si>
  <si>
    <t>PK-004 RN</t>
  </si>
  <si>
    <t>PK-572 RN</t>
  </si>
  <si>
    <t>GP-638 RN</t>
  </si>
  <si>
    <t>GP-033 RN</t>
  </si>
  <si>
    <t>GE BASE LOG AZ</t>
  </si>
  <si>
    <t>GP-800 RN</t>
  </si>
  <si>
    <t>GE APBE AZ</t>
  </si>
  <si>
    <t>GE DREC AZ</t>
  </si>
  <si>
    <t>CM-012 RN</t>
  </si>
  <si>
    <t>PK-916 RN</t>
  </si>
  <si>
    <t>GEN AIRD CAT</t>
  </si>
  <si>
    <t>SLG 184G1</t>
  </si>
  <si>
    <t>SLG GE2</t>
  </si>
  <si>
    <t>SLG GE3</t>
  </si>
  <si>
    <t>GEN BIMS</t>
  </si>
  <si>
    <t>GEN BUREAU UNHCR</t>
  </si>
  <si>
    <t>GEN GUEST HOUSE HCR</t>
  </si>
  <si>
    <t>MOULIN A GRAIN</t>
  </si>
  <si>
    <t>STATION DIFFA</t>
  </si>
  <si>
    <t>GE COOPI</t>
  </si>
  <si>
    <t>PK-941 RN</t>
  </si>
  <si>
    <t>PK-U98 RN</t>
  </si>
  <si>
    <t>PK-U53 RN</t>
  </si>
  <si>
    <t>TN-346 RN</t>
  </si>
  <si>
    <t>CM-135 RN</t>
  </si>
  <si>
    <t>GEN BASE MARADI</t>
  </si>
  <si>
    <t>PK-512 RN</t>
  </si>
  <si>
    <t>GE KUSING AIRD SOUDURE</t>
  </si>
  <si>
    <t>GE CAT AWARADI</t>
  </si>
  <si>
    <t>GE SAYAM BIMS</t>
  </si>
  <si>
    <t>KS-349 RN (15 KVA)</t>
  </si>
  <si>
    <t>PK-632 RN (20 KVA) HCR</t>
  </si>
  <si>
    <t>GE BASE VIE SAYAM</t>
  </si>
  <si>
    <t>CG-530 RN</t>
  </si>
  <si>
    <t>CM-126 RN</t>
  </si>
  <si>
    <t>CT-054 RN (11O KVA)</t>
  </si>
  <si>
    <t>CT-227 RN (165 KVA)</t>
  </si>
  <si>
    <t>CT-055 RN (11O KVA)</t>
  </si>
  <si>
    <t>GE MAINE</t>
  </si>
  <si>
    <t>PK-815 RN</t>
  </si>
  <si>
    <t>CT-005 RN</t>
  </si>
  <si>
    <t>PK-372 RN</t>
  </si>
  <si>
    <t>GE CAT DJERIKOLO</t>
  </si>
  <si>
    <t>KS-323 RN</t>
  </si>
  <si>
    <t>CG-135 RN</t>
  </si>
  <si>
    <t>CG-139 RN</t>
  </si>
  <si>
    <t>PK-125 RN</t>
  </si>
  <si>
    <t>SLG GE4</t>
  </si>
  <si>
    <t>CO-113 RN</t>
  </si>
  <si>
    <t>GE BASE VIE BOSSO</t>
  </si>
  <si>
    <t>FG-026 RN</t>
  </si>
  <si>
    <t>CM-632 RN</t>
  </si>
  <si>
    <t>PK-949 RN</t>
  </si>
  <si>
    <t>CT-193 RN</t>
  </si>
  <si>
    <t>GE BUREAU HCR AGADEZ 160 KVA</t>
  </si>
  <si>
    <t>CT-142 RN</t>
  </si>
  <si>
    <t>DZ-983 RN</t>
  </si>
  <si>
    <t>GEN STAFF HCR TAHOUA</t>
  </si>
  <si>
    <t>GE GUEST HOUSE HCR DIFFA</t>
  </si>
  <si>
    <t>GE BUREAU HCR DIFFA</t>
  </si>
  <si>
    <t>PK-183 RN</t>
  </si>
  <si>
    <t>PK-545 RN</t>
  </si>
  <si>
    <t>CA-182</t>
  </si>
  <si>
    <t>PK 051 RN</t>
  </si>
  <si>
    <t>CT-702 RN</t>
  </si>
  <si>
    <t>40 OI 0259 RN</t>
  </si>
  <si>
    <t>TN-541 RN</t>
  </si>
  <si>
    <t>PK-467 RN</t>
  </si>
  <si>
    <t>PK-270 RN</t>
  </si>
  <si>
    <t>KS-215 RN</t>
  </si>
  <si>
    <t>PK-048 RN</t>
  </si>
  <si>
    <t>PK-820 RN</t>
  </si>
  <si>
    <t>AAHUG</t>
  </si>
  <si>
    <t>275KVA HCR</t>
  </si>
  <si>
    <t>PK-214 RN</t>
  </si>
  <si>
    <t>PK-167 RN</t>
  </si>
  <si>
    <t>GE BUREAU HCR CUVE GASOIL DIFFA</t>
  </si>
  <si>
    <t>TN-152 RN</t>
  </si>
  <si>
    <t>CU-275 RN</t>
  </si>
  <si>
    <t>AES</t>
  </si>
  <si>
    <t>NIAMEY</t>
  </si>
  <si>
    <t>AUTO BOHA</t>
  </si>
  <si>
    <t>ENERGIE PLUS</t>
  </si>
  <si>
    <t>GARAGE IBRO GAMBO</t>
  </si>
  <si>
    <t>EUROFLEX</t>
  </si>
  <si>
    <t>ETS MGVP</t>
  </si>
  <si>
    <t>ESPERANCE SARL</t>
  </si>
  <si>
    <t>EMEKA UMAZI</t>
  </si>
  <si>
    <t>LA SAHELIENNE DE GENIE</t>
  </si>
  <si>
    <t>N° de BS/BC</t>
  </si>
  <si>
    <t>Empl</t>
  </si>
  <si>
    <t>FILTRE A GASOIL</t>
  </si>
  <si>
    <t>Quantité</t>
  </si>
  <si>
    <t>Date Invt</t>
  </si>
  <si>
    <t>Transfert</t>
  </si>
  <si>
    <t>GE STAFF UNHCR NIAMEY</t>
  </si>
  <si>
    <t>JOHN KUSING 16KVA</t>
  </si>
  <si>
    <t>JOELLE CAT 30KVA</t>
  </si>
  <si>
    <t>STEPHANIE KUSING 16KVA</t>
  </si>
  <si>
    <t>GE SN : K0302400824</t>
  </si>
  <si>
    <t>GE SN : E3G06372</t>
  </si>
  <si>
    <t xml:space="preserve"> GE SN : K0302401124</t>
  </si>
  <si>
    <t>GE FG WILSON</t>
  </si>
  <si>
    <t>GUICHET UNIQUE</t>
  </si>
  <si>
    <t>HAMDALLAYE</t>
  </si>
  <si>
    <t>GE SN : 7K305219</t>
  </si>
  <si>
    <t>CAT 110 KVA</t>
  </si>
  <si>
    <t>901-103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</si>
</sst>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E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4" fillId="2" borderId="0" xfId="1" applyFont="1" applyFill="1" applyBorder="1" applyAlignment="1"/>
    <xf numFmtId="0" fontId="4" fillId="2" borderId="8" xfId="1" applyFont="1" applyFill="1" applyBorder="1" applyAlignment="1"/>
    <xf numFmtId="0" fontId="4" fillId="2" borderId="8" xfId="1" applyFont="1" applyFill="1" applyBorder="1"/>
    <xf numFmtId="0" fontId="5" fillId="2" borderId="0" xfId="1" applyFont="1" applyFill="1" applyBorder="1" applyAlignment="1"/>
    <xf numFmtId="0" fontId="5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ill="1" applyBorder="1" applyAlignment="1"/>
    <xf numFmtId="0" fontId="3" fillId="2" borderId="0" xfId="1" applyFill="1" applyBorder="1"/>
    <xf numFmtId="14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7" fillId="4" borderId="0" xfId="0" applyFont="1" applyFill="1" applyAlignment="1">
      <alignment horizontal="centerContinuous"/>
    </xf>
    <xf numFmtId="164" fontId="7" fillId="4" borderId="0" xfId="2" applyNumberFormat="1" applyFont="1" applyFill="1" applyAlignment="1">
      <alignment horizontal="centerContinuous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0" borderId="3" xfId="0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3" xfId="0" applyNumberFormat="1" applyFill="1" applyBorder="1" applyAlignment="1">
      <alignment horizontal="center"/>
    </xf>
    <xf numFmtId="164" fontId="0" fillId="2" borderId="1" xfId="2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164" fontId="0" fillId="2" borderId="4" xfId="2" applyNumberFormat="1" applyFont="1" applyFill="1" applyBorder="1" applyAlignment="1">
      <alignment horizontal="center"/>
    </xf>
    <xf numFmtId="164" fontId="0" fillId="2" borderId="3" xfId="2" applyNumberFormat="1" applyFont="1" applyFill="1" applyBorder="1" applyAlignment="1">
      <alignment horizontal="center"/>
    </xf>
    <xf numFmtId="164" fontId="0" fillId="2" borderId="0" xfId="2" applyNumberFormat="1" applyFont="1" applyFill="1" applyAlignment="1">
      <alignment horizontal="center"/>
    </xf>
    <xf numFmtId="0" fontId="12" fillId="4" borderId="0" xfId="0" applyFont="1" applyFill="1" applyAlignment="1">
      <alignment horizontal="centerContinuous"/>
    </xf>
    <xf numFmtId="0" fontId="13" fillId="4" borderId="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164" fontId="13" fillId="4" borderId="9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6" borderId="0" xfId="0" applyFont="1" applyFill="1" applyAlignment="1">
      <alignment horizontal="centerContinuous"/>
    </xf>
    <xf numFmtId="164" fontId="12" fillId="6" borderId="0" xfId="2" applyNumberFormat="1" applyFont="1" applyFill="1" applyAlignment="1">
      <alignment horizontal="centerContinuous" vertical="center"/>
    </xf>
    <xf numFmtId="0" fontId="13" fillId="6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43" fontId="13" fillId="6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6" fillId="4" borderId="0" xfId="0" applyFont="1" applyFill="1" applyAlignment="1">
      <alignment horizontal="center"/>
    </xf>
    <xf numFmtId="43" fontId="13" fillId="4" borderId="1" xfId="2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4" fillId="2" borderId="3" xfId="0" applyFont="1" applyFill="1" applyBorder="1"/>
    <xf numFmtId="0" fontId="0" fillId="8" borderId="2" xfId="0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0" fontId="0" fillId="8" borderId="3" xfId="0" applyFill="1" applyBorder="1"/>
    <xf numFmtId="0" fontId="0" fillId="8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164" fontId="0" fillId="8" borderId="1" xfId="2" applyNumberFormat="1" applyFont="1" applyFill="1" applyBorder="1" applyAlignment="1">
      <alignment horizontal="center"/>
    </xf>
    <xf numFmtId="0" fontId="0" fillId="8" borderId="0" xfId="0" applyFill="1"/>
  </cellXfs>
  <cellStyles count="3">
    <cellStyle name="Lien hypertexte" xfId="1" builtinId="8"/>
    <cellStyle name="Milliers" xfId="2" builtinId="3"/>
    <cellStyle name="Normal" xfId="0" builtinId="0"/>
  </cellStyles>
  <dxfs count="37"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Liste des Assets &amp; Frs-style" pivot="0" count="3" xr9:uid="{BE61364B-CBEC-48E9-867A-49C84A158A97}">
      <tableStyleElement type="headerRow" dxfId="36"/>
      <tableStyleElement type="firstRowStripe" dxfId="35"/>
      <tableStyleElement type="secondRowStripe" dxfId="34"/>
    </tableStyle>
  </tableStyles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2692" totalsRowShown="0" headerRowDxfId="33" dataDxfId="31" headerRowBorderDxfId="32" tableBorderDxfId="30" totalsRowBorderDxfId="29">
  <autoFilter ref="A5:I2692" xr:uid="{A1DCEC54-7809-470B-939D-1FA50E375294}"/>
  <tableColumns count="9">
    <tableColumn id="1" xr3:uid="{75160788-8E2E-490C-A444-46FAB360267D}" name="N°" dataDxfId="28"/>
    <tableColumn id="2" xr3:uid="{06AA9394-277C-4657-945D-DEF0E8DF9C21}" name="Date" dataDxfId="27"/>
    <tableColumn id="3" xr3:uid="{D46D21C9-8747-4237-9887-6EE6E6064B63}" name="Désignation" dataDxfId="26"/>
    <tableColumn id="4" xr3:uid="{4A20C1EB-D0F8-4A24-9B41-CF6EF2DFF523}" name="Ref" dataDxfId="25"/>
    <tableColumn id="5" xr3:uid="{5D41695C-099B-4578-BFEC-D230537816E4}" name="Entrée" dataDxfId="24"/>
    <tableColumn id="6" xr3:uid="{7637EF31-A2E3-4ABE-8B35-DC0D38DD003A}" name="Sortie" dataDxfId="23"/>
    <tableColumn id="7" xr3:uid="{456738DF-1202-4DAF-A30E-0D4C1B3D02E3}" name="Partenaire/Fournisseur" dataDxfId="22"/>
    <tableColumn id="8" xr3:uid="{EB2A4735-D03C-482D-9121-E5D9753B7CFB}" name="N° de BS/BC" dataDxfId="21"/>
    <tableColumn id="9" xr3:uid="{40239254-E346-4BA5-AE0D-875CCC2DC562}" name="Empl" dataDxfId="2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3739"/>
  <sheetViews>
    <sheetView tabSelected="1" zoomScaleNormal="51" zoomScalePageLayoutView="51" workbookViewId="0">
      <pane ySplit="5" topLeftCell="A6" activePane="bottomLeft" state="frozen"/>
      <selection pane="bottomLeft" activeCell="C13" sqref="C13"/>
    </sheetView>
  </sheetViews>
  <sheetFormatPr baseColWidth="10" defaultColWidth="11.42578125" defaultRowHeight="15" x14ac:dyDescent="0.25"/>
  <cols>
    <col min="1" max="1" width="4.85546875" style="18" bestFit="1" customWidth="1"/>
    <col min="2" max="2" width="9.140625" style="18" bestFit="1" customWidth="1"/>
    <col min="3" max="3" width="38" style="1" customWidth="1"/>
    <col min="4" max="4" width="28" style="20" customWidth="1"/>
    <col min="5" max="5" width="11.42578125" style="18"/>
    <col min="6" max="6" width="11.42578125" style="18" customWidth="1"/>
    <col min="7" max="7" width="22.28515625" style="18" customWidth="1"/>
    <col min="8" max="8" width="15.140625" style="18" customWidth="1"/>
    <col min="9" max="9" width="11.42578125" style="58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78" t="s">
        <v>1545</v>
      </c>
      <c r="B2" s="79"/>
      <c r="C2" s="79"/>
      <c r="D2" s="79"/>
      <c r="E2" s="79"/>
      <c r="F2" s="79"/>
      <c r="G2" s="79"/>
      <c r="H2" s="79"/>
      <c r="I2" s="79"/>
    </row>
    <row r="5" spans="1:16" s="65" customFormat="1" x14ac:dyDescent="0.25">
      <c r="A5" s="62" t="s">
        <v>9</v>
      </c>
      <c r="B5" s="63" t="s">
        <v>1</v>
      </c>
      <c r="C5" s="63" t="s">
        <v>675</v>
      </c>
      <c r="D5" s="63" t="s">
        <v>0</v>
      </c>
      <c r="E5" s="63" t="s">
        <v>2</v>
      </c>
      <c r="F5" s="63" t="s">
        <v>3</v>
      </c>
      <c r="G5" s="63" t="s">
        <v>674</v>
      </c>
      <c r="H5" s="63" t="s">
        <v>2241</v>
      </c>
      <c r="I5" s="64" t="s">
        <v>2242</v>
      </c>
    </row>
    <row r="6" spans="1:16" x14ac:dyDescent="0.25">
      <c r="A6" s="43">
        <v>1</v>
      </c>
      <c r="B6" s="42">
        <v>45824</v>
      </c>
      <c r="C6" s="17" t="s">
        <v>462</v>
      </c>
      <c r="D6" s="21" t="s">
        <v>1662</v>
      </c>
      <c r="E6" s="19">
        <v>474</v>
      </c>
      <c r="F6" s="19">
        <v>5</v>
      </c>
      <c r="G6" s="19" t="s">
        <v>2246</v>
      </c>
      <c r="H6" s="19">
        <v>300288</v>
      </c>
      <c r="I6" s="52">
        <v>0</v>
      </c>
    </row>
    <row r="7" spans="1:16" x14ac:dyDescent="0.25">
      <c r="A7" s="43">
        <v>2</v>
      </c>
      <c r="B7" s="42"/>
      <c r="C7" s="17"/>
      <c r="D7" s="21"/>
      <c r="E7" s="19"/>
      <c r="F7" s="19"/>
      <c r="G7" s="19"/>
      <c r="H7" s="19"/>
      <c r="I7" s="52"/>
      <c r="J7" s="2"/>
      <c r="K7" s="7"/>
      <c r="L7" s="8"/>
      <c r="M7" s="8"/>
      <c r="N7" s="8"/>
      <c r="O7" s="9"/>
      <c r="P7" s="2"/>
    </row>
    <row r="8" spans="1:16" x14ac:dyDescent="0.25">
      <c r="A8" s="43">
        <v>3</v>
      </c>
      <c r="B8" s="42"/>
      <c r="C8" s="17"/>
      <c r="D8" s="21"/>
      <c r="E8" s="19"/>
      <c r="F8" s="19"/>
      <c r="G8" s="19"/>
      <c r="H8" s="19"/>
      <c r="I8" s="52"/>
      <c r="K8" s="10"/>
      <c r="L8" s="2" t="s">
        <v>8</v>
      </c>
      <c r="M8" s="2"/>
      <c r="N8" s="2"/>
      <c r="O8" s="11"/>
    </row>
    <row r="9" spans="1:16" x14ac:dyDescent="0.25">
      <c r="A9" s="43">
        <v>4</v>
      </c>
      <c r="B9" s="42"/>
      <c r="C9" s="17"/>
      <c r="D9" s="21"/>
      <c r="E9" s="19"/>
      <c r="F9" s="19"/>
      <c r="G9" s="19"/>
      <c r="H9" s="19"/>
      <c r="I9" s="52"/>
      <c r="K9" s="3"/>
      <c r="L9" s="31" t="s">
        <v>1561</v>
      </c>
      <c r="M9" s="15"/>
      <c r="N9" s="15"/>
      <c r="O9" s="13"/>
    </row>
    <row r="10" spans="1:16" x14ac:dyDescent="0.25">
      <c r="A10" s="43">
        <v>5</v>
      </c>
      <c r="B10" s="42"/>
      <c r="C10" s="17" t="s">
        <v>1389</v>
      </c>
      <c r="D10" s="21" t="s">
        <v>594</v>
      </c>
      <c r="E10" s="19"/>
      <c r="F10" s="19"/>
      <c r="G10" s="19"/>
      <c r="H10" s="19"/>
      <c r="I10" s="52"/>
      <c r="K10" s="3"/>
      <c r="L10" s="32" t="s">
        <v>672</v>
      </c>
      <c r="M10" s="16"/>
      <c r="N10" s="16"/>
      <c r="O10" s="14"/>
    </row>
    <row r="11" spans="1:16" x14ac:dyDescent="0.25">
      <c r="A11" s="43">
        <v>6</v>
      </c>
      <c r="B11" s="42"/>
      <c r="C11" s="17"/>
      <c r="D11" s="21"/>
      <c r="E11" s="19"/>
      <c r="F11" s="19"/>
      <c r="G11" s="19"/>
      <c r="H11" s="19"/>
      <c r="I11" s="52"/>
      <c r="K11" s="3"/>
      <c r="L11" s="31" t="s">
        <v>1543</v>
      </c>
      <c r="O11" s="46"/>
    </row>
    <row r="12" spans="1:16" x14ac:dyDescent="0.25">
      <c r="A12" s="43">
        <v>7</v>
      </c>
      <c r="B12" s="42"/>
      <c r="C12" s="17"/>
      <c r="D12" s="21"/>
      <c r="E12" s="19"/>
      <c r="F12" s="19"/>
      <c r="G12" s="19"/>
      <c r="H12" s="19"/>
      <c r="I12" s="52"/>
      <c r="K12" s="3"/>
      <c r="O12" s="46"/>
    </row>
    <row r="13" spans="1:16" ht="15.75" customHeight="1" x14ac:dyDescent="0.25">
      <c r="A13" s="43">
        <v>8</v>
      </c>
      <c r="B13" s="42"/>
      <c r="C13" s="17"/>
      <c r="D13" s="21"/>
      <c r="E13" s="19"/>
      <c r="F13" s="19"/>
      <c r="G13" s="19"/>
      <c r="H13" s="19"/>
      <c r="I13" s="52"/>
      <c r="K13" s="3"/>
      <c r="O13" s="46"/>
    </row>
    <row r="14" spans="1:16" x14ac:dyDescent="0.25">
      <c r="A14" s="43">
        <v>9</v>
      </c>
      <c r="B14" s="42"/>
      <c r="C14" s="17"/>
      <c r="D14" s="21"/>
      <c r="E14" s="19"/>
      <c r="F14" s="19"/>
      <c r="G14" s="19"/>
      <c r="H14" s="19"/>
      <c r="I14" s="52"/>
      <c r="K14" s="4"/>
      <c r="L14" s="5"/>
      <c r="M14" s="5"/>
      <c r="N14" s="5"/>
      <c r="O14" s="6"/>
    </row>
    <row r="15" spans="1:16" x14ac:dyDescent="0.25">
      <c r="A15" s="43">
        <v>10</v>
      </c>
      <c r="B15" s="42"/>
      <c r="C15" s="17"/>
      <c r="D15" s="21"/>
      <c r="E15" s="19"/>
      <c r="F15" s="19"/>
      <c r="G15" s="19"/>
      <c r="H15" s="19"/>
      <c r="I15" s="52"/>
    </row>
    <row r="16" spans="1:16" x14ac:dyDescent="0.25">
      <c r="A16" s="43">
        <v>11</v>
      </c>
      <c r="B16" s="42"/>
      <c r="C16" s="17"/>
      <c r="D16" s="21"/>
      <c r="E16" s="19"/>
      <c r="F16" s="19"/>
      <c r="G16" s="19"/>
      <c r="H16" s="19"/>
      <c r="I16" s="52"/>
    </row>
    <row r="17" spans="1:9" s="94" customFormat="1" x14ac:dyDescent="0.25">
      <c r="A17" s="88">
        <v>12</v>
      </c>
      <c r="B17" s="89"/>
      <c r="C17" s="90"/>
      <c r="D17" s="91"/>
      <c r="E17" s="92"/>
      <c r="F17" s="92"/>
      <c r="G17" s="92"/>
      <c r="H17" s="92"/>
      <c r="I17" s="93"/>
    </row>
    <row r="18" spans="1:9" x14ac:dyDescent="0.25">
      <c r="A18" s="43">
        <v>13</v>
      </c>
      <c r="B18" s="42"/>
      <c r="C18" s="17"/>
      <c r="D18" s="21"/>
      <c r="E18" s="19"/>
      <c r="F18" s="19"/>
      <c r="G18" s="19"/>
      <c r="H18" s="19"/>
      <c r="I18" s="52"/>
    </row>
    <row r="19" spans="1:9" x14ac:dyDescent="0.25">
      <c r="A19" s="43">
        <v>14</v>
      </c>
      <c r="B19" s="42"/>
      <c r="C19" s="17"/>
      <c r="D19" s="21"/>
      <c r="E19" s="19"/>
      <c r="F19" s="19"/>
      <c r="G19" s="19"/>
      <c r="H19" s="19"/>
      <c r="I19" s="52"/>
    </row>
    <row r="20" spans="1:9" x14ac:dyDescent="0.25">
      <c r="A20" s="43">
        <v>15</v>
      </c>
      <c r="B20" s="42"/>
      <c r="C20" s="17"/>
      <c r="D20" s="21"/>
      <c r="E20" s="19"/>
      <c r="F20" s="19"/>
      <c r="G20" s="19"/>
      <c r="H20" s="19"/>
      <c r="I20" s="52"/>
    </row>
    <row r="21" spans="1:9" x14ac:dyDescent="0.25">
      <c r="A21" s="43">
        <v>16</v>
      </c>
      <c r="B21" s="42"/>
      <c r="C21" s="17"/>
      <c r="D21" s="21"/>
      <c r="E21" s="19"/>
      <c r="F21" s="19"/>
      <c r="G21" s="19"/>
      <c r="H21" s="19"/>
      <c r="I21" s="52"/>
    </row>
    <row r="22" spans="1:9" x14ac:dyDescent="0.25">
      <c r="A22" s="43">
        <v>17</v>
      </c>
      <c r="B22" s="42"/>
      <c r="C22" s="17"/>
      <c r="D22" s="21"/>
      <c r="E22" s="19"/>
      <c r="F22" s="19"/>
      <c r="G22" s="19"/>
      <c r="H22" s="19"/>
      <c r="I22" s="52"/>
    </row>
    <row r="23" spans="1:9" x14ac:dyDescent="0.25">
      <c r="A23" s="43">
        <v>18</v>
      </c>
      <c r="B23" s="42"/>
      <c r="C23" s="17" t="str">
        <f>IFERROR(INDEX('Liste des Pièces Prog'!B$5:B$974,MATCH(D23,'Liste des Pièces Prog'!C$5:C$974,0),1),"")</f>
        <v/>
      </c>
      <c r="D23" s="21"/>
      <c r="E23" s="19"/>
      <c r="F23" s="19"/>
      <c r="G23" s="19"/>
      <c r="H23" s="19"/>
      <c r="I23" s="52"/>
    </row>
    <row r="24" spans="1:9" x14ac:dyDescent="0.25">
      <c r="A24" s="43">
        <v>19</v>
      </c>
      <c r="B24" s="42"/>
      <c r="C24" s="17" t="str">
        <f>IFERROR(INDEX('Liste des Pièces Prog'!B$5:B$974,MATCH(D24,'Liste des Pièces Prog'!C$5:C$974,0),1),"")</f>
        <v/>
      </c>
      <c r="D24" s="21"/>
      <c r="E24" s="19"/>
      <c r="F24" s="19"/>
      <c r="G24" s="19"/>
      <c r="H24" s="19"/>
      <c r="I24" s="52"/>
    </row>
    <row r="25" spans="1:9" x14ac:dyDescent="0.25">
      <c r="A25" s="43">
        <v>20</v>
      </c>
      <c r="B25" s="42"/>
      <c r="C25" s="17" t="str">
        <f>IFERROR(INDEX('Liste des Pièces Prog'!B$5:B$974,MATCH(D25,'Liste des Pièces Prog'!C$5:C$974,0),1),"")</f>
        <v/>
      </c>
      <c r="D25" s="21"/>
      <c r="E25" s="19"/>
      <c r="F25" s="19"/>
      <c r="G25" s="19"/>
      <c r="H25" s="19"/>
      <c r="I25" s="52"/>
    </row>
    <row r="26" spans="1:9" x14ac:dyDescent="0.25">
      <c r="A26" s="43">
        <v>21</v>
      </c>
      <c r="B26" s="42"/>
      <c r="C26" s="17" t="str">
        <f>IFERROR(INDEX('Liste des Pièces Prog'!B$5:B$974,MATCH(D26,'Liste des Pièces Prog'!C$5:C$974,0),1),"")</f>
        <v/>
      </c>
      <c r="D26" s="21"/>
      <c r="E26" s="19"/>
      <c r="F26" s="19"/>
      <c r="G26" s="19"/>
      <c r="H26" s="19"/>
      <c r="I26" s="52"/>
    </row>
    <row r="27" spans="1:9" x14ac:dyDescent="0.25">
      <c r="A27" s="43">
        <v>22</v>
      </c>
      <c r="B27" s="42"/>
      <c r="C27" s="17" t="str">
        <f>IFERROR(INDEX('Liste des Pièces Prog'!B$5:B$974,MATCH(D27,'Liste des Pièces Prog'!C$5:C$974,0),1),"")</f>
        <v/>
      </c>
      <c r="D27" s="21"/>
      <c r="E27" s="19"/>
      <c r="F27" s="19"/>
      <c r="G27" s="19"/>
      <c r="H27" s="19"/>
      <c r="I27" s="52"/>
    </row>
    <row r="28" spans="1:9" x14ac:dyDescent="0.25">
      <c r="A28" s="43">
        <v>23</v>
      </c>
      <c r="B28" s="42"/>
      <c r="C28" s="17" t="str">
        <f>IFERROR(INDEX('Liste des Pièces Prog'!B$5:B$974,MATCH(D28,'Liste des Pièces Prog'!C$5:C$974,0),1),"")</f>
        <v/>
      </c>
      <c r="D28" s="21"/>
      <c r="E28" s="19"/>
      <c r="F28" s="19"/>
      <c r="G28" s="19"/>
      <c r="H28" s="19"/>
      <c r="I28" s="52"/>
    </row>
    <row r="29" spans="1:9" x14ac:dyDescent="0.25">
      <c r="A29" s="43">
        <v>24</v>
      </c>
      <c r="B29" s="42"/>
      <c r="C29" s="17" t="str">
        <f>IFERROR(INDEX('Liste des Pièces Prog'!B$5:B$974,MATCH(D29,'Liste des Pièces Prog'!C$5:C$974,0),1),"")</f>
        <v/>
      </c>
      <c r="D29" s="21"/>
      <c r="E29" s="19"/>
      <c r="F29" s="19"/>
      <c r="G29" s="19"/>
      <c r="H29" s="19"/>
      <c r="I29" s="52"/>
    </row>
    <row r="30" spans="1:9" x14ac:dyDescent="0.25">
      <c r="A30" s="43">
        <v>25</v>
      </c>
      <c r="B30" s="42"/>
      <c r="C30" s="17" t="str">
        <f>IFERROR(INDEX('Liste des Pièces Prog'!B$5:B$974,MATCH(D30,'Liste des Pièces Prog'!C$5:C$974,0),1),"")</f>
        <v/>
      </c>
      <c r="D30" s="21"/>
      <c r="E30" s="19"/>
      <c r="F30" s="19"/>
      <c r="G30" s="19"/>
      <c r="H30" s="19"/>
      <c r="I30" s="52"/>
    </row>
    <row r="31" spans="1:9" x14ac:dyDescent="0.25">
      <c r="A31" s="43">
        <v>26</v>
      </c>
      <c r="B31" s="42"/>
      <c r="C31" s="17" t="str">
        <f>IFERROR(INDEX('Liste des Pièces Prog'!B$5:B$974,MATCH(D31,'Liste des Pièces Prog'!C$5:C$974,0),1),"")</f>
        <v/>
      </c>
      <c r="D31" s="21"/>
      <c r="E31" s="19"/>
      <c r="F31" s="19"/>
      <c r="G31" s="19"/>
      <c r="H31" s="19"/>
      <c r="I31" s="52"/>
    </row>
    <row r="32" spans="1:9" x14ac:dyDescent="0.25">
      <c r="A32" s="43">
        <v>27</v>
      </c>
      <c r="B32" s="42"/>
      <c r="C32" s="17" t="str">
        <f>IFERROR(INDEX('Liste des Pièces Prog'!B$5:B$974,MATCH(D32,'Liste des Pièces Prog'!C$5:C$974,0),1),"")</f>
        <v/>
      </c>
      <c r="D32" s="21"/>
      <c r="E32" s="19"/>
      <c r="F32" s="19"/>
      <c r="G32" s="19"/>
      <c r="H32" s="19"/>
      <c r="I32" s="52"/>
    </row>
    <row r="33" spans="1:9" x14ac:dyDescent="0.25">
      <c r="A33" s="43">
        <v>28</v>
      </c>
      <c r="B33" s="42"/>
      <c r="C33" s="17" t="str">
        <f>IFERROR(INDEX('Liste des Pièces Prog'!B$5:B$974,MATCH(D33,'Liste des Pièces Prog'!C$5:C$974,0),1),"")</f>
        <v/>
      </c>
      <c r="D33" s="21"/>
      <c r="E33" s="19"/>
      <c r="F33" s="19"/>
      <c r="G33" s="19"/>
      <c r="H33" s="19"/>
      <c r="I33" s="52"/>
    </row>
    <row r="34" spans="1:9" x14ac:dyDescent="0.25">
      <c r="A34" s="43">
        <v>29</v>
      </c>
      <c r="B34" s="42"/>
      <c r="C34" s="17" t="str">
        <f>IFERROR(INDEX('Liste des Pièces Prog'!B$5:B$974,MATCH(D34,'Liste des Pièces Prog'!C$5:C$974,0),1),"")</f>
        <v/>
      </c>
      <c r="D34" s="21"/>
      <c r="E34" s="19"/>
      <c r="F34" s="19"/>
      <c r="G34" s="19"/>
      <c r="H34" s="19"/>
      <c r="I34" s="52"/>
    </row>
    <row r="35" spans="1:9" x14ac:dyDescent="0.25">
      <c r="A35" s="43">
        <v>30</v>
      </c>
      <c r="B35" s="42"/>
      <c r="C35" s="17" t="str">
        <f>IFERROR(INDEX('Liste des Pièces Prog'!B$5:B$974,MATCH(D35,'Liste des Pièces Prog'!C$5:C$974,0),1),"")</f>
        <v/>
      </c>
      <c r="D35" s="21"/>
      <c r="E35" s="19"/>
      <c r="F35" s="19"/>
      <c r="G35" s="19"/>
      <c r="H35" s="19"/>
      <c r="I35" s="52"/>
    </row>
    <row r="36" spans="1:9" x14ac:dyDescent="0.25">
      <c r="A36" s="43">
        <v>31</v>
      </c>
      <c r="B36" s="42"/>
      <c r="C36" s="17" t="str">
        <f>IFERROR(INDEX('Liste des Pièces Prog'!B$5:B$974,MATCH(D36,'Liste des Pièces Prog'!C$5:C$974,0),1),"")</f>
        <v/>
      </c>
      <c r="D36" s="21"/>
      <c r="E36" s="19"/>
      <c r="F36" s="19"/>
      <c r="G36" s="19"/>
      <c r="H36" s="19"/>
      <c r="I36" s="52"/>
    </row>
    <row r="37" spans="1:9" x14ac:dyDescent="0.25">
      <c r="A37" s="43">
        <v>32</v>
      </c>
      <c r="B37" s="42"/>
      <c r="C37" s="17" t="str">
        <f>IFERROR(INDEX('Liste des Pièces Prog'!B$5:B$974,MATCH(D37,'Liste des Pièces Prog'!C$5:C$974,0),1),"")</f>
        <v/>
      </c>
      <c r="D37" s="21"/>
      <c r="E37" s="19"/>
      <c r="F37" s="19"/>
      <c r="G37" s="19"/>
      <c r="H37" s="19"/>
      <c r="I37" s="52"/>
    </row>
    <row r="38" spans="1:9" x14ac:dyDescent="0.25">
      <c r="A38" s="43">
        <v>33</v>
      </c>
      <c r="B38" s="42"/>
      <c r="C38" s="17" t="str">
        <f>IFERROR(INDEX('Liste des Pièces Prog'!B$5:B$974,MATCH(D38,'Liste des Pièces Prog'!C$5:C$974,0),1),"")</f>
        <v/>
      </c>
      <c r="D38" s="21"/>
      <c r="E38" s="19"/>
      <c r="F38" s="19"/>
      <c r="G38" s="19"/>
      <c r="H38" s="19"/>
      <c r="I38" s="52"/>
    </row>
    <row r="39" spans="1:9" x14ac:dyDescent="0.25">
      <c r="A39" s="43">
        <v>34</v>
      </c>
      <c r="B39" s="42"/>
      <c r="C39" s="17" t="str">
        <f>IFERROR(INDEX('Liste des Pièces Prog'!B$5:B$974,MATCH(D39,'Liste des Pièces Prog'!C$5:C$974,0),1),"")</f>
        <v/>
      </c>
      <c r="D39" s="21"/>
      <c r="E39" s="19"/>
      <c r="F39" s="19"/>
      <c r="G39" s="19"/>
      <c r="H39" s="19"/>
      <c r="I39" s="52"/>
    </row>
    <row r="40" spans="1:9" x14ac:dyDescent="0.25">
      <c r="A40" s="43">
        <v>35</v>
      </c>
      <c r="B40" s="42"/>
      <c r="C40" s="17" t="str">
        <f>IFERROR(INDEX('Liste des Pièces Prog'!B$5:B$974,MATCH(D40,'Liste des Pièces Prog'!C$5:C$974,0),1),"")</f>
        <v/>
      </c>
      <c r="D40" s="21"/>
      <c r="E40" s="19"/>
      <c r="F40" s="19"/>
      <c r="G40" s="19"/>
      <c r="H40" s="19"/>
      <c r="I40" s="52"/>
    </row>
    <row r="41" spans="1:9" x14ac:dyDescent="0.25">
      <c r="A41" s="43">
        <v>36</v>
      </c>
      <c r="B41" s="42"/>
      <c r="C41" s="17" t="str">
        <f>IFERROR(INDEX('Liste des Pièces Prog'!B$5:B$974,MATCH(D41,'Liste des Pièces Prog'!C$5:C$974,0),1),"")</f>
        <v/>
      </c>
      <c r="D41" s="21"/>
      <c r="E41" s="19"/>
      <c r="F41" s="19"/>
      <c r="G41" s="19"/>
      <c r="H41" s="19"/>
      <c r="I41" s="52"/>
    </row>
    <row r="42" spans="1:9" x14ac:dyDescent="0.25">
      <c r="A42" s="43">
        <v>37</v>
      </c>
      <c r="B42" s="42"/>
      <c r="C42" s="17" t="str">
        <f>IFERROR(INDEX('Liste des Pièces Prog'!B$5:B$974,MATCH(D42,'Liste des Pièces Prog'!C$5:C$974,0),1),"")</f>
        <v/>
      </c>
      <c r="D42" s="21"/>
      <c r="E42" s="19"/>
      <c r="F42" s="19"/>
      <c r="G42" s="19"/>
      <c r="H42" s="19"/>
      <c r="I42" s="52"/>
    </row>
    <row r="43" spans="1:9" x14ac:dyDescent="0.25">
      <c r="A43" s="43">
        <v>38</v>
      </c>
      <c r="B43" s="42"/>
      <c r="C43" s="17" t="str">
        <f>IFERROR(INDEX('Liste des Pièces Prog'!B$5:B$974,MATCH(D43,'Liste des Pièces Prog'!C$5:C$974,0),1),"")</f>
        <v/>
      </c>
      <c r="D43" s="21"/>
      <c r="E43" s="19"/>
      <c r="F43" s="19"/>
      <c r="G43" s="19"/>
      <c r="H43" s="19"/>
      <c r="I43" s="52"/>
    </row>
    <row r="44" spans="1:9" x14ac:dyDescent="0.25">
      <c r="A44" s="43">
        <v>39</v>
      </c>
      <c r="B44" s="42"/>
      <c r="C44" s="17" t="str">
        <f>IFERROR(INDEX('Liste des Pièces Prog'!B$5:B$974,MATCH(D44,'Liste des Pièces Prog'!C$5:C$974,0),1),"")</f>
        <v/>
      </c>
      <c r="D44" s="21"/>
      <c r="E44" s="19"/>
      <c r="F44" s="19"/>
      <c r="G44" s="19"/>
      <c r="H44" s="19"/>
      <c r="I44" s="52"/>
    </row>
    <row r="45" spans="1:9" x14ac:dyDescent="0.25">
      <c r="A45" s="43">
        <v>40</v>
      </c>
      <c r="B45" s="42"/>
      <c r="C45" s="17" t="str">
        <f>IFERROR(INDEX('Liste des Pièces Prog'!B$5:B$974,MATCH(D45,'Liste des Pièces Prog'!C$5:C$974,0),1),"")</f>
        <v/>
      </c>
      <c r="D45" s="21"/>
      <c r="E45" s="19"/>
      <c r="F45" s="19"/>
      <c r="G45" s="19"/>
      <c r="H45" s="19"/>
      <c r="I45" s="52"/>
    </row>
    <row r="46" spans="1:9" x14ac:dyDescent="0.25">
      <c r="A46" s="43">
        <v>41</v>
      </c>
      <c r="B46" s="42"/>
      <c r="C46" s="17" t="str">
        <f>IFERROR(INDEX('Liste des Pièces Prog'!B$5:B$974,MATCH(D46,'Liste des Pièces Prog'!C$5:C$974,0),1),"")</f>
        <v/>
      </c>
      <c r="D46" s="21"/>
      <c r="E46" s="19"/>
      <c r="F46" s="19"/>
      <c r="G46" s="19"/>
      <c r="H46" s="19"/>
      <c r="I46" s="52"/>
    </row>
    <row r="47" spans="1:9" x14ac:dyDescent="0.25">
      <c r="A47" s="43">
        <v>42</v>
      </c>
      <c r="B47" s="42"/>
      <c r="C47" s="17" t="str">
        <f>IFERROR(INDEX('Liste des Pièces Prog'!B$5:B$974,MATCH(D47,'Liste des Pièces Prog'!C$5:C$974,0),1),"")</f>
        <v/>
      </c>
      <c r="D47" s="21"/>
      <c r="E47" s="19"/>
      <c r="F47" s="19"/>
      <c r="G47" s="19"/>
      <c r="H47" s="19"/>
      <c r="I47" s="52"/>
    </row>
    <row r="48" spans="1:9" x14ac:dyDescent="0.25">
      <c r="A48" s="43">
        <v>43</v>
      </c>
      <c r="B48" s="42"/>
      <c r="C48" s="17" t="str">
        <f>IFERROR(INDEX('Liste des Pièces Prog'!B$5:B$974,MATCH(D48,'Liste des Pièces Prog'!C$5:C$974,0),1),"")</f>
        <v/>
      </c>
      <c r="D48" s="21"/>
      <c r="E48" s="19"/>
      <c r="F48" s="19"/>
      <c r="G48" s="19"/>
      <c r="H48" s="19"/>
      <c r="I48" s="52"/>
    </row>
    <row r="49" spans="1:9" x14ac:dyDescent="0.25">
      <c r="A49" s="43">
        <v>44</v>
      </c>
      <c r="B49" s="42"/>
      <c r="C49" s="17" t="str">
        <f>IFERROR(INDEX('Liste des Pièces Prog'!B$5:B$974,MATCH(D49,'Liste des Pièces Prog'!C$5:C$974,0),1),"")</f>
        <v/>
      </c>
      <c r="D49" s="21"/>
      <c r="E49" s="19"/>
      <c r="F49" s="19"/>
      <c r="G49" s="19"/>
      <c r="H49" s="19"/>
      <c r="I49" s="52"/>
    </row>
    <row r="50" spans="1:9" x14ac:dyDescent="0.25">
      <c r="A50" s="43">
        <v>45</v>
      </c>
      <c r="B50" s="42"/>
      <c r="C50" s="17" t="str">
        <f>IFERROR(INDEX('Liste des Pièces Prog'!B$5:B$974,MATCH(D50,'Liste des Pièces Prog'!C$5:C$974,0),1),"")</f>
        <v/>
      </c>
      <c r="D50" s="21"/>
      <c r="E50" s="19"/>
      <c r="F50" s="19"/>
      <c r="G50" s="19"/>
      <c r="H50" s="19"/>
      <c r="I50" s="52"/>
    </row>
    <row r="51" spans="1:9" x14ac:dyDescent="0.25">
      <c r="A51" s="43">
        <v>46</v>
      </c>
      <c r="B51" s="42"/>
      <c r="C51" s="17" t="str">
        <f>IFERROR(INDEX('Liste des Pièces Prog'!B$5:B$974,MATCH(D51,'Liste des Pièces Prog'!C$5:C$974,0),1),"")</f>
        <v/>
      </c>
      <c r="D51" s="21"/>
      <c r="E51" s="19"/>
      <c r="F51" s="19"/>
      <c r="G51" s="19"/>
      <c r="H51" s="19"/>
      <c r="I51" s="52"/>
    </row>
    <row r="52" spans="1:9" x14ac:dyDescent="0.25">
      <c r="A52" s="43">
        <v>47</v>
      </c>
      <c r="B52" s="42"/>
      <c r="C52" s="17" t="str">
        <f>IFERROR(INDEX('Liste des Pièces Prog'!B$5:B$974,MATCH(D52,'Liste des Pièces Prog'!C$5:C$974,0),1),"")</f>
        <v/>
      </c>
      <c r="D52" s="21"/>
      <c r="E52" s="19"/>
      <c r="F52" s="19"/>
      <c r="G52" s="19"/>
      <c r="H52" s="19"/>
      <c r="I52" s="52"/>
    </row>
    <row r="53" spans="1:9" x14ac:dyDescent="0.25">
      <c r="A53" s="43">
        <v>48</v>
      </c>
      <c r="B53" s="42"/>
      <c r="C53" s="17" t="str">
        <f>IFERROR(INDEX('Liste des Pièces Prog'!B$5:B$974,MATCH(D53,'Liste des Pièces Prog'!C$5:C$974,0),1),"")</f>
        <v/>
      </c>
      <c r="D53" s="21"/>
      <c r="E53" s="19"/>
      <c r="F53" s="19"/>
      <c r="G53" s="19"/>
      <c r="H53" s="19"/>
      <c r="I53" s="52"/>
    </row>
    <row r="54" spans="1:9" x14ac:dyDescent="0.25">
      <c r="A54" s="43">
        <v>49</v>
      </c>
      <c r="B54" s="42"/>
      <c r="C54" s="17" t="str">
        <f>IFERROR(INDEX('Liste des Pièces Prog'!B$5:B$974,MATCH(D54,'Liste des Pièces Prog'!C$5:C$974,0),1),"")</f>
        <v/>
      </c>
      <c r="D54" s="21"/>
      <c r="E54" s="19"/>
      <c r="F54" s="19"/>
      <c r="G54" s="19"/>
      <c r="H54" s="19"/>
      <c r="I54" s="52"/>
    </row>
    <row r="55" spans="1:9" x14ac:dyDescent="0.25">
      <c r="A55" s="43">
        <v>50</v>
      </c>
      <c r="B55" s="42"/>
      <c r="C55" s="17" t="str">
        <f>IFERROR(INDEX('Liste des Pièces Prog'!B$5:B$974,MATCH(D55,'Liste des Pièces Prog'!C$5:C$974,0),1),"")</f>
        <v/>
      </c>
      <c r="D55" s="21"/>
      <c r="E55" s="19"/>
      <c r="F55" s="19"/>
      <c r="G55" s="19"/>
      <c r="H55" s="19"/>
      <c r="I55" s="52"/>
    </row>
    <row r="56" spans="1:9" x14ac:dyDescent="0.25">
      <c r="A56" s="43">
        <v>51</v>
      </c>
      <c r="B56" s="42"/>
      <c r="C56" s="17" t="str">
        <f>IFERROR(INDEX('Liste des Pièces Prog'!B$5:B$974,MATCH(D56,'Liste des Pièces Prog'!C$5:C$974,0),1),"")</f>
        <v/>
      </c>
      <c r="D56" s="21"/>
      <c r="E56" s="19"/>
      <c r="F56" s="19"/>
      <c r="G56" s="19"/>
      <c r="H56" s="19"/>
      <c r="I56" s="52"/>
    </row>
    <row r="57" spans="1:9" x14ac:dyDescent="0.25">
      <c r="A57" s="43">
        <v>52</v>
      </c>
      <c r="B57" s="42"/>
      <c r="C57" s="17" t="str">
        <f>IFERROR(INDEX('Liste des Pièces Prog'!B$5:B$974,MATCH(D57,'Liste des Pièces Prog'!C$5:C$974,0),1),"")</f>
        <v/>
      </c>
      <c r="D57" s="21"/>
      <c r="E57" s="19"/>
      <c r="F57" s="19"/>
      <c r="G57" s="19"/>
      <c r="H57" s="19"/>
      <c r="I57" s="52"/>
    </row>
    <row r="58" spans="1:9" x14ac:dyDescent="0.25">
      <c r="A58" s="43">
        <v>53</v>
      </c>
      <c r="B58" s="42"/>
      <c r="C58" s="17" t="str">
        <f>IFERROR(INDEX('Liste des Pièces Prog'!B$5:B$974,MATCH(D58,'Liste des Pièces Prog'!C$5:C$974,0),1),"")</f>
        <v/>
      </c>
      <c r="D58" s="21"/>
      <c r="E58" s="19"/>
      <c r="F58" s="19"/>
      <c r="G58" s="19"/>
      <c r="H58" s="19"/>
      <c r="I58" s="52"/>
    </row>
    <row r="59" spans="1:9" x14ac:dyDescent="0.25">
      <c r="A59" s="43">
        <v>54</v>
      </c>
      <c r="B59" s="42"/>
      <c r="C59" s="17" t="str">
        <f>IFERROR(INDEX('Liste des Pièces Prog'!B$5:B$974,MATCH(D59,'Liste des Pièces Prog'!C$5:C$974,0),1),"")</f>
        <v/>
      </c>
      <c r="D59" s="21"/>
      <c r="E59" s="19"/>
      <c r="F59" s="19"/>
      <c r="G59" s="19"/>
      <c r="H59" s="19"/>
      <c r="I59" s="52"/>
    </row>
    <row r="60" spans="1:9" x14ac:dyDescent="0.25">
      <c r="A60" s="43">
        <v>55</v>
      </c>
      <c r="B60" s="42"/>
      <c r="C60" s="17" t="str">
        <f>IFERROR(INDEX('Liste des Pièces Prog'!B$5:B$974,MATCH(D60,'Liste des Pièces Prog'!C$5:C$974,0),1),"")</f>
        <v/>
      </c>
      <c r="D60" s="21"/>
      <c r="E60" s="19"/>
      <c r="F60" s="19"/>
      <c r="G60" s="19"/>
      <c r="H60" s="19"/>
      <c r="I60" s="52"/>
    </row>
    <row r="61" spans="1:9" x14ac:dyDescent="0.25">
      <c r="A61" s="43">
        <v>56</v>
      </c>
      <c r="B61" s="42"/>
      <c r="C61" s="17" t="str">
        <f>IFERROR(INDEX('Liste des Pièces Prog'!B$5:B$974,MATCH(D61,'Liste des Pièces Prog'!C$5:C$974,0),1),"")</f>
        <v/>
      </c>
      <c r="D61" s="21"/>
      <c r="E61" s="19"/>
      <c r="F61" s="19"/>
      <c r="G61" s="19"/>
      <c r="H61" s="19"/>
      <c r="I61" s="52"/>
    </row>
    <row r="62" spans="1:9" x14ac:dyDescent="0.25">
      <c r="A62" s="43">
        <v>57</v>
      </c>
      <c r="B62" s="42"/>
      <c r="C62" s="17" t="str">
        <f>IFERROR(INDEX('Liste des Pièces Prog'!B$5:B$974,MATCH(D62,'Liste des Pièces Prog'!C$5:C$974,0),1),"")</f>
        <v/>
      </c>
      <c r="D62" s="21"/>
      <c r="E62" s="19"/>
      <c r="F62" s="19"/>
      <c r="G62" s="19"/>
      <c r="H62" s="19"/>
      <c r="I62" s="52"/>
    </row>
    <row r="63" spans="1:9" x14ac:dyDescent="0.25">
      <c r="A63" s="43">
        <v>58</v>
      </c>
      <c r="B63" s="42"/>
      <c r="C63" s="17" t="str">
        <f>IFERROR(INDEX('Liste des Pièces Prog'!B$5:B$974,MATCH(D63,'Liste des Pièces Prog'!C$5:C$974,0),1),"")</f>
        <v/>
      </c>
      <c r="D63" s="21"/>
      <c r="E63" s="19"/>
      <c r="F63" s="19"/>
      <c r="G63" s="19"/>
      <c r="H63" s="19"/>
      <c r="I63" s="52"/>
    </row>
    <row r="64" spans="1:9" x14ac:dyDescent="0.25">
      <c r="A64" s="43">
        <v>59</v>
      </c>
      <c r="B64" s="42"/>
      <c r="C64" s="17" t="str">
        <f>IFERROR(INDEX('Liste des Pièces Prog'!B$5:B$974,MATCH(D64,'Liste des Pièces Prog'!C$5:C$974,0),1),"")</f>
        <v/>
      </c>
      <c r="D64" s="21"/>
      <c r="E64" s="19"/>
      <c r="F64" s="19"/>
      <c r="G64" s="19"/>
      <c r="H64" s="19"/>
      <c r="I64" s="52"/>
    </row>
    <row r="65" spans="1:9" x14ac:dyDescent="0.25">
      <c r="A65" s="43">
        <v>60</v>
      </c>
      <c r="B65" s="42"/>
      <c r="C65" s="17" t="str">
        <f>IFERROR(INDEX('Liste des Pièces Prog'!B$5:B$974,MATCH(D65,'Liste des Pièces Prog'!C$5:C$974,0),1),"")</f>
        <v/>
      </c>
      <c r="D65" s="21"/>
      <c r="E65" s="19"/>
      <c r="F65" s="19"/>
      <c r="G65" s="19"/>
      <c r="H65" s="19"/>
      <c r="I65" s="52"/>
    </row>
    <row r="66" spans="1:9" x14ac:dyDescent="0.25">
      <c r="A66" s="43">
        <v>61</v>
      </c>
      <c r="B66" s="42"/>
      <c r="C66" s="17" t="str">
        <f>IFERROR(INDEX('Liste des Pièces Prog'!B$5:B$974,MATCH(D66,'Liste des Pièces Prog'!C$5:C$974,0),1),"")</f>
        <v/>
      </c>
      <c r="D66" s="21"/>
      <c r="E66" s="19"/>
      <c r="F66" s="19"/>
      <c r="G66" s="19"/>
      <c r="H66" s="19"/>
      <c r="I66" s="52"/>
    </row>
    <row r="67" spans="1:9" x14ac:dyDescent="0.25">
      <c r="A67" s="43">
        <v>62</v>
      </c>
      <c r="B67" s="42"/>
      <c r="C67" s="17" t="str">
        <f>IFERROR(INDEX('Liste des Pièces Prog'!B$5:B$974,MATCH(D67,'Liste des Pièces Prog'!C$5:C$974,0),1),"")</f>
        <v/>
      </c>
      <c r="D67" s="21"/>
      <c r="E67" s="19"/>
      <c r="F67" s="19"/>
      <c r="G67" s="19"/>
      <c r="H67" s="19"/>
      <c r="I67" s="52"/>
    </row>
    <row r="68" spans="1:9" x14ac:dyDescent="0.25">
      <c r="A68" s="43">
        <v>63</v>
      </c>
      <c r="B68" s="42"/>
      <c r="C68" s="17" t="str">
        <f>IFERROR(INDEX('Liste des Pièces Prog'!B$5:B$974,MATCH(D68,'Liste des Pièces Prog'!C$5:C$974,0),1),"")</f>
        <v/>
      </c>
      <c r="D68" s="21"/>
      <c r="E68" s="19"/>
      <c r="F68" s="19"/>
      <c r="G68" s="19"/>
      <c r="H68" s="19"/>
      <c r="I68" s="52"/>
    </row>
    <row r="69" spans="1:9" x14ac:dyDescent="0.25">
      <c r="A69" s="43">
        <v>64</v>
      </c>
      <c r="B69" s="42"/>
      <c r="C69" s="17" t="str">
        <f>IFERROR(INDEX('Liste des Pièces Prog'!B$5:B$974,MATCH(D69,'Liste des Pièces Prog'!C$5:C$974,0),1),"")</f>
        <v/>
      </c>
      <c r="D69" s="21"/>
      <c r="E69" s="19"/>
      <c r="F69" s="19"/>
      <c r="G69" s="19"/>
      <c r="H69" s="19"/>
      <c r="I69" s="52"/>
    </row>
    <row r="70" spans="1:9" x14ac:dyDescent="0.25">
      <c r="A70" s="43">
        <v>65</v>
      </c>
      <c r="B70" s="42"/>
      <c r="C70" s="17" t="str">
        <f>IFERROR(INDEX('Liste des Pièces Prog'!B$5:B$974,MATCH(D70,'Liste des Pièces Prog'!C$5:C$974,0),1),"")</f>
        <v/>
      </c>
      <c r="D70" s="21"/>
      <c r="E70" s="19"/>
      <c r="F70" s="19"/>
      <c r="G70" s="19"/>
      <c r="H70" s="19"/>
      <c r="I70" s="52"/>
    </row>
    <row r="71" spans="1:9" x14ac:dyDescent="0.25">
      <c r="A71" s="43">
        <v>66</v>
      </c>
      <c r="B71" s="42"/>
      <c r="C71" s="17" t="str">
        <f>IFERROR(INDEX('Liste des Pièces Prog'!B$5:B$974,MATCH(D71,'Liste des Pièces Prog'!C$5:C$974,0),1),"")</f>
        <v/>
      </c>
      <c r="D71" s="21"/>
      <c r="E71" s="19"/>
      <c r="F71" s="19"/>
      <c r="G71" s="19"/>
      <c r="H71" s="19"/>
      <c r="I71" s="52"/>
    </row>
    <row r="72" spans="1:9" x14ac:dyDescent="0.25">
      <c r="A72" s="43">
        <v>67</v>
      </c>
      <c r="B72" s="42"/>
      <c r="C72" s="17" t="str">
        <f>IFERROR(INDEX('Liste des Pièces Prog'!B$5:B$974,MATCH(D72,'Liste des Pièces Prog'!C$5:C$974,0),1),"")</f>
        <v/>
      </c>
      <c r="D72" s="21"/>
      <c r="E72" s="19"/>
      <c r="F72" s="19"/>
      <c r="G72" s="19"/>
      <c r="H72" s="19"/>
      <c r="I72" s="52"/>
    </row>
    <row r="73" spans="1:9" x14ac:dyDescent="0.25">
      <c r="A73" s="43">
        <v>68</v>
      </c>
      <c r="B73" s="42"/>
      <c r="C73" s="17" t="str">
        <f>IFERROR(INDEX('Liste des Pièces Prog'!B$5:B$974,MATCH(D73,'Liste des Pièces Prog'!C$5:C$974,0),1),"")</f>
        <v/>
      </c>
      <c r="D73" s="21"/>
      <c r="E73" s="19"/>
      <c r="F73" s="19"/>
      <c r="G73" s="19"/>
      <c r="H73" s="19"/>
      <c r="I73" s="52"/>
    </row>
    <row r="74" spans="1:9" x14ac:dyDescent="0.25">
      <c r="A74" s="43">
        <v>69</v>
      </c>
      <c r="B74" s="42"/>
      <c r="C74" s="17" t="str">
        <f>IFERROR(INDEX('Liste des Pièces Prog'!B$5:B$974,MATCH(D74,'Liste des Pièces Prog'!C$5:C$974,0),1),"")</f>
        <v/>
      </c>
      <c r="D74" s="21"/>
      <c r="E74" s="19"/>
      <c r="F74" s="19"/>
      <c r="G74" s="19"/>
      <c r="H74" s="19"/>
      <c r="I74" s="52"/>
    </row>
    <row r="75" spans="1:9" x14ac:dyDescent="0.25">
      <c r="A75" s="43">
        <v>70</v>
      </c>
      <c r="B75" s="42"/>
      <c r="C75" s="17" t="str">
        <f>IFERROR(INDEX('Liste des Pièces Prog'!B$5:B$974,MATCH(D75,'Liste des Pièces Prog'!C$5:C$974,0),1),"")</f>
        <v/>
      </c>
      <c r="D75" s="21"/>
      <c r="E75" s="19"/>
      <c r="F75" s="19"/>
      <c r="G75" s="19"/>
      <c r="H75" s="19"/>
      <c r="I75" s="52"/>
    </row>
    <row r="76" spans="1:9" x14ac:dyDescent="0.25">
      <c r="A76" s="43">
        <v>71</v>
      </c>
      <c r="B76" s="42"/>
      <c r="C76" s="17" t="str">
        <f>IFERROR(INDEX('Liste des Pièces Prog'!B$5:B$974,MATCH(D76,'Liste des Pièces Prog'!C$5:C$974,0),1),"")</f>
        <v/>
      </c>
      <c r="D76" s="21"/>
      <c r="E76" s="19"/>
      <c r="F76" s="19"/>
      <c r="G76" s="19"/>
      <c r="H76" s="19"/>
      <c r="I76" s="52"/>
    </row>
    <row r="77" spans="1:9" x14ac:dyDescent="0.25">
      <c r="A77" s="43">
        <v>72</v>
      </c>
      <c r="B77" s="42"/>
      <c r="C77" s="17" t="str">
        <f>IFERROR(INDEX('Liste des Pièces Prog'!B$5:B$974,MATCH(D77,'Liste des Pièces Prog'!C$5:C$974,0),1),"")</f>
        <v/>
      </c>
      <c r="D77" s="21"/>
      <c r="E77" s="19"/>
      <c r="F77" s="19"/>
      <c r="G77" s="19"/>
      <c r="H77" s="19"/>
      <c r="I77" s="52"/>
    </row>
    <row r="78" spans="1:9" x14ac:dyDescent="0.25">
      <c r="A78" s="43">
        <v>73</v>
      </c>
      <c r="B78" s="42"/>
      <c r="C78" s="17" t="str">
        <f>IFERROR(INDEX('Liste des Pièces Prog'!B$5:B$974,MATCH(D78,'Liste des Pièces Prog'!C$5:C$974,0),1),"")</f>
        <v/>
      </c>
      <c r="D78" s="21"/>
      <c r="E78" s="19"/>
      <c r="F78" s="19"/>
      <c r="G78" s="19"/>
      <c r="H78" s="19"/>
      <c r="I78" s="52"/>
    </row>
    <row r="79" spans="1:9" x14ac:dyDescent="0.25">
      <c r="A79" s="43">
        <v>74</v>
      </c>
      <c r="B79" s="42"/>
      <c r="C79" s="17" t="str">
        <f>IFERROR(INDEX('Liste des Pièces Prog'!B$5:B$974,MATCH(D79,'Liste des Pièces Prog'!C$5:C$974,0),1),"")</f>
        <v/>
      </c>
      <c r="D79" s="21"/>
      <c r="E79" s="19"/>
      <c r="F79" s="19"/>
      <c r="G79" s="19"/>
      <c r="H79" s="19"/>
      <c r="I79" s="52"/>
    </row>
    <row r="80" spans="1:9" x14ac:dyDescent="0.25">
      <c r="A80" s="43">
        <v>75</v>
      </c>
      <c r="B80" s="42"/>
      <c r="C80" s="17" t="str">
        <f>IFERROR(INDEX('Liste des Pièces Prog'!B$5:B$974,MATCH(D80,'Liste des Pièces Prog'!C$5:C$974,0),1),"")</f>
        <v/>
      </c>
      <c r="D80" s="21"/>
      <c r="E80" s="19"/>
      <c r="F80" s="19"/>
      <c r="G80" s="19"/>
      <c r="H80" s="19"/>
      <c r="I80" s="52"/>
    </row>
    <row r="81" spans="1:9" x14ac:dyDescent="0.25">
      <c r="A81" s="43">
        <v>76</v>
      </c>
      <c r="B81" s="42"/>
      <c r="C81" s="17" t="str">
        <f>IFERROR(INDEX('Liste des Pièces Prog'!B$5:B$974,MATCH(D81,'Liste des Pièces Prog'!C$5:C$974,0),1),"")</f>
        <v/>
      </c>
      <c r="D81" s="21"/>
      <c r="E81" s="19"/>
      <c r="F81" s="19"/>
      <c r="G81" s="19"/>
      <c r="H81" s="19"/>
      <c r="I81" s="52"/>
    </row>
    <row r="82" spans="1:9" x14ac:dyDescent="0.25">
      <c r="A82" s="43">
        <v>77</v>
      </c>
      <c r="B82" s="42"/>
      <c r="C82" s="17" t="str">
        <f>IFERROR(INDEX('Liste des Pièces Prog'!B$5:B$974,MATCH(D82,'Liste des Pièces Prog'!C$5:C$974,0),1),"")</f>
        <v/>
      </c>
      <c r="D82" s="21"/>
      <c r="E82" s="19"/>
      <c r="F82" s="19"/>
      <c r="G82" s="19"/>
      <c r="H82" s="19"/>
      <c r="I82" s="52"/>
    </row>
    <row r="83" spans="1:9" x14ac:dyDescent="0.25">
      <c r="A83" s="43">
        <v>78</v>
      </c>
      <c r="B83" s="42"/>
      <c r="C83" s="17" t="str">
        <f>IFERROR(INDEX('Liste des Pièces Prog'!B$5:B$974,MATCH(D83,'Liste des Pièces Prog'!C$5:C$974,0),1),"")</f>
        <v/>
      </c>
      <c r="D83" s="21"/>
      <c r="E83" s="19"/>
      <c r="F83" s="19"/>
      <c r="G83" s="19"/>
      <c r="H83" s="19"/>
      <c r="I83" s="52"/>
    </row>
    <row r="84" spans="1:9" x14ac:dyDescent="0.25">
      <c r="A84" s="43">
        <v>79</v>
      </c>
      <c r="B84" s="42"/>
      <c r="C84" s="17" t="str">
        <f>IFERROR(INDEX('Liste des Pièces Prog'!B$5:B$974,MATCH(D84,'Liste des Pièces Prog'!C$5:C$974,0),1),"")</f>
        <v/>
      </c>
      <c r="D84" s="21"/>
      <c r="E84" s="19"/>
      <c r="F84" s="19"/>
      <c r="G84" s="19"/>
      <c r="H84" s="19"/>
      <c r="I84" s="52"/>
    </row>
    <row r="85" spans="1:9" x14ac:dyDescent="0.25">
      <c r="A85" s="43">
        <v>80</v>
      </c>
      <c r="B85" s="42"/>
      <c r="C85" s="17" t="str">
        <f>IFERROR(INDEX('Liste des Pièces Prog'!B$5:B$974,MATCH(D85,'Liste des Pièces Prog'!C$5:C$974,0),1),"")</f>
        <v/>
      </c>
      <c r="D85" s="21"/>
      <c r="E85" s="19"/>
      <c r="F85" s="19"/>
      <c r="G85" s="19"/>
      <c r="H85" s="19"/>
      <c r="I85" s="52"/>
    </row>
    <row r="86" spans="1:9" x14ac:dyDescent="0.25">
      <c r="A86" s="43">
        <v>81</v>
      </c>
      <c r="B86" s="42"/>
      <c r="C86" s="17" t="str">
        <f>IFERROR(INDEX('Liste des Pièces Prog'!B$5:B$974,MATCH(D86,'Liste des Pièces Prog'!C$5:C$974,0),1),"")</f>
        <v/>
      </c>
      <c r="D86" s="21"/>
      <c r="E86" s="19"/>
      <c r="F86" s="19"/>
      <c r="G86" s="19"/>
      <c r="H86" s="19"/>
      <c r="I86" s="52"/>
    </row>
    <row r="87" spans="1:9" x14ac:dyDescent="0.25">
      <c r="A87" s="43">
        <v>82</v>
      </c>
      <c r="B87" s="42"/>
      <c r="C87" s="17" t="str">
        <f>IFERROR(INDEX('Liste des Pièces Prog'!B$5:B$974,MATCH(D87,'Liste des Pièces Prog'!C$5:C$974,0),1),"")</f>
        <v/>
      </c>
      <c r="D87" s="21"/>
      <c r="E87" s="19"/>
      <c r="F87" s="19"/>
      <c r="G87" s="19"/>
      <c r="H87" s="19"/>
      <c r="I87" s="52"/>
    </row>
    <row r="88" spans="1:9" x14ac:dyDescent="0.25">
      <c r="A88" s="43">
        <v>83</v>
      </c>
      <c r="B88" s="42"/>
      <c r="C88" s="17" t="str">
        <f>IFERROR(INDEX('Liste des Pièces Prog'!B$5:B$974,MATCH(D88,'Liste des Pièces Prog'!C$5:C$974,0),1),"")</f>
        <v/>
      </c>
      <c r="D88" s="21"/>
      <c r="E88" s="19"/>
      <c r="F88" s="19"/>
      <c r="G88" s="19"/>
      <c r="H88" s="19"/>
      <c r="I88" s="52"/>
    </row>
    <row r="89" spans="1:9" x14ac:dyDescent="0.25">
      <c r="A89" s="43">
        <v>84</v>
      </c>
      <c r="B89" s="42"/>
      <c r="C89" s="17" t="str">
        <f>IFERROR(INDEX('Liste des Pièces Prog'!B$5:B$974,MATCH(D89,'Liste des Pièces Prog'!C$5:C$974,0),1),"")</f>
        <v/>
      </c>
      <c r="D89" s="21"/>
      <c r="E89" s="19"/>
      <c r="F89" s="19"/>
      <c r="G89" s="19"/>
      <c r="H89" s="19"/>
      <c r="I89" s="52"/>
    </row>
    <row r="90" spans="1:9" x14ac:dyDescent="0.25">
      <c r="A90" s="43">
        <v>85</v>
      </c>
      <c r="B90" s="42"/>
      <c r="C90" s="17" t="str">
        <f>IFERROR(INDEX('Liste des Pièces Prog'!B$5:B$974,MATCH(D90,'Liste des Pièces Prog'!C$5:C$974,0),1),"")</f>
        <v/>
      </c>
      <c r="D90" s="21"/>
      <c r="E90" s="53"/>
      <c r="F90" s="19"/>
      <c r="G90" s="19"/>
      <c r="H90" s="19"/>
      <c r="I90" s="52"/>
    </row>
    <row r="91" spans="1:9" x14ac:dyDescent="0.25">
      <c r="A91" s="43">
        <v>86</v>
      </c>
      <c r="B91" s="42"/>
      <c r="C91" s="17" t="str">
        <f>IFERROR(INDEX('Liste des Pièces Prog'!B$5:B$974,MATCH(D91,'Liste des Pièces Prog'!C$5:C$974,0),1),"")</f>
        <v/>
      </c>
      <c r="D91" s="21"/>
      <c r="E91" s="19"/>
      <c r="F91" s="19"/>
      <c r="G91" s="19"/>
      <c r="H91" s="19"/>
      <c r="I91" s="52"/>
    </row>
    <row r="92" spans="1:9" x14ac:dyDescent="0.25">
      <c r="A92" s="43">
        <v>87</v>
      </c>
      <c r="B92" s="42"/>
      <c r="C92" s="17" t="str">
        <f>IFERROR(INDEX('Liste des Pièces Prog'!B$5:B$974,MATCH(D92,'Liste des Pièces Prog'!C$5:C$974,0),1),"")</f>
        <v/>
      </c>
      <c r="D92" s="21"/>
      <c r="E92" s="19"/>
      <c r="F92" s="19"/>
      <c r="G92" s="19"/>
      <c r="H92" s="19"/>
      <c r="I92" s="52"/>
    </row>
    <row r="93" spans="1:9" x14ac:dyDescent="0.25">
      <c r="A93" s="43">
        <v>88</v>
      </c>
      <c r="B93" s="42"/>
      <c r="C93" s="17" t="str">
        <f>IFERROR(INDEX('Liste des Pièces Prog'!B$5:B$974,MATCH(D93,'Liste des Pièces Prog'!C$5:C$974,0),1),"")</f>
        <v/>
      </c>
      <c r="D93" s="21"/>
      <c r="E93" s="19"/>
      <c r="F93" s="19"/>
      <c r="G93" s="19"/>
      <c r="H93" s="19"/>
      <c r="I93" s="52"/>
    </row>
    <row r="94" spans="1:9" x14ac:dyDescent="0.25">
      <c r="A94" s="43">
        <v>89</v>
      </c>
      <c r="B94" s="42"/>
      <c r="C94" s="17" t="str">
        <f>IFERROR(INDEX('Liste des Pièces Prog'!B$5:B$974,MATCH(D94,'Liste des Pièces Prog'!C$5:C$974,0),1),"")</f>
        <v/>
      </c>
      <c r="D94" s="21"/>
      <c r="E94" s="19"/>
      <c r="F94" s="19"/>
      <c r="G94" s="19"/>
      <c r="H94" s="19"/>
      <c r="I94" s="52"/>
    </row>
    <row r="95" spans="1:9" x14ac:dyDescent="0.25">
      <c r="A95" s="43">
        <v>90</v>
      </c>
      <c r="B95" s="42"/>
      <c r="C95" s="17" t="str">
        <f>IFERROR(INDEX('Liste des Pièces Prog'!B$5:B$974,MATCH(D95,'Liste des Pièces Prog'!C$5:C$974,0),1),"")</f>
        <v/>
      </c>
      <c r="D95" s="21"/>
      <c r="E95" s="19"/>
      <c r="F95" s="19"/>
      <c r="G95" s="19"/>
      <c r="H95" s="19"/>
      <c r="I95" s="52"/>
    </row>
    <row r="96" spans="1:9" x14ac:dyDescent="0.25">
      <c r="A96" s="43">
        <v>91</v>
      </c>
      <c r="B96" s="42"/>
      <c r="C96" s="17" t="str">
        <f>IFERROR(INDEX('Liste des Pièces Prog'!B$5:B$974,MATCH(D96,'Liste des Pièces Prog'!C$5:C$974,0),1),"")</f>
        <v/>
      </c>
      <c r="D96" s="21"/>
      <c r="E96" s="19"/>
      <c r="F96" s="19"/>
      <c r="G96" s="19"/>
      <c r="H96" s="19"/>
      <c r="I96" s="52"/>
    </row>
    <row r="97" spans="1:9" x14ac:dyDescent="0.25">
      <c r="A97" s="43">
        <v>92</v>
      </c>
      <c r="B97" s="42"/>
      <c r="C97" s="17" t="str">
        <f>IFERROR(INDEX('Liste des Pièces Prog'!B$5:B$974,MATCH(D97,'Liste des Pièces Prog'!C$5:C$974,0),1),"")</f>
        <v/>
      </c>
      <c r="D97" s="21"/>
      <c r="E97" s="19"/>
      <c r="F97" s="19"/>
      <c r="G97" s="19"/>
      <c r="H97" s="19"/>
      <c r="I97" s="52"/>
    </row>
    <row r="98" spans="1:9" x14ac:dyDescent="0.25">
      <c r="A98" s="43">
        <v>93</v>
      </c>
      <c r="B98" s="42"/>
      <c r="C98" s="17" t="str">
        <f>IFERROR(INDEX('Liste des Pièces Prog'!B$5:B$974,MATCH(D98,'Liste des Pièces Prog'!C$5:C$974,0),1),"")</f>
        <v/>
      </c>
      <c r="D98" s="21"/>
      <c r="E98" s="19"/>
      <c r="F98" s="19"/>
      <c r="G98" s="19"/>
      <c r="H98" s="19"/>
      <c r="I98" s="52"/>
    </row>
    <row r="99" spans="1:9" x14ac:dyDescent="0.25">
      <c r="A99" s="43">
        <v>94</v>
      </c>
      <c r="B99" s="42"/>
      <c r="C99" s="17" t="str">
        <f>IFERROR(INDEX('Liste des Pièces Prog'!B$5:B$974,MATCH(D99,'Liste des Pièces Prog'!C$5:C$974,0),1),"")</f>
        <v/>
      </c>
      <c r="D99" s="21"/>
      <c r="E99" s="19"/>
      <c r="F99" s="19"/>
      <c r="G99" s="19"/>
      <c r="H99" s="19"/>
      <c r="I99" s="52"/>
    </row>
    <row r="100" spans="1:9" x14ac:dyDescent="0.25">
      <c r="A100" s="43">
        <v>95</v>
      </c>
      <c r="B100" s="42"/>
      <c r="C100" s="17" t="str">
        <f>IFERROR(INDEX('Liste des Pièces Prog'!B$5:B$974,MATCH(D100,'Liste des Pièces Prog'!C$5:C$974,0),1),"")</f>
        <v/>
      </c>
      <c r="D100" s="21"/>
      <c r="E100" s="19"/>
      <c r="F100" s="19"/>
      <c r="G100" s="19"/>
      <c r="H100" s="19"/>
      <c r="I100" s="52"/>
    </row>
    <row r="101" spans="1:9" x14ac:dyDescent="0.25">
      <c r="A101" s="43">
        <v>96</v>
      </c>
      <c r="B101" s="42"/>
      <c r="C101" s="17" t="str">
        <f>IFERROR(INDEX('Liste des Pièces Prog'!B$5:B$974,MATCH(D101,'Liste des Pièces Prog'!C$5:C$974,0),1),"")</f>
        <v/>
      </c>
      <c r="D101" s="21"/>
      <c r="E101" s="19"/>
      <c r="F101" s="19"/>
      <c r="G101" s="19"/>
      <c r="H101" s="19"/>
      <c r="I101" s="52"/>
    </row>
    <row r="102" spans="1:9" x14ac:dyDescent="0.25">
      <c r="A102" s="43">
        <v>97</v>
      </c>
      <c r="B102" s="42"/>
      <c r="C102" s="17" t="str">
        <f>IFERROR(INDEX('Liste des Pièces Prog'!B$5:B$974,MATCH(D102,'Liste des Pièces Prog'!C$5:C$974,0),1),"")</f>
        <v/>
      </c>
      <c r="D102" s="21"/>
      <c r="E102" s="19"/>
      <c r="F102" s="19"/>
      <c r="G102" s="19"/>
      <c r="H102" s="19"/>
      <c r="I102" s="52"/>
    </row>
    <row r="103" spans="1:9" x14ac:dyDescent="0.25">
      <c r="A103" s="43">
        <v>98</v>
      </c>
      <c r="B103" s="42"/>
      <c r="C103" s="17" t="str">
        <f>IFERROR(INDEX('Liste des Pièces Prog'!B$5:B$974,MATCH(D103,'Liste des Pièces Prog'!C$5:C$974,0),1),"")</f>
        <v/>
      </c>
      <c r="D103" s="21"/>
      <c r="E103" s="19"/>
      <c r="F103" s="19"/>
      <c r="G103" s="19"/>
      <c r="H103" s="19"/>
      <c r="I103" s="52"/>
    </row>
    <row r="104" spans="1:9" x14ac:dyDescent="0.25">
      <c r="A104" s="43">
        <v>99</v>
      </c>
      <c r="B104" s="42"/>
      <c r="C104" s="17" t="str">
        <f>IFERROR(INDEX('Liste des Pièces Prog'!B$5:B$974,MATCH(D104,'Liste des Pièces Prog'!C$5:C$974,0),1),"")</f>
        <v/>
      </c>
      <c r="D104" s="21"/>
      <c r="E104" s="19"/>
      <c r="F104" s="19"/>
      <c r="G104" s="19"/>
      <c r="H104" s="19"/>
      <c r="I104" s="52"/>
    </row>
    <row r="105" spans="1:9" x14ac:dyDescent="0.25">
      <c r="A105" s="43">
        <v>100</v>
      </c>
      <c r="B105" s="42"/>
      <c r="C105" s="17" t="str">
        <f>IFERROR(INDEX('Liste des Pièces Prog'!B$5:B$974,MATCH(D105,'Liste des Pièces Prog'!C$5:C$974,0),1),"")</f>
        <v/>
      </c>
      <c r="D105" s="21"/>
      <c r="E105" s="19"/>
      <c r="F105" s="19"/>
      <c r="G105" s="19"/>
      <c r="H105" s="19"/>
      <c r="I105" s="52"/>
    </row>
    <row r="106" spans="1:9" x14ac:dyDescent="0.25">
      <c r="A106" s="43">
        <v>101</v>
      </c>
      <c r="B106" s="42"/>
      <c r="C106" s="17" t="str">
        <f>IFERROR(INDEX('Liste des Pièces Prog'!B$5:B$974,MATCH(D106,'Liste des Pièces Prog'!C$5:C$974,0),1),"")</f>
        <v/>
      </c>
      <c r="D106" s="21"/>
      <c r="E106" s="19"/>
      <c r="F106" s="19"/>
      <c r="G106" s="19"/>
      <c r="H106" s="19"/>
      <c r="I106" s="52"/>
    </row>
    <row r="107" spans="1:9" x14ac:dyDescent="0.25">
      <c r="A107" s="43">
        <v>102</v>
      </c>
      <c r="B107" s="42"/>
      <c r="C107" s="17" t="str">
        <f>IFERROR(INDEX('Liste des Pièces Prog'!B$5:B$974,MATCH(D107,'Liste des Pièces Prog'!C$5:C$974,0),1),"")</f>
        <v/>
      </c>
      <c r="D107" s="21"/>
      <c r="E107" s="19"/>
      <c r="F107" s="19"/>
      <c r="G107" s="19"/>
      <c r="H107" s="19"/>
      <c r="I107" s="52"/>
    </row>
    <row r="108" spans="1:9" x14ac:dyDescent="0.25">
      <c r="A108" s="43">
        <v>103</v>
      </c>
      <c r="B108" s="42"/>
      <c r="C108" s="17" t="str">
        <f>IFERROR(INDEX('Liste des Pièces Prog'!B$5:B$974,MATCH(D108,'Liste des Pièces Prog'!C$5:C$974,0),1),"")</f>
        <v/>
      </c>
      <c r="D108" s="21"/>
      <c r="E108" s="19"/>
      <c r="F108" s="19"/>
      <c r="G108" s="19"/>
      <c r="H108" s="19"/>
      <c r="I108" s="52"/>
    </row>
    <row r="109" spans="1:9" x14ac:dyDescent="0.25">
      <c r="A109" s="43">
        <v>104</v>
      </c>
      <c r="B109" s="42"/>
      <c r="C109" s="17" t="str">
        <f>IFERROR(INDEX('Liste des Pièces Prog'!B$5:B$974,MATCH(D109,'Liste des Pièces Prog'!C$5:C$974,0),1),"")</f>
        <v/>
      </c>
      <c r="D109" s="21"/>
      <c r="E109" s="19"/>
      <c r="F109" s="19"/>
      <c r="G109" s="19"/>
      <c r="H109" s="19"/>
      <c r="I109" s="52"/>
    </row>
    <row r="110" spans="1:9" x14ac:dyDescent="0.25">
      <c r="A110" s="43">
        <v>105</v>
      </c>
      <c r="B110" s="42"/>
      <c r="C110" s="17" t="str">
        <f>IFERROR(INDEX('Liste des Pièces Prog'!B$5:B$974,MATCH(D110,'Liste des Pièces Prog'!C$5:C$974,0),1),"")</f>
        <v/>
      </c>
      <c r="D110" s="21"/>
      <c r="E110" s="19"/>
      <c r="F110" s="19"/>
      <c r="G110" s="19"/>
      <c r="H110" s="19"/>
      <c r="I110" s="52"/>
    </row>
    <row r="111" spans="1:9" x14ac:dyDescent="0.25">
      <c r="A111" s="43">
        <v>106</v>
      </c>
      <c r="B111" s="42"/>
      <c r="C111" s="17" t="str">
        <f>IFERROR(INDEX('Liste des Pièces Prog'!B$5:B$974,MATCH(D111,'Liste des Pièces Prog'!C$5:C$974,0),1),"")</f>
        <v/>
      </c>
      <c r="D111" s="21"/>
      <c r="E111" s="19"/>
      <c r="F111" s="19"/>
      <c r="G111" s="19"/>
      <c r="H111" s="19"/>
      <c r="I111" s="52"/>
    </row>
    <row r="112" spans="1:9" x14ac:dyDescent="0.25">
      <c r="A112" s="43">
        <v>107</v>
      </c>
      <c r="B112" s="42"/>
      <c r="C112" s="17" t="str">
        <f>IFERROR(INDEX('Liste des Pièces Prog'!B$5:B$974,MATCH(D112,'Liste des Pièces Prog'!C$5:C$974,0),1),"")</f>
        <v/>
      </c>
      <c r="D112" s="21"/>
      <c r="E112" s="19"/>
      <c r="F112" s="19"/>
      <c r="G112" s="19"/>
      <c r="H112" s="19"/>
      <c r="I112" s="52"/>
    </row>
    <row r="113" spans="1:9" x14ac:dyDescent="0.25">
      <c r="A113" s="43">
        <v>108</v>
      </c>
      <c r="B113" s="42"/>
      <c r="C113" s="17" t="str">
        <f>IFERROR(INDEX('Liste des Pièces Prog'!B$5:B$974,MATCH(D113,'Liste des Pièces Prog'!C$5:C$974,0),1),"")</f>
        <v/>
      </c>
      <c r="D113" s="21"/>
      <c r="E113" s="19"/>
      <c r="F113" s="19"/>
      <c r="G113" s="19"/>
      <c r="H113" s="19"/>
      <c r="I113" s="52"/>
    </row>
    <row r="114" spans="1:9" x14ac:dyDescent="0.25">
      <c r="A114" s="43">
        <v>109</v>
      </c>
      <c r="B114" s="42"/>
      <c r="C114" s="17" t="str">
        <f>IFERROR(INDEX('Liste des Pièces Prog'!B$5:B$974,MATCH(D114,'Liste des Pièces Prog'!C$5:C$974,0),1),"")</f>
        <v/>
      </c>
      <c r="D114" s="21"/>
      <c r="E114" s="19"/>
      <c r="F114" s="19"/>
      <c r="G114" s="19"/>
      <c r="H114" s="19"/>
      <c r="I114" s="52"/>
    </row>
    <row r="115" spans="1:9" x14ac:dyDescent="0.25">
      <c r="A115" s="43">
        <v>110</v>
      </c>
      <c r="B115" s="42"/>
      <c r="C115" s="17" t="str">
        <f>IFERROR(INDEX('Liste des Pièces Prog'!B$5:B$974,MATCH(D115,'Liste des Pièces Prog'!C$5:C$974,0),1),"")</f>
        <v/>
      </c>
      <c r="D115" s="21"/>
      <c r="E115" s="19"/>
      <c r="F115" s="19"/>
      <c r="G115" s="19"/>
      <c r="H115" s="19"/>
      <c r="I115" s="52"/>
    </row>
    <row r="116" spans="1:9" x14ac:dyDescent="0.25">
      <c r="A116" s="43">
        <v>111</v>
      </c>
      <c r="B116" s="42"/>
      <c r="C116" s="17" t="str">
        <f>IFERROR(INDEX('Liste des Pièces Prog'!B$5:B$974,MATCH(D116,'Liste des Pièces Prog'!C$5:C$974,0),1),"")</f>
        <v/>
      </c>
      <c r="D116" s="21"/>
      <c r="E116" s="19"/>
      <c r="F116" s="19"/>
      <c r="G116" s="19"/>
      <c r="H116" s="19"/>
      <c r="I116" s="52"/>
    </row>
    <row r="117" spans="1:9" x14ac:dyDescent="0.25">
      <c r="A117" s="43">
        <v>112</v>
      </c>
      <c r="B117" s="42"/>
      <c r="C117" s="17" t="str">
        <f>IFERROR(INDEX('Liste des Pièces Prog'!B$5:B$974,MATCH(D117,'Liste des Pièces Prog'!C$5:C$974,0),1),"")</f>
        <v/>
      </c>
      <c r="D117" s="21"/>
      <c r="E117" s="19"/>
      <c r="F117" s="19"/>
      <c r="G117" s="19"/>
      <c r="H117" s="19"/>
      <c r="I117" s="52"/>
    </row>
    <row r="118" spans="1:9" x14ac:dyDescent="0.25">
      <c r="A118" s="43">
        <v>113</v>
      </c>
      <c r="B118" s="42"/>
      <c r="C118" s="17" t="str">
        <f>IFERROR(INDEX('Liste des Pièces Prog'!B$5:B$974,MATCH(D118,'Liste des Pièces Prog'!C$5:C$974,0),1),"")</f>
        <v/>
      </c>
      <c r="D118" s="21"/>
      <c r="E118" s="19"/>
      <c r="F118" s="19"/>
      <c r="G118" s="19"/>
      <c r="H118" s="19"/>
      <c r="I118" s="52"/>
    </row>
    <row r="119" spans="1:9" x14ac:dyDescent="0.25">
      <c r="A119" s="43">
        <v>114</v>
      </c>
      <c r="B119" s="42"/>
      <c r="C119" s="17" t="str">
        <f>IFERROR(INDEX('Liste des Pièces Prog'!B$5:B$974,MATCH(D119,'Liste des Pièces Prog'!C$5:C$974,0),1),"")</f>
        <v/>
      </c>
      <c r="D119" s="21"/>
      <c r="E119" s="19"/>
      <c r="F119" s="19"/>
      <c r="G119" s="19"/>
      <c r="H119" s="19"/>
      <c r="I119" s="52"/>
    </row>
    <row r="120" spans="1:9" x14ac:dyDescent="0.25">
      <c r="A120" s="43">
        <v>115</v>
      </c>
      <c r="B120" s="42"/>
      <c r="C120" s="17" t="str">
        <f>IFERROR(INDEX('Liste des Pièces Prog'!B$5:B$974,MATCH(D120,'Liste des Pièces Prog'!C$5:C$974,0),1),"")</f>
        <v/>
      </c>
      <c r="D120" s="21"/>
      <c r="E120" s="19"/>
      <c r="F120" s="19"/>
      <c r="G120" s="19"/>
      <c r="H120" s="19"/>
      <c r="I120" s="52"/>
    </row>
    <row r="121" spans="1:9" x14ac:dyDescent="0.25">
      <c r="A121" s="43">
        <v>116</v>
      </c>
      <c r="B121" s="42"/>
      <c r="C121" s="17" t="str">
        <f>IFERROR(INDEX('Liste des Pièces Prog'!B$5:B$974,MATCH(D121,'Liste des Pièces Prog'!C$5:C$974,0),1),"")</f>
        <v/>
      </c>
      <c r="D121" s="21"/>
      <c r="E121" s="19"/>
      <c r="F121" s="19"/>
      <c r="G121" s="19"/>
      <c r="H121" s="19"/>
      <c r="I121" s="52"/>
    </row>
    <row r="122" spans="1:9" x14ac:dyDescent="0.25">
      <c r="A122" s="43">
        <v>117</v>
      </c>
      <c r="B122" s="42"/>
      <c r="C122" s="17" t="str">
        <f>IFERROR(INDEX('Liste des Pièces Prog'!B$5:B$974,MATCH(D122,'Liste des Pièces Prog'!C$5:C$974,0),1),"")</f>
        <v/>
      </c>
      <c r="D122" s="21"/>
      <c r="E122" s="19"/>
      <c r="F122" s="19"/>
      <c r="G122" s="19"/>
      <c r="H122" s="19"/>
      <c r="I122" s="52"/>
    </row>
    <row r="123" spans="1:9" x14ac:dyDescent="0.25">
      <c r="A123" s="43">
        <v>118</v>
      </c>
      <c r="B123" s="42"/>
      <c r="C123" s="17" t="str">
        <f>IFERROR(INDEX('Liste des Pièces Prog'!B$5:B$974,MATCH(D123,'Liste des Pièces Prog'!C$5:C$974,0),1),"")</f>
        <v/>
      </c>
      <c r="D123" s="21"/>
      <c r="E123" s="19"/>
      <c r="F123" s="19"/>
      <c r="G123" s="19"/>
      <c r="H123" s="19"/>
      <c r="I123" s="52"/>
    </row>
    <row r="124" spans="1:9" x14ac:dyDescent="0.25">
      <c r="A124" s="43">
        <v>119</v>
      </c>
      <c r="B124" s="42"/>
      <c r="C124" s="17" t="str">
        <f>IFERROR(INDEX('Liste des Pièces Prog'!B$5:B$974,MATCH(D124,'Liste des Pièces Prog'!C$5:C$974,0),1),"")</f>
        <v/>
      </c>
      <c r="D124" s="21"/>
      <c r="E124" s="19"/>
      <c r="F124" s="19"/>
      <c r="G124" s="19"/>
      <c r="H124" s="19"/>
      <c r="I124" s="52"/>
    </row>
    <row r="125" spans="1:9" x14ac:dyDescent="0.25">
      <c r="A125" s="43">
        <v>120</v>
      </c>
      <c r="B125" s="42"/>
      <c r="C125" s="17" t="str">
        <f>IFERROR(INDEX('Liste des Pièces Prog'!B$5:B$974,MATCH(D125,'Liste des Pièces Prog'!C$5:C$974,0),1),"")</f>
        <v/>
      </c>
      <c r="D125" s="21"/>
      <c r="E125" s="19"/>
      <c r="F125" s="19"/>
      <c r="G125" s="19"/>
      <c r="H125" s="19"/>
      <c r="I125" s="52"/>
    </row>
    <row r="126" spans="1:9" x14ac:dyDescent="0.25">
      <c r="A126" s="43">
        <v>121</v>
      </c>
      <c r="B126" s="42"/>
      <c r="C126" s="17" t="str">
        <f>IFERROR(INDEX('Liste des Pièces Prog'!B$5:B$974,MATCH(D126,'Liste des Pièces Prog'!C$5:C$974,0),1),"")</f>
        <v/>
      </c>
      <c r="D126" s="21"/>
      <c r="E126" s="19"/>
      <c r="F126" s="19"/>
      <c r="G126" s="19"/>
      <c r="H126" s="19"/>
      <c r="I126" s="52"/>
    </row>
    <row r="127" spans="1:9" x14ac:dyDescent="0.25">
      <c r="A127" s="43">
        <v>122</v>
      </c>
      <c r="B127" s="42"/>
      <c r="C127" s="17" t="str">
        <f>IFERROR(INDEX('Liste des Pièces Prog'!B$5:B$974,MATCH(D127,'Liste des Pièces Prog'!C$5:C$974,0),1),"")</f>
        <v/>
      </c>
      <c r="D127" s="21"/>
      <c r="E127" s="19"/>
      <c r="F127" s="19"/>
      <c r="G127" s="19"/>
      <c r="H127" s="19"/>
      <c r="I127" s="52"/>
    </row>
    <row r="128" spans="1:9" x14ac:dyDescent="0.25">
      <c r="A128" s="43">
        <v>123</v>
      </c>
      <c r="B128" s="42"/>
      <c r="C128" s="17" t="str">
        <f>IFERROR(INDEX('Liste des Pièces Prog'!B$5:B$974,MATCH(D128,'Liste des Pièces Prog'!C$5:C$974,0),1),"")</f>
        <v/>
      </c>
      <c r="D128" s="21"/>
      <c r="E128" s="19"/>
      <c r="F128" s="19"/>
      <c r="G128" s="19"/>
      <c r="H128" s="19"/>
      <c r="I128" s="52"/>
    </row>
    <row r="129" spans="1:9" x14ac:dyDescent="0.25">
      <c r="A129" s="43">
        <v>124</v>
      </c>
      <c r="B129" s="42"/>
      <c r="C129" s="17" t="str">
        <f>IFERROR(INDEX('Liste des Pièces Prog'!B$5:B$974,MATCH(D129,'Liste des Pièces Prog'!C$5:C$974,0),1),"")</f>
        <v/>
      </c>
      <c r="D129" s="21"/>
      <c r="E129" s="19"/>
      <c r="F129" s="19"/>
      <c r="G129" s="19"/>
      <c r="H129" s="19"/>
      <c r="I129" s="52"/>
    </row>
    <row r="130" spans="1:9" x14ac:dyDescent="0.25">
      <c r="A130" s="43">
        <v>125</v>
      </c>
      <c r="B130" s="42"/>
      <c r="C130" s="17" t="str">
        <f>IFERROR(INDEX('Liste des Pièces Prog'!B$5:B$974,MATCH(D130,'Liste des Pièces Prog'!C$5:C$974,0),1),"")</f>
        <v/>
      </c>
      <c r="D130" s="21"/>
      <c r="E130" s="19"/>
      <c r="F130" s="19"/>
      <c r="G130" s="19"/>
      <c r="H130" s="19"/>
      <c r="I130" s="52"/>
    </row>
    <row r="131" spans="1:9" x14ac:dyDescent="0.25">
      <c r="A131" s="43">
        <v>126</v>
      </c>
      <c r="B131" s="42"/>
      <c r="C131" s="17" t="str">
        <f>IFERROR(INDEX('Liste des Pièces Prog'!B$5:B$974,MATCH(D131,'Liste des Pièces Prog'!C$5:C$974,0),1),"")</f>
        <v/>
      </c>
      <c r="D131" s="21"/>
      <c r="E131" s="19"/>
      <c r="F131" s="19"/>
      <c r="G131" s="19"/>
      <c r="H131" s="19"/>
      <c r="I131" s="52"/>
    </row>
    <row r="132" spans="1:9" x14ac:dyDescent="0.25">
      <c r="A132" s="43">
        <v>127</v>
      </c>
      <c r="B132" s="42"/>
      <c r="C132" s="17" t="str">
        <f>IFERROR(INDEX('Liste des Pièces Prog'!B$5:B$974,MATCH(D132,'Liste des Pièces Prog'!C$5:C$974,0),1),"")</f>
        <v/>
      </c>
      <c r="D132" s="21"/>
      <c r="E132" s="19"/>
      <c r="F132" s="19"/>
      <c r="G132" s="19"/>
      <c r="H132" s="19"/>
      <c r="I132" s="52"/>
    </row>
    <row r="133" spans="1:9" x14ac:dyDescent="0.25">
      <c r="A133" s="43">
        <v>128</v>
      </c>
      <c r="B133" s="42"/>
      <c r="C133" s="17" t="str">
        <f>IFERROR(INDEX('Liste des Pièces Prog'!B$5:B$974,MATCH(D133,'Liste des Pièces Prog'!C$5:C$974,0),1),"")</f>
        <v/>
      </c>
      <c r="D133" s="21"/>
      <c r="E133" s="19"/>
      <c r="F133" s="19"/>
      <c r="G133" s="19"/>
      <c r="H133" s="19"/>
      <c r="I133" s="52"/>
    </row>
    <row r="134" spans="1:9" x14ac:dyDescent="0.25">
      <c r="A134" s="43">
        <v>129</v>
      </c>
      <c r="B134" s="42"/>
      <c r="C134" s="17" t="str">
        <f>IFERROR(INDEX('Liste des Pièces Prog'!B$5:B$974,MATCH(D134,'Liste des Pièces Prog'!C$5:C$974,0),1),"")</f>
        <v/>
      </c>
      <c r="D134" s="21"/>
      <c r="E134" s="19"/>
      <c r="F134" s="19"/>
      <c r="G134" s="19"/>
      <c r="H134" s="19"/>
      <c r="I134" s="52"/>
    </row>
    <row r="135" spans="1:9" x14ac:dyDescent="0.25">
      <c r="A135" s="43">
        <v>130</v>
      </c>
      <c r="B135" s="42"/>
      <c r="C135" s="17" t="str">
        <f>IFERROR(INDEX('Liste des Pièces Prog'!B$5:B$974,MATCH(D135,'Liste des Pièces Prog'!C$5:C$974,0),1),"")</f>
        <v/>
      </c>
      <c r="D135" s="21"/>
      <c r="E135" s="19"/>
      <c r="F135" s="19"/>
      <c r="G135" s="19"/>
      <c r="H135" s="19"/>
      <c r="I135" s="52"/>
    </row>
    <row r="136" spans="1:9" x14ac:dyDescent="0.25">
      <c r="A136" s="43">
        <v>131</v>
      </c>
      <c r="B136" s="42"/>
      <c r="C136" s="17" t="str">
        <f>IFERROR(INDEX('Liste des Pièces Prog'!B$5:B$974,MATCH(D136,'Liste des Pièces Prog'!C$5:C$974,0),1),"")</f>
        <v/>
      </c>
      <c r="D136" s="21"/>
      <c r="E136" s="19"/>
      <c r="F136" s="19"/>
      <c r="G136" s="19"/>
      <c r="H136" s="19"/>
      <c r="I136" s="52"/>
    </row>
    <row r="137" spans="1:9" x14ac:dyDescent="0.25">
      <c r="A137" s="43">
        <v>132</v>
      </c>
      <c r="B137" s="42"/>
      <c r="C137" s="17" t="str">
        <f>IFERROR(INDEX('Liste des Pièces Prog'!B$5:B$974,MATCH(D137,'Liste des Pièces Prog'!C$5:C$974,0),1),"")</f>
        <v/>
      </c>
      <c r="D137" s="21"/>
      <c r="E137" s="19"/>
      <c r="F137" s="19"/>
      <c r="G137" s="19"/>
      <c r="H137" s="19"/>
      <c r="I137" s="52"/>
    </row>
    <row r="138" spans="1:9" x14ac:dyDescent="0.25">
      <c r="A138" s="43">
        <v>133</v>
      </c>
      <c r="B138" s="42"/>
      <c r="C138" s="17" t="str">
        <f>IFERROR(INDEX('Liste des Pièces Prog'!B$5:B$974,MATCH(D138,'Liste des Pièces Prog'!C$5:C$974,0),1),"")</f>
        <v/>
      </c>
      <c r="D138" s="21"/>
      <c r="E138" s="19"/>
      <c r="F138" s="19"/>
      <c r="G138" s="19"/>
      <c r="H138" s="19"/>
      <c r="I138" s="52"/>
    </row>
    <row r="139" spans="1:9" x14ac:dyDescent="0.25">
      <c r="A139" s="43">
        <v>134</v>
      </c>
      <c r="B139" s="42"/>
      <c r="C139" s="17" t="str">
        <f>IFERROR(INDEX('Liste des Pièces Prog'!B$5:B$974,MATCH(D139,'Liste des Pièces Prog'!C$5:C$974,0),1),"")</f>
        <v/>
      </c>
      <c r="D139" s="21"/>
      <c r="E139" s="19"/>
      <c r="F139" s="19"/>
      <c r="G139" s="19"/>
      <c r="H139" s="19"/>
      <c r="I139" s="52"/>
    </row>
    <row r="140" spans="1:9" x14ac:dyDescent="0.25">
      <c r="A140" s="43">
        <v>135</v>
      </c>
      <c r="B140" s="42"/>
      <c r="C140" s="17" t="str">
        <f>IFERROR(INDEX('Liste des Pièces Prog'!B$5:B$974,MATCH(D140,'Liste des Pièces Prog'!C$5:C$974,0),1),"")</f>
        <v/>
      </c>
      <c r="D140" s="21"/>
      <c r="E140" s="19"/>
      <c r="F140" s="19"/>
      <c r="G140" s="19"/>
      <c r="H140" s="19"/>
      <c r="I140" s="52"/>
    </row>
    <row r="141" spans="1:9" x14ac:dyDescent="0.25">
      <c r="A141" s="43">
        <v>136</v>
      </c>
      <c r="B141" s="42"/>
      <c r="C141" s="17" t="str">
        <f>IFERROR(INDEX('Liste des Pièces Prog'!B$5:B$974,MATCH(D141,'Liste des Pièces Prog'!C$5:C$974,0),1),"")</f>
        <v/>
      </c>
      <c r="D141" s="21"/>
      <c r="E141" s="19"/>
      <c r="F141" s="19"/>
      <c r="G141" s="19"/>
      <c r="H141" s="19"/>
      <c r="I141" s="52"/>
    </row>
    <row r="142" spans="1:9" x14ac:dyDescent="0.25">
      <c r="A142" s="43">
        <v>137</v>
      </c>
      <c r="B142" s="42"/>
      <c r="C142" s="17" t="str">
        <f>IFERROR(INDEX('Liste des Pièces Prog'!B$5:B$974,MATCH(D142,'Liste des Pièces Prog'!C$5:C$974,0),1),"")</f>
        <v/>
      </c>
      <c r="D142" s="21"/>
      <c r="E142" s="19"/>
      <c r="F142" s="19"/>
      <c r="G142" s="19"/>
      <c r="H142" s="19"/>
      <c r="I142" s="52"/>
    </row>
    <row r="143" spans="1:9" x14ac:dyDescent="0.25">
      <c r="A143" s="43">
        <v>138</v>
      </c>
      <c r="B143" s="42"/>
      <c r="C143" s="17" t="str">
        <f>IFERROR(INDEX('Liste des Pièces Prog'!B$5:B$974,MATCH(D143,'Liste des Pièces Prog'!C$5:C$974,0),1),"")</f>
        <v/>
      </c>
      <c r="D143" s="21"/>
      <c r="E143" s="19"/>
      <c r="F143" s="19"/>
      <c r="G143" s="19"/>
      <c r="H143" s="19"/>
      <c r="I143" s="52"/>
    </row>
    <row r="144" spans="1:9" x14ac:dyDescent="0.25">
      <c r="A144" s="43">
        <v>139</v>
      </c>
      <c r="B144" s="42"/>
      <c r="C144" s="17" t="str">
        <f>IFERROR(INDEX('Liste des Pièces Prog'!B$5:B$974,MATCH(D144,'Liste des Pièces Prog'!C$5:C$974,0),1),"")</f>
        <v/>
      </c>
      <c r="D144" s="21"/>
      <c r="E144" s="19"/>
      <c r="F144" s="19"/>
      <c r="G144" s="19"/>
      <c r="H144" s="19"/>
      <c r="I144" s="52"/>
    </row>
    <row r="145" spans="1:9" x14ac:dyDescent="0.25">
      <c r="A145" s="43">
        <v>140</v>
      </c>
      <c r="B145" s="42"/>
      <c r="C145" s="17" t="str">
        <f>IFERROR(INDEX('Liste des Pièces Prog'!B$5:B$974,MATCH(D145,'Liste des Pièces Prog'!C$5:C$974,0),1),"")</f>
        <v/>
      </c>
      <c r="D145" s="21"/>
      <c r="E145" s="19"/>
      <c r="F145" s="19"/>
      <c r="G145" s="19"/>
      <c r="H145" s="19"/>
      <c r="I145" s="52"/>
    </row>
    <row r="146" spans="1:9" x14ac:dyDescent="0.25">
      <c r="A146" s="43">
        <v>141</v>
      </c>
      <c r="B146" s="42"/>
      <c r="C146" s="17" t="str">
        <f>IFERROR(INDEX('Liste des Pièces Prog'!B$5:B$974,MATCH(D146,'Liste des Pièces Prog'!C$5:C$974,0),1),"")</f>
        <v/>
      </c>
      <c r="D146" s="21"/>
      <c r="E146" s="19"/>
      <c r="F146" s="19"/>
      <c r="G146" s="19"/>
      <c r="H146" s="19"/>
      <c r="I146" s="52"/>
    </row>
    <row r="147" spans="1:9" x14ac:dyDescent="0.25">
      <c r="A147" s="43">
        <v>142</v>
      </c>
      <c r="B147" s="42"/>
      <c r="C147" s="17" t="str">
        <f>IFERROR(INDEX('Liste des Pièces Prog'!B$5:B$974,MATCH(D147,'Liste des Pièces Prog'!C$5:C$974,0),1),"")</f>
        <v/>
      </c>
      <c r="D147" s="21"/>
      <c r="E147" s="19"/>
      <c r="F147" s="19"/>
      <c r="G147" s="19"/>
      <c r="H147" s="19"/>
      <c r="I147" s="52"/>
    </row>
    <row r="148" spans="1:9" x14ac:dyDescent="0.25">
      <c r="A148" s="43">
        <v>143</v>
      </c>
      <c r="B148" s="42"/>
      <c r="C148" s="17" t="str">
        <f>IFERROR(INDEX('Liste des Pièces Prog'!B$5:B$974,MATCH(D148,'Liste des Pièces Prog'!C$5:C$974,0),1),"")</f>
        <v/>
      </c>
      <c r="D148" s="21"/>
      <c r="E148" s="19"/>
      <c r="F148" s="19"/>
      <c r="G148" s="19"/>
      <c r="H148" s="19"/>
      <c r="I148" s="52"/>
    </row>
    <row r="149" spans="1:9" x14ac:dyDescent="0.25">
      <c r="A149" s="43">
        <v>144</v>
      </c>
      <c r="B149" s="42"/>
      <c r="C149" s="17" t="str">
        <f>IFERROR(INDEX('Liste des Pièces Prog'!B$5:B$974,MATCH(D149,'Liste des Pièces Prog'!C$5:C$974,0),1),"")</f>
        <v/>
      </c>
      <c r="D149" s="21"/>
      <c r="E149" s="19"/>
      <c r="F149" s="19"/>
      <c r="G149" s="19"/>
      <c r="H149" s="19"/>
      <c r="I149" s="52"/>
    </row>
    <row r="150" spans="1:9" x14ac:dyDescent="0.25">
      <c r="A150" s="43">
        <v>145</v>
      </c>
      <c r="B150" s="42"/>
      <c r="C150" s="17" t="str">
        <f>IFERROR(INDEX('Liste des Pièces Prog'!B$5:B$974,MATCH(D150,'Liste des Pièces Prog'!C$5:C$974,0),1),"")</f>
        <v/>
      </c>
      <c r="D150" s="21"/>
      <c r="E150" s="19"/>
      <c r="F150" s="19"/>
      <c r="G150" s="19"/>
      <c r="H150" s="19"/>
      <c r="I150" s="52"/>
    </row>
    <row r="151" spans="1:9" x14ac:dyDescent="0.25">
      <c r="A151" s="43">
        <v>146</v>
      </c>
      <c r="B151" s="42"/>
      <c r="C151" s="17" t="str">
        <f>IFERROR(INDEX('Liste des Pièces Prog'!B$5:B$974,MATCH(D151,'Liste des Pièces Prog'!C$5:C$974,0),1),"")</f>
        <v/>
      </c>
      <c r="D151" s="21"/>
      <c r="E151" s="19"/>
      <c r="F151" s="19"/>
      <c r="G151" s="19"/>
      <c r="H151" s="19"/>
      <c r="I151" s="52"/>
    </row>
    <row r="152" spans="1:9" x14ac:dyDescent="0.25">
      <c r="A152" s="43">
        <v>147</v>
      </c>
      <c r="B152" s="42"/>
      <c r="C152" s="17" t="str">
        <f>IFERROR(INDEX('Liste des Pièces Prog'!B$5:B$974,MATCH(D152,'Liste des Pièces Prog'!C$5:C$974,0),1),"")</f>
        <v/>
      </c>
      <c r="D152" s="21"/>
      <c r="E152" s="19"/>
      <c r="F152" s="19"/>
      <c r="G152" s="19"/>
      <c r="H152" s="19"/>
      <c r="I152" s="52"/>
    </row>
    <row r="153" spans="1:9" x14ac:dyDescent="0.25">
      <c r="A153" s="43">
        <v>148</v>
      </c>
      <c r="B153" s="42"/>
      <c r="C153" s="17" t="str">
        <f>IFERROR(INDEX('Liste des Pièces Prog'!B$5:B$974,MATCH(D153,'Liste des Pièces Prog'!C$5:C$974,0),1),"")</f>
        <v/>
      </c>
      <c r="D153" s="21"/>
      <c r="E153" s="53"/>
      <c r="F153" s="19"/>
      <c r="G153" s="19"/>
      <c r="H153" s="19"/>
      <c r="I153" s="54"/>
    </row>
    <row r="154" spans="1:9" x14ac:dyDescent="0.25">
      <c r="A154" s="43">
        <v>149</v>
      </c>
      <c r="B154" s="42"/>
      <c r="C154" s="17" t="str">
        <f>IFERROR(INDEX('Liste des Pièces Prog'!B$5:B$974,MATCH(D154,'Liste des Pièces Prog'!C$5:C$974,0),1),"")</f>
        <v/>
      </c>
      <c r="D154" s="21"/>
      <c r="E154" s="19"/>
      <c r="F154" s="19"/>
      <c r="G154" s="19"/>
      <c r="H154" s="19"/>
      <c r="I154" s="52"/>
    </row>
    <row r="155" spans="1:9" x14ac:dyDescent="0.25">
      <c r="A155" s="43">
        <v>150</v>
      </c>
      <c r="B155" s="42"/>
      <c r="C155" s="17" t="str">
        <f>IFERROR(INDEX('Liste des Pièces Prog'!B$5:B$974,MATCH(D155,'Liste des Pièces Prog'!C$5:C$974,0),1),"")</f>
        <v/>
      </c>
      <c r="D155" s="21"/>
      <c r="E155" s="19"/>
      <c r="F155" s="19"/>
      <c r="G155" s="19"/>
      <c r="H155" s="19"/>
      <c r="I155" s="52"/>
    </row>
    <row r="156" spans="1:9" x14ac:dyDescent="0.25">
      <c r="A156" s="43">
        <v>151</v>
      </c>
      <c r="B156" s="42"/>
      <c r="C156" s="17" t="str">
        <f>IFERROR(INDEX('Liste des Pièces Prog'!B$5:B$974,MATCH(D156,'Liste des Pièces Prog'!C$5:C$974,0),1),"")</f>
        <v/>
      </c>
      <c r="D156" s="21"/>
      <c r="E156" s="19"/>
      <c r="F156" s="19"/>
      <c r="G156" s="19"/>
      <c r="H156" s="19"/>
      <c r="I156" s="52"/>
    </row>
    <row r="157" spans="1:9" x14ac:dyDescent="0.25">
      <c r="A157" s="43">
        <v>152</v>
      </c>
      <c r="B157" s="42"/>
      <c r="C157" s="17" t="str">
        <f>IFERROR(INDEX('Liste des Pièces Prog'!B$5:B$974,MATCH(D157,'Liste des Pièces Prog'!C$5:C$974,0),1),"")</f>
        <v/>
      </c>
      <c r="D157" s="21"/>
      <c r="E157" s="19"/>
      <c r="F157" s="19"/>
      <c r="G157" s="19"/>
      <c r="H157" s="19"/>
      <c r="I157" s="52"/>
    </row>
    <row r="158" spans="1:9" x14ac:dyDescent="0.25">
      <c r="A158" s="43">
        <v>153</v>
      </c>
      <c r="B158" s="42"/>
      <c r="C158" s="17" t="str">
        <f>IFERROR(INDEX('Liste des Pièces Prog'!B$5:B$974,MATCH(D158,'Liste des Pièces Prog'!C$5:C$974,0),1),"")</f>
        <v/>
      </c>
      <c r="D158" s="21"/>
      <c r="E158" s="19"/>
      <c r="F158" s="19"/>
      <c r="G158" s="19"/>
      <c r="H158" s="19"/>
      <c r="I158" s="52"/>
    </row>
    <row r="159" spans="1:9" x14ac:dyDescent="0.25">
      <c r="A159" s="43">
        <v>154</v>
      </c>
      <c r="B159" s="42"/>
      <c r="C159" s="17" t="str">
        <f>IFERROR(INDEX('Liste des Pièces Prog'!B$5:B$974,MATCH(D159,'Liste des Pièces Prog'!C$5:C$974,0),1),"")</f>
        <v/>
      </c>
      <c r="D159" s="21"/>
      <c r="E159" s="19"/>
      <c r="F159" s="19"/>
      <c r="G159" s="19"/>
      <c r="H159" s="19"/>
      <c r="I159" s="52"/>
    </row>
    <row r="160" spans="1:9" x14ac:dyDescent="0.25">
      <c r="A160" s="43">
        <v>155</v>
      </c>
      <c r="B160" s="42"/>
      <c r="C160" s="17" t="str">
        <f>IFERROR(INDEX('Liste des Pièces Prog'!B$5:B$974,MATCH(D160,'Liste des Pièces Prog'!C$5:C$974,0),1),"")</f>
        <v/>
      </c>
      <c r="D160" s="21"/>
      <c r="E160" s="19"/>
      <c r="F160" s="19"/>
      <c r="G160" s="19"/>
      <c r="H160" s="19"/>
      <c r="I160" s="52"/>
    </row>
    <row r="161" spans="1:9" x14ac:dyDescent="0.25">
      <c r="A161" s="43">
        <v>156</v>
      </c>
      <c r="B161" s="42"/>
      <c r="C161" s="17" t="str">
        <f>IFERROR(INDEX('Liste des Pièces Prog'!B$5:B$974,MATCH(D161,'Liste des Pièces Prog'!C$5:C$974,0),1),"")</f>
        <v/>
      </c>
      <c r="D161" s="21"/>
      <c r="E161" s="19"/>
      <c r="F161" s="19"/>
      <c r="G161" s="19"/>
      <c r="H161" s="19"/>
      <c r="I161" s="52"/>
    </row>
    <row r="162" spans="1:9" x14ac:dyDescent="0.25">
      <c r="A162" s="43">
        <v>157</v>
      </c>
      <c r="B162" s="42"/>
      <c r="C162" s="17" t="str">
        <f>IFERROR(INDEX('Liste des Pièces Prog'!B$5:B$974,MATCH(D162,'Liste des Pièces Prog'!C$5:C$974,0),1),"")</f>
        <v/>
      </c>
      <c r="D162" s="21"/>
      <c r="E162" s="19"/>
      <c r="F162" s="19"/>
      <c r="G162" s="19"/>
      <c r="H162" s="19"/>
      <c r="I162" s="52"/>
    </row>
    <row r="163" spans="1:9" x14ac:dyDescent="0.25">
      <c r="A163" s="43">
        <v>158</v>
      </c>
      <c r="B163" s="42"/>
      <c r="C163" s="17" t="str">
        <f>IFERROR(INDEX('Liste des Pièces Prog'!B$5:B$974,MATCH(D163,'Liste des Pièces Prog'!C$5:C$974,0),1),"")</f>
        <v/>
      </c>
      <c r="D163" s="21"/>
      <c r="E163" s="19"/>
      <c r="F163" s="19"/>
      <c r="G163" s="19"/>
      <c r="H163" s="19"/>
      <c r="I163" s="52"/>
    </row>
    <row r="164" spans="1:9" x14ac:dyDescent="0.25">
      <c r="A164" s="43">
        <v>159</v>
      </c>
      <c r="B164" s="42"/>
      <c r="C164" s="17" t="str">
        <f>IFERROR(INDEX('Liste des Pièces Prog'!B$5:B$974,MATCH(D164,'Liste des Pièces Prog'!C$5:C$974,0),1),"")</f>
        <v/>
      </c>
      <c r="D164" s="21"/>
      <c r="E164" s="19"/>
      <c r="F164" s="19"/>
      <c r="G164" s="19"/>
      <c r="H164" s="19"/>
      <c r="I164" s="52"/>
    </row>
    <row r="165" spans="1:9" x14ac:dyDescent="0.25">
      <c r="A165" s="43">
        <v>160</v>
      </c>
      <c r="B165" s="42"/>
      <c r="C165" s="17" t="str">
        <f>IFERROR(INDEX('Liste des Pièces Prog'!B$5:B$974,MATCH(D165,'Liste des Pièces Prog'!C$5:C$974,0),1),"")</f>
        <v/>
      </c>
      <c r="D165" s="21"/>
      <c r="E165" s="19"/>
      <c r="F165" s="19"/>
      <c r="G165" s="19"/>
      <c r="H165" s="19"/>
      <c r="I165" s="52"/>
    </row>
    <row r="166" spans="1:9" x14ac:dyDescent="0.25">
      <c r="A166" s="43">
        <v>161</v>
      </c>
      <c r="B166" s="42"/>
      <c r="C166" s="17" t="str">
        <f>IFERROR(INDEX('Liste des Pièces Prog'!B$5:B$974,MATCH(D166,'Liste des Pièces Prog'!C$5:C$974,0),1),"")</f>
        <v/>
      </c>
      <c r="D166" s="21"/>
      <c r="E166" s="19"/>
      <c r="F166" s="19"/>
      <c r="G166" s="19"/>
      <c r="H166" s="19"/>
      <c r="I166" s="52"/>
    </row>
    <row r="167" spans="1:9" x14ac:dyDescent="0.25">
      <c r="A167" s="43">
        <v>162</v>
      </c>
      <c r="B167" s="42"/>
      <c r="C167" s="17" t="str">
        <f>IFERROR(INDEX('Liste des Pièces Prog'!B$5:B$974,MATCH(D167,'Liste des Pièces Prog'!C$5:C$974,0),1),"")</f>
        <v/>
      </c>
      <c r="D167" s="21"/>
      <c r="E167" s="19"/>
      <c r="F167" s="19"/>
      <c r="G167" s="19"/>
      <c r="H167" s="19"/>
      <c r="I167" s="52"/>
    </row>
    <row r="168" spans="1:9" x14ac:dyDescent="0.25">
      <c r="A168" s="43">
        <v>163</v>
      </c>
      <c r="B168" s="42"/>
      <c r="C168" s="17" t="str">
        <f>IFERROR(INDEX('Liste des Pièces Prog'!B$5:B$974,MATCH(D168,'Liste des Pièces Prog'!C$5:C$974,0),1),"")</f>
        <v/>
      </c>
      <c r="D168" s="21"/>
      <c r="E168" s="19"/>
      <c r="F168" s="19"/>
      <c r="G168" s="19"/>
      <c r="H168" s="19"/>
      <c r="I168" s="52"/>
    </row>
    <row r="169" spans="1:9" x14ac:dyDescent="0.25">
      <c r="A169" s="43">
        <v>164</v>
      </c>
      <c r="B169" s="42"/>
      <c r="C169" s="17" t="str">
        <f>IFERROR(INDEX('Liste des Pièces Prog'!B$5:B$974,MATCH(D169,'Liste des Pièces Prog'!C$5:C$974,0),1),"")</f>
        <v/>
      </c>
      <c r="D169" s="21"/>
      <c r="E169" s="19"/>
      <c r="F169" s="19"/>
      <c r="G169" s="19"/>
      <c r="H169" s="19"/>
      <c r="I169" s="52"/>
    </row>
    <row r="170" spans="1:9" x14ac:dyDescent="0.25">
      <c r="A170" s="43">
        <v>165</v>
      </c>
      <c r="B170" s="42"/>
      <c r="C170" s="17" t="str">
        <f>IFERROR(INDEX('Liste des Pièces Prog'!B$5:B$974,MATCH(D170,'Liste des Pièces Prog'!C$5:C$974,0),1),"")</f>
        <v/>
      </c>
      <c r="D170" s="21"/>
      <c r="E170" s="19"/>
      <c r="F170" s="19"/>
      <c r="G170" s="19"/>
      <c r="H170" s="19"/>
      <c r="I170" s="52"/>
    </row>
    <row r="171" spans="1:9" x14ac:dyDescent="0.25">
      <c r="A171" s="43">
        <v>166</v>
      </c>
      <c r="B171" s="42"/>
      <c r="C171" s="17" t="str">
        <f>IFERROR(INDEX('Liste des Pièces Prog'!B$5:B$974,MATCH(D171,'Liste des Pièces Prog'!C$5:C$974,0),1),"")</f>
        <v/>
      </c>
      <c r="D171" s="21"/>
      <c r="E171" s="19"/>
      <c r="F171" s="19"/>
      <c r="G171" s="19"/>
      <c r="H171" s="19"/>
      <c r="I171" s="52"/>
    </row>
    <row r="172" spans="1:9" x14ac:dyDescent="0.25">
      <c r="A172" s="43">
        <v>167</v>
      </c>
      <c r="B172" s="42"/>
      <c r="C172" s="17" t="str">
        <f>IFERROR(INDEX('Liste des Pièces Prog'!B$5:B$974,MATCH(D172,'Liste des Pièces Prog'!C$5:C$974,0),1),"")</f>
        <v/>
      </c>
      <c r="D172" s="21"/>
      <c r="E172" s="19"/>
      <c r="F172" s="19"/>
      <c r="G172" s="19"/>
      <c r="H172" s="19"/>
      <c r="I172" s="52"/>
    </row>
    <row r="173" spans="1:9" x14ac:dyDescent="0.25">
      <c r="A173" s="43">
        <v>168</v>
      </c>
      <c r="B173" s="42"/>
      <c r="C173" s="17" t="str">
        <f>IFERROR(INDEX('Liste des Pièces Prog'!B$5:B$974,MATCH(D173,'Liste des Pièces Prog'!C$5:C$974,0),1),"")</f>
        <v/>
      </c>
      <c r="D173" s="21"/>
      <c r="E173" s="19"/>
      <c r="F173" s="19"/>
      <c r="G173" s="19"/>
      <c r="H173" s="19"/>
      <c r="I173" s="52"/>
    </row>
    <row r="174" spans="1:9" x14ac:dyDescent="0.25">
      <c r="A174" s="43">
        <v>169</v>
      </c>
      <c r="B174" s="42"/>
      <c r="C174" s="17" t="str">
        <f>IFERROR(INDEX('Liste des Pièces Prog'!B$5:B$974,MATCH(D174,'Liste des Pièces Prog'!C$5:C$974,0),1),"")</f>
        <v/>
      </c>
      <c r="D174" s="21"/>
      <c r="E174" s="19"/>
      <c r="F174" s="19"/>
      <c r="G174" s="19"/>
      <c r="H174" s="19"/>
      <c r="I174" s="52"/>
    </row>
    <row r="175" spans="1:9" x14ac:dyDescent="0.25">
      <c r="A175" s="43">
        <v>170</v>
      </c>
      <c r="B175" s="42"/>
      <c r="C175" s="17" t="str">
        <f>IFERROR(INDEX('Liste des Pièces Prog'!B$5:B$974,MATCH(D175,'Liste des Pièces Prog'!C$5:C$974,0),1),"")</f>
        <v/>
      </c>
      <c r="D175" s="21"/>
      <c r="E175" s="19"/>
      <c r="F175" s="19"/>
      <c r="G175" s="19"/>
      <c r="H175" s="19"/>
      <c r="I175" s="52"/>
    </row>
    <row r="176" spans="1:9" x14ac:dyDescent="0.25">
      <c r="A176" s="43">
        <v>171</v>
      </c>
      <c r="B176" s="42"/>
      <c r="C176" s="17" t="str">
        <f>IFERROR(INDEX('Liste des Pièces Prog'!B$5:B$974,MATCH(D176,'Liste des Pièces Prog'!C$5:C$974,0),1),"")</f>
        <v/>
      </c>
      <c r="D176" s="21"/>
      <c r="E176" s="19"/>
      <c r="F176" s="19"/>
      <c r="G176" s="19"/>
      <c r="H176" s="19"/>
      <c r="I176" s="52"/>
    </row>
    <row r="177" spans="1:9" x14ac:dyDescent="0.25">
      <c r="A177" s="43">
        <v>172</v>
      </c>
      <c r="B177" s="42"/>
      <c r="C177" s="17" t="str">
        <f>IFERROR(INDEX('Liste des Pièces Prog'!B$5:B$974,MATCH(D177,'Liste des Pièces Prog'!C$5:C$974,0),1),"")</f>
        <v/>
      </c>
      <c r="D177" s="21"/>
      <c r="E177" s="19"/>
      <c r="F177" s="19"/>
      <c r="G177" s="19"/>
      <c r="H177" s="19"/>
      <c r="I177" s="52"/>
    </row>
    <row r="178" spans="1:9" x14ac:dyDescent="0.25">
      <c r="A178" s="43">
        <v>173</v>
      </c>
      <c r="B178" s="42"/>
      <c r="C178" s="17" t="str">
        <f>IFERROR(INDEX('Liste des Pièces Prog'!B$5:B$974,MATCH(D178,'Liste des Pièces Prog'!C$5:C$974,0),1),"")</f>
        <v/>
      </c>
      <c r="D178" s="21"/>
      <c r="E178" s="19"/>
      <c r="F178" s="19"/>
      <c r="G178" s="19"/>
      <c r="H178" s="19"/>
      <c r="I178" s="52"/>
    </row>
    <row r="179" spans="1:9" x14ac:dyDescent="0.25">
      <c r="A179" s="43">
        <v>174</v>
      </c>
      <c r="B179" s="42"/>
      <c r="C179" s="17" t="str">
        <f>IFERROR(INDEX('Liste des Pièces Prog'!B$5:B$974,MATCH(D179,'Liste des Pièces Prog'!C$5:C$974,0),1),"")</f>
        <v/>
      </c>
      <c r="D179" s="21"/>
      <c r="E179" s="19"/>
      <c r="F179" s="19"/>
      <c r="G179" s="19"/>
      <c r="H179" s="19"/>
      <c r="I179" s="52"/>
    </row>
    <row r="180" spans="1:9" x14ac:dyDescent="0.25">
      <c r="A180" s="43">
        <v>175</v>
      </c>
      <c r="B180" s="42"/>
      <c r="C180" s="17" t="str">
        <f>IFERROR(INDEX('Liste des Pièces Prog'!B$5:B$974,MATCH(D180,'Liste des Pièces Prog'!C$5:C$974,0),1),"")</f>
        <v/>
      </c>
      <c r="D180" s="21"/>
      <c r="E180" s="48"/>
      <c r="F180" s="19"/>
      <c r="G180" s="19"/>
      <c r="H180" s="19"/>
      <c r="I180" s="52"/>
    </row>
    <row r="181" spans="1:9" x14ac:dyDescent="0.25">
      <c r="A181" s="43">
        <v>176</v>
      </c>
      <c r="B181" s="42"/>
      <c r="C181" s="17" t="str">
        <f>IFERROR(INDEX('Liste des Pièces Prog'!B$5:B$974,MATCH(D181,'Liste des Pièces Prog'!C$5:C$974,0),1),"")</f>
        <v/>
      </c>
      <c r="D181" s="21"/>
      <c r="E181" s="48"/>
      <c r="F181" s="19"/>
      <c r="G181" s="19"/>
      <c r="H181" s="19"/>
      <c r="I181" s="52"/>
    </row>
    <row r="182" spans="1:9" x14ac:dyDescent="0.25">
      <c r="A182" s="43">
        <v>177</v>
      </c>
      <c r="B182" s="42"/>
      <c r="C182" s="17" t="str">
        <f>IFERROR(INDEX('Liste des Pièces Prog'!B$5:B$974,MATCH(D182,'Liste des Pièces Prog'!C$5:C$974,0),1),"")</f>
        <v/>
      </c>
      <c r="D182" s="21"/>
      <c r="E182" s="19"/>
      <c r="F182" s="19"/>
      <c r="G182" s="19"/>
      <c r="H182" s="19"/>
      <c r="I182" s="52"/>
    </row>
    <row r="183" spans="1:9" x14ac:dyDescent="0.25">
      <c r="A183" s="43">
        <v>178</v>
      </c>
      <c r="B183" s="42"/>
      <c r="C183" s="17" t="str">
        <f>IFERROR(INDEX('Liste des Pièces Prog'!B$5:B$974,MATCH(D183,'Liste des Pièces Prog'!C$5:C$974,0),1),"")</f>
        <v/>
      </c>
      <c r="D183" s="21"/>
      <c r="E183" s="19"/>
      <c r="F183" s="19"/>
      <c r="G183" s="19"/>
      <c r="H183" s="19"/>
      <c r="I183" s="52"/>
    </row>
    <row r="184" spans="1:9" x14ac:dyDescent="0.25">
      <c r="A184" s="43">
        <v>179</v>
      </c>
      <c r="B184" s="42"/>
      <c r="C184" s="17" t="str">
        <f>IFERROR(INDEX('Liste des Pièces Prog'!B$5:B$974,MATCH(D184,'Liste des Pièces Prog'!C$5:C$974,0),1),"")</f>
        <v/>
      </c>
      <c r="D184" s="21"/>
      <c r="E184" s="19"/>
      <c r="F184" s="19"/>
      <c r="G184" s="19"/>
      <c r="H184" s="19"/>
      <c r="I184" s="52"/>
    </row>
    <row r="185" spans="1:9" x14ac:dyDescent="0.25">
      <c r="A185" s="43">
        <v>180</v>
      </c>
      <c r="B185" s="42"/>
      <c r="C185" s="17" t="str">
        <f>IFERROR(INDEX('Liste des Pièces Prog'!B$5:B$974,MATCH(D185,'Liste des Pièces Prog'!C$5:C$974,0),1),"")</f>
        <v/>
      </c>
      <c r="D185" s="21"/>
      <c r="E185" s="19"/>
      <c r="F185" s="19"/>
      <c r="G185" s="19"/>
      <c r="H185" s="19"/>
      <c r="I185" s="52"/>
    </row>
    <row r="186" spans="1:9" x14ac:dyDescent="0.25">
      <c r="A186" s="43">
        <v>181</v>
      </c>
      <c r="B186" s="42"/>
      <c r="C186" s="17" t="str">
        <f>IFERROR(INDEX('Liste des Pièces Prog'!B$5:B$974,MATCH(D186,'Liste des Pièces Prog'!C$5:C$974,0),1),"")</f>
        <v/>
      </c>
      <c r="D186" s="21"/>
      <c r="E186" s="19"/>
      <c r="F186" s="19"/>
      <c r="G186" s="19"/>
      <c r="H186" s="19"/>
      <c r="I186" s="52"/>
    </row>
    <row r="187" spans="1:9" x14ac:dyDescent="0.25">
      <c r="A187" s="43">
        <v>182</v>
      </c>
      <c r="B187" s="42"/>
      <c r="C187" s="17" t="str">
        <f>IFERROR(INDEX('Liste des Pièces Prog'!B$5:B$974,MATCH(D187,'Liste des Pièces Prog'!C$5:C$974,0),1),"")</f>
        <v/>
      </c>
      <c r="D187" s="21"/>
      <c r="E187" s="19"/>
      <c r="F187" s="19"/>
      <c r="G187" s="19"/>
      <c r="H187" s="19"/>
      <c r="I187" s="52"/>
    </row>
    <row r="188" spans="1:9" x14ac:dyDescent="0.25">
      <c r="A188" s="43">
        <v>183</v>
      </c>
      <c r="B188" s="42"/>
      <c r="C188" s="17" t="str">
        <f>IFERROR(INDEX('Liste des Pièces Prog'!B$5:B$974,MATCH(D188,'Liste des Pièces Prog'!C$5:C$974,0),1),"")</f>
        <v/>
      </c>
      <c r="D188" s="21"/>
      <c r="E188" s="19"/>
      <c r="F188" s="19"/>
      <c r="G188" s="19"/>
      <c r="H188" s="19"/>
      <c r="I188" s="52"/>
    </row>
    <row r="189" spans="1:9" x14ac:dyDescent="0.25">
      <c r="A189" s="43">
        <v>184</v>
      </c>
      <c r="B189" s="42"/>
      <c r="C189" s="17" t="str">
        <f>IFERROR(INDEX('Liste des Pièces Prog'!B$5:B$974,MATCH(D189,'Liste des Pièces Prog'!C$5:C$974,0),1),"")</f>
        <v/>
      </c>
      <c r="D189" s="21"/>
      <c r="E189" s="19"/>
      <c r="F189" s="19"/>
      <c r="G189" s="19"/>
      <c r="H189" s="19"/>
      <c r="I189" s="52"/>
    </row>
    <row r="190" spans="1:9" x14ac:dyDescent="0.25">
      <c r="A190" s="43">
        <v>185</v>
      </c>
      <c r="B190" s="42"/>
      <c r="C190" s="17" t="str">
        <f>IFERROR(INDEX('Liste des Pièces Prog'!B$5:B$974,MATCH(D190,'Liste des Pièces Prog'!C$5:C$974,0),1),"")</f>
        <v/>
      </c>
      <c r="D190" s="21"/>
      <c r="E190" s="19"/>
      <c r="F190" s="19"/>
      <c r="G190" s="19"/>
      <c r="H190" s="19"/>
      <c r="I190" s="52"/>
    </row>
    <row r="191" spans="1:9" x14ac:dyDescent="0.25">
      <c r="A191" s="43">
        <v>186</v>
      </c>
      <c r="B191" s="42"/>
      <c r="C191" s="17" t="str">
        <f>IFERROR(INDEX('Liste des Pièces Prog'!B$5:B$974,MATCH(D191,'Liste des Pièces Prog'!C$5:C$974,0),1),"")</f>
        <v/>
      </c>
      <c r="D191" s="21"/>
      <c r="E191" s="19"/>
      <c r="F191" s="19"/>
      <c r="G191" s="19"/>
      <c r="H191" s="19"/>
      <c r="I191" s="52"/>
    </row>
    <row r="192" spans="1:9" x14ac:dyDescent="0.25">
      <c r="A192" s="43">
        <v>187</v>
      </c>
      <c r="B192" s="42"/>
      <c r="C192" s="17" t="str">
        <f>IFERROR(INDEX('Liste des Pièces Prog'!B$5:B$974,MATCH(D192,'Liste des Pièces Prog'!C$5:C$974,0),1),"")</f>
        <v/>
      </c>
      <c r="D192" s="21"/>
      <c r="E192" s="19"/>
      <c r="F192" s="19"/>
      <c r="G192" s="19"/>
      <c r="H192" s="19"/>
      <c r="I192" s="52"/>
    </row>
    <row r="193" spans="1:9" x14ac:dyDescent="0.25">
      <c r="A193" s="43">
        <v>188</v>
      </c>
      <c r="B193" s="42"/>
      <c r="C193" s="17" t="str">
        <f>IFERROR(INDEX('Liste des Pièces Prog'!B$5:B$974,MATCH(D193,'Liste des Pièces Prog'!C$5:C$974,0),1),"")</f>
        <v/>
      </c>
      <c r="D193" s="21"/>
      <c r="E193" s="19"/>
      <c r="F193" s="19"/>
      <c r="G193" s="19"/>
      <c r="H193" s="19"/>
      <c r="I193" s="52"/>
    </row>
    <row r="194" spans="1:9" x14ac:dyDescent="0.25">
      <c r="A194" s="43">
        <v>189</v>
      </c>
      <c r="B194" s="42"/>
      <c r="C194" s="17" t="str">
        <f>IFERROR(INDEX('Liste des Pièces Prog'!B$5:B$974,MATCH(D194,'Liste des Pièces Prog'!C$5:C$974,0),1),"")</f>
        <v/>
      </c>
      <c r="D194" s="21"/>
      <c r="E194" s="19"/>
      <c r="F194" s="19"/>
      <c r="G194" s="19"/>
      <c r="H194" s="19"/>
      <c r="I194" s="52"/>
    </row>
    <row r="195" spans="1:9" x14ac:dyDescent="0.25">
      <c r="A195" s="43">
        <v>190</v>
      </c>
      <c r="B195" s="42"/>
      <c r="C195" s="17" t="str">
        <f>IFERROR(INDEX('Liste des Pièces Prog'!B$5:B$974,MATCH(D195,'Liste des Pièces Prog'!C$5:C$974,0),1),"")</f>
        <v/>
      </c>
      <c r="D195" s="21"/>
      <c r="E195" s="19"/>
      <c r="F195" s="19"/>
      <c r="G195" s="19"/>
      <c r="H195" s="19"/>
      <c r="I195" s="52"/>
    </row>
    <row r="196" spans="1:9" x14ac:dyDescent="0.25">
      <c r="A196" s="43">
        <v>191</v>
      </c>
      <c r="B196" s="42"/>
      <c r="C196" s="17" t="str">
        <f>IFERROR(INDEX('Liste des Pièces Prog'!B$5:B$974,MATCH(D196,'Liste des Pièces Prog'!C$5:C$974,0),1),"")</f>
        <v/>
      </c>
      <c r="D196" s="21"/>
      <c r="E196" s="19"/>
      <c r="F196" s="19"/>
      <c r="G196" s="19"/>
      <c r="H196" s="19"/>
      <c r="I196" s="52"/>
    </row>
    <row r="197" spans="1:9" x14ac:dyDescent="0.25">
      <c r="A197" s="43">
        <v>192</v>
      </c>
      <c r="B197" s="42"/>
      <c r="C197" s="17" t="str">
        <f>IFERROR(INDEX('Liste des Pièces Prog'!B$5:B$974,MATCH(D197,'Liste des Pièces Prog'!C$5:C$974,0),1),"")</f>
        <v/>
      </c>
      <c r="D197" s="21"/>
      <c r="E197" s="19"/>
      <c r="F197" s="19"/>
      <c r="G197" s="19"/>
      <c r="H197" s="19"/>
      <c r="I197" s="52"/>
    </row>
    <row r="198" spans="1:9" x14ac:dyDescent="0.25">
      <c r="A198" s="43">
        <v>193</v>
      </c>
      <c r="B198" s="42"/>
      <c r="C198" s="17" t="str">
        <f>IFERROR(INDEX('Liste des Pièces Prog'!B$5:B$974,MATCH(D198,'Liste des Pièces Prog'!C$5:C$974,0),1),"")</f>
        <v/>
      </c>
      <c r="D198" s="21"/>
      <c r="E198" s="19"/>
      <c r="F198" s="19"/>
      <c r="G198" s="19"/>
      <c r="H198" s="19"/>
      <c r="I198" s="52"/>
    </row>
    <row r="199" spans="1:9" x14ac:dyDescent="0.25">
      <c r="A199" s="43">
        <v>194</v>
      </c>
      <c r="B199" s="42"/>
      <c r="C199" s="17" t="str">
        <f>IFERROR(INDEX('Liste des Pièces Prog'!B$5:B$974,MATCH(D199,'Liste des Pièces Prog'!C$5:C$974,0),1),"")</f>
        <v/>
      </c>
      <c r="D199" s="21"/>
      <c r="E199" s="19"/>
      <c r="F199" s="19"/>
      <c r="G199" s="19"/>
      <c r="H199" s="19"/>
      <c r="I199" s="52"/>
    </row>
    <row r="200" spans="1:9" x14ac:dyDescent="0.25">
      <c r="A200" s="43">
        <v>195</v>
      </c>
      <c r="B200" s="42"/>
      <c r="C200" s="17" t="str">
        <f>IFERROR(INDEX('Liste des Pièces Prog'!B$5:B$974,MATCH(D200,'Liste des Pièces Prog'!C$5:C$974,0),1),"")</f>
        <v/>
      </c>
      <c r="D200" s="21"/>
      <c r="E200" s="19"/>
      <c r="F200" s="19"/>
      <c r="G200" s="19"/>
      <c r="H200" s="19"/>
      <c r="I200" s="52"/>
    </row>
    <row r="201" spans="1:9" x14ac:dyDescent="0.25">
      <c r="A201" s="43">
        <v>196</v>
      </c>
      <c r="B201" s="42"/>
      <c r="C201" s="17" t="str">
        <f>IFERROR(INDEX('Liste des Pièces Prog'!B$5:B$974,MATCH(D201,'Liste des Pièces Prog'!C$5:C$974,0),1),"")</f>
        <v/>
      </c>
      <c r="D201" s="21"/>
      <c r="E201" s="19"/>
      <c r="F201" s="19"/>
      <c r="G201" s="19"/>
      <c r="H201" s="19"/>
      <c r="I201" s="52"/>
    </row>
    <row r="202" spans="1:9" x14ac:dyDescent="0.25">
      <c r="A202" s="43">
        <v>197</v>
      </c>
      <c r="B202" s="42"/>
      <c r="C202" s="17" t="str">
        <f>IFERROR(INDEX('Liste des Pièces Prog'!B$5:B$974,MATCH(D202,'Liste des Pièces Prog'!C$5:C$974,0),1),"")</f>
        <v/>
      </c>
      <c r="D202" s="21"/>
      <c r="E202" s="19"/>
      <c r="F202" s="19"/>
      <c r="G202" s="19"/>
      <c r="H202" s="19"/>
      <c r="I202" s="52"/>
    </row>
    <row r="203" spans="1:9" x14ac:dyDescent="0.25">
      <c r="A203" s="43">
        <v>198</v>
      </c>
      <c r="B203" s="42"/>
      <c r="C203" s="17" t="str">
        <f>IFERROR(INDEX('Liste des Pièces Prog'!B$5:B$974,MATCH(D203,'Liste des Pièces Prog'!C$5:C$974,0),1),"")</f>
        <v/>
      </c>
      <c r="D203" s="21"/>
      <c r="E203" s="19"/>
      <c r="F203" s="19"/>
      <c r="G203" s="19"/>
      <c r="H203" s="19"/>
      <c r="I203" s="52"/>
    </row>
    <row r="204" spans="1:9" x14ac:dyDescent="0.25">
      <c r="A204" s="43">
        <v>199</v>
      </c>
      <c r="B204" s="42"/>
      <c r="C204" s="17" t="str">
        <f>IFERROR(INDEX('Liste des Pièces Prog'!B$5:B$974,MATCH(D204,'Liste des Pièces Prog'!C$5:C$974,0),1),"")</f>
        <v/>
      </c>
      <c r="D204" s="21"/>
      <c r="E204" s="19"/>
      <c r="F204" s="19"/>
      <c r="G204" s="19"/>
      <c r="H204" s="19"/>
      <c r="I204" s="52"/>
    </row>
    <row r="205" spans="1:9" x14ac:dyDescent="0.25">
      <c r="A205" s="43">
        <v>200</v>
      </c>
      <c r="B205" s="42"/>
      <c r="C205" s="17" t="str">
        <f>IFERROR(INDEX('Liste des Pièces Prog'!B$5:B$974,MATCH(D205,'Liste des Pièces Prog'!C$5:C$974,0),1),"")</f>
        <v/>
      </c>
      <c r="D205" s="21"/>
      <c r="E205" s="19"/>
      <c r="F205" s="19"/>
      <c r="G205" s="19"/>
      <c r="H205" s="19"/>
      <c r="I205" s="52"/>
    </row>
    <row r="206" spans="1:9" x14ac:dyDescent="0.25">
      <c r="A206" s="43">
        <v>201</v>
      </c>
      <c r="B206" s="42"/>
      <c r="C206" s="17" t="str">
        <f>IFERROR(INDEX('Liste des Pièces Prog'!B$5:B$974,MATCH(D206,'Liste des Pièces Prog'!C$5:C$974,0),1),"")</f>
        <v/>
      </c>
      <c r="D206" s="21"/>
      <c r="E206" s="19"/>
      <c r="F206" s="19"/>
      <c r="G206" s="19"/>
      <c r="H206" s="19"/>
      <c r="I206" s="52"/>
    </row>
    <row r="207" spans="1:9" x14ac:dyDescent="0.25">
      <c r="A207" s="43">
        <v>202</v>
      </c>
      <c r="B207" s="42"/>
      <c r="C207" s="17" t="str">
        <f>IFERROR(INDEX('Liste des Pièces Prog'!B$5:B$974,MATCH(D207,'Liste des Pièces Prog'!C$5:C$974,0),1),"")</f>
        <v/>
      </c>
      <c r="D207" s="21"/>
      <c r="E207" s="19"/>
      <c r="F207" s="19"/>
      <c r="G207" s="19"/>
      <c r="H207" s="19"/>
      <c r="I207" s="52"/>
    </row>
    <row r="208" spans="1:9" x14ac:dyDescent="0.25">
      <c r="A208" s="43">
        <v>203</v>
      </c>
      <c r="B208" s="42"/>
      <c r="C208" s="17" t="str">
        <f>IFERROR(INDEX('Liste des Pièces Prog'!B$5:B$974,MATCH(D208,'Liste des Pièces Prog'!C$5:C$974,0),1),"")</f>
        <v/>
      </c>
      <c r="D208" s="21"/>
      <c r="E208" s="19"/>
      <c r="F208" s="19"/>
      <c r="G208" s="19"/>
      <c r="H208" s="19"/>
      <c r="I208" s="52"/>
    </row>
    <row r="209" spans="1:9" x14ac:dyDescent="0.25">
      <c r="A209" s="43">
        <v>204</v>
      </c>
      <c r="B209" s="42"/>
      <c r="C209" s="17" t="str">
        <f>IFERROR(INDEX('Liste des Pièces Prog'!B$5:B$974,MATCH(D209,'Liste des Pièces Prog'!C$5:C$974,0),1),"")</f>
        <v/>
      </c>
      <c r="D209" s="21"/>
      <c r="E209" s="19"/>
      <c r="F209" s="19"/>
      <c r="G209" s="19"/>
      <c r="H209" s="19"/>
      <c r="I209" s="52"/>
    </row>
    <row r="210" spans="1:9" x14ac:dyDescent="0.25">
      <c r="A210" s="43">
        <v>205</v>
      </c>
      <c r="B210" s="42"/>
      <c r="C210" s="17" t="str">
        <f>IFERROR(INDEX('Liste des Pièces Prog'!B$5:B$974,MATCH(D210,'Liste des Pièces Prog'!C$5:C$974,0),1),"")</f>
        <v/>
      </c>
      <c r="D210" s="21"/>
      <c r="E210" s="19"/>
      <c r="F210" s="19"/>
      <c r="G210" s="19"/>
      <c r="H210" s="19"/>
      <c r="I210" s="52"/>
    </row>
    <row r="211" spans="1:9" x14ac:dyDescent="0.25">
      <c r="A211" s="43">
        <v>206</v>
      </c>
      <c r="B211" s="42"/>
      <c r="C211" s="17" t="str">
        <f>IFERROR(INDEX('Liste des Pièces Prog'!B$5:B$974,MATCH(D211,'Liste des Pièces Prog'!C$5:C$974,0),1),"")</f>
        <v/>
      </c>
      <c r="D211" s="21"/>
      <c r="E211" s="19"/>
      <c r="F211" s="19"/>
      <c r="G211" s="19"/>
      <c r="H211" s="19"/>
      <c r="I211" s="52"/>
    </row>
    <row r="212" spans="1:9" x14ac:dyDescent="0.25">
      <c r="A212" s="43">
        <v>207</v>
      </c>
      <c r="B212" s="42"/>
      <c r="C212" s="17" t="str">
        <f>IFERROR(INDEX('Liste des Pièces Prog'!B$5:B$974,MATCH(D212,'Liste des Pièces Prog'!C$5:C$974,0),1),"")</f>
        <v/>
      </c>
      <c r="D212" s="21"/>
      <c r="E212" s="19"/>
      <c r="F212" s="19"/>
      <c r="G212" s="19"/>
      <c r="H212" s="19"/>
      <c r="I212" s="52"/>
    </row>
    <row r="213" spans="1:9" x14ac:dyDescent="0.25">
      <c r="A213" s="43">
        <v>208</v>
      </c>
      <c r="B213" s="42"/>
      <c r="C213" s="17" t="str">
        <f>IFERROR(INDEX('Liste des Pièces Prog'!B$5:B$974,MATCH(D213,'Liste des Pièces Prog'!C$5:C$974,0),1),"")</f>
        <v/>
      </c>
      <c r="D213" s="21"/>
      <c r="E213" s="19"/>
      <c r="F213" s="19"/>
      <c r="G213" s="19"/>
      <c r="H213" s="19"/>
      <c r="I213" s="52"/>
    </row>
    <row r="214" spans="1:9" x14ac:dyDescent="0.25">
      <c r="A214" s="43">
        <v>209</v>
      </c>
      <c r="B214" s="42"/>
      <c r="C214" s="17" t="str">
        <f>IFERROR(INDEX('Liste des Pièces Prog'!B$5:B$974,MATCH(D214,'Liste des Pièces Prog'!C$5:C$974,0),1),"")</f>
        <v/>
      </c>
      <c r="D214" s="21"/>
      <c r="E214" s="19"/>
      <c r="F214" s="19"/>
      <c r="G214" s="19"/>
      <c r="H214" s="19"/>
      <c r="I214" s="52"/>
    </row>
    <row r="215" spans="1:9" x14ac:dyDescent="0.25">
      <c r="A215" s="43">
        <v>210</v>
      </c>
      <c r="B215" s="42"/>
      <c r="C215" s="17" t="str">
        <f>IFERROR(INDEX('Liste des Pièces Prog'!B$5:B$974,MATCH(D215,'Liste des Pièces Prog'!C$5:C$974,0),1),"")</f>
        <v/>
      </c>
      <c r="D215" s="21"/>
      <c r="E215" s="19"/>
      <c r="F215" s="19"/>
      <c r="G215" s="19"/>
      <c r="H215" s="19"/>
      <c r="I215" s="52"/>
    </row>
    <row r="216" spans="1:9" x14ac:dyDescent="0.25">
      <c r="A216" s="43">
        <v>211</v>
      </c>
      <c r="B216" s="42"/>
      <c r="C216" s="17" t="str">
        <f>IFERROR(INDEX('Liste des Pièces Prog'!B$5:B$974,MATCH(D216,'Liste des Pièces Prog'!C$5:C$974,0),1),"")</f>
        <v/>
      </c>
      <c r="D216" s="21"/>
      <c r="E216" s="19"/>
      <c r="F216" s="19"/>
      <c r="G216" s="19"/>
      <c r="H216" s="19"/>
      <c r="I216" s="52"/>
    </row>
    <row r="217" spans="1:9" x14ac:dyDescent="0.25">
      <c r="A217" s="43">
        <v>212</v>
      </c>
      <c r="B217" s="42"/>
      <c r="C217" s="17" t="str">
        <f>IFERROR(INDEX('Liste des Pièces Prog'!B$5:B$974,MATCH(D217,'Liste des Pièces Prog'!C$5:C$974,0),1),"")</f>
        <v/>
      </c>
      <c r="D217" s="21"/>
      <c r="E217" s="19"/>
      <c r="F217" s="19"/>
      <c r="G217" s="19"/>
      <c r="H217" s="19"/>
      <c r="I217" s="52"/>
    </row>
    <row r="218" spans="1:9" x14ac:dyDescent="0.25">
      <c r="A218" s="43">
        <v>213</v>
      </c>
      <c r="B218" s="42"/>
      <c r="C218" s="17" t="str">
        <f>IFERROR(INDEX('Liste des Pièces Prog'!B$5:B$974,MATCH(D218,'Liste des Pièces Prog'!C$5:C$974,0),1),"")</f>
        <v/>
      </c>
      <c r="D218" s="21"/>
      <c r="E218" s="19"/>
      <c r="F218" s="19"/>
      <c r="G218" s="19"/>
      <c r="H218" s="19"/>
      <c r="I218" s="52"/>
    </row>
    <row r="219" spans="1:9" x14ac:dyDescent="0.25">
      <c r="A219" s="43">
        <v>214</v>
      </c>
      <c r="B219" s="42"/>
      <c r="C219" s="17" t="str">
        <f>IFERROR(INDEX('Liste des Pièces Prog'!B$5:B$974,MATCH(D219,'Liste des Pièces Prog'!C$5:C$974,0),1),"")</f>
        <v/>
      </c>
      <c r="D219" s="21"/>
      <c r="E219" s="19"/>
      <c r="F219" s="19"/>
      <c r="G219" s="19"/>
      <c r="H219" s="19"/>
      <c r="I219" s="52"/>
    </row>
    <row r="220" spans="1:9" x14ac:dyDescent="0.25">
      <c r="A220" s="43">
        <v>215</v>
      </c>
      <c r="B220" s="42"/>
      <c r="C220" s="17" t="str">
        <f>IFERROR(INDEX('Liste des Pièces Prog'!B$5:B$974,MATCH(D220,'Liste des Pièces Prog'!C$5:C$974,0),1),"")</f>
        <v/>
      </c>
      <c r="D220" s="21"/>
      <c r="E220" s="19"/>
      <c r="F220" s="19"/>
      <c r="G220" s="19"/>
      <c r="H220" s="19"/>
      <c r="I220" s="52"/>
    </row>
    <row r="221" spans="1:9" x14ac:dyDescent="0.25">
      <c r="A221" s="43">
        <v>216</v>
      </c>
      <c r="B221" s="42"/>
      <c r="C221" s="17" t="str">
        <f>IFERROR(INDEX('Liste des Pièces Prog'!B$5:B$974,MATCH(D221,'Liste des Pièces Prog'!C$5:C$974,0),1),"")</f>
        <v/>
      </c>
      <c r="D221" s="21"/>
      <c r="E221" s="19"/>
      <c r="F221" s="19"/>
      <c r="G221" s="19"/>
      <c r="H221" s="19"/>
      <c r="I221" s="52"/>
    </row>
    <row r="222" spans="1:9" x14ac:dyDescent="0.25">
      <c r="A222" s="43">
        <v>217</v>
      </c>
      <c r="B222" s="42"/>
      <c r="C222" s="17" t="str">
        <f>IFERROR(INDEX('Liste des Pièces Prog'!B$5:B$974,MATCH(D222,'Liste des Pièces Prog'!C$5:C$974,0),1),"")</f>
        <v/>
      </c>
      <c r="D222" s="21"/>
      <c r="E222" s="19"/>
      <c r="F222" s="19"/>
      <c r="G222" s="19"/>
      <c r="H222" s="19"/>
      <c r="I222" s="52"/>
    </row>
    <row r="223" spans="1:9" x14ac:dyDescent="0.25">
      <c r="A223" s="43">
        <v>218</v>
      </c>
      <c r="B223" s="42"/>
      <c r="C223" s="17" t="str">
        <f>IFERROR(INDEX('Liste des Pièces Prog'!B$5:B$974,MATCH(D223,'Liste des Pièces Prog'!C$5:C$974,0),1),"")</f>
        <v/>
      </c>
      <c r="D223" s="21"/>
      <c r="E223" s="19"/>
      <c r="F223" s="19"/>
      <c r="G223" s="19"/>
      <c r="H223" s="19"/>
      <c r="I223" s="52"/>
    </row>
    <row r="224" spans="1:9" x14ac:dyDescent="0.25">
      <c r="A224" s="43">
        <v>219</v>
      </c>
      <c r="B224" s="42"/>
      <c r="C224" s="17" t="str">
        <f>IFERROR(INDEX('Liste des Pièces Prog'!B$5:B$974,MATCH(D224,'Liste des Pièces Prog'!C$5:C$974,0),1),"")</f>
        <v/>
      </c>
      <c r="D224" s="21"/>
      <c r="E224" s="19"/>
      <c r="F224" s="19"/>
      <c r="G224" s="19"/>
      <c r="H224" s="19"/>
      <c r="I224" s="52"/>
    </row>
    <row r="225" spans="1:9" x14ac:dyDescent="0.25">
      <c r="A225" s="43">
        <v>220</v>
      </c>
      <c r="B225" s="42"/>
      <c r="C225" s="17" t="str">
        <f>IFERROR(INDEX('Liste des Pièces Prog'!B$5:B$974,MATCH(D225,'Liste des Pièces Prog'!C$5:C$974,0),1),"")</f>
        <v/>
      </c>
      <c r="D225" s="21"/>
      <c r="E225" s="19"/>
      <c r="F225" s="19"/>
      <c r="G225" s="19"/>
      <c r="H225" s="19"/>
      <c r="I225" s="52"/>
    </row>
    <row r="226" spans="1:9" x14ac:dyDescent="0.25">
      <c r="A226" s="43">
        <v>221</v>
      </c>
      <c r="B226" s="42"/>
      <c r="C226" s="17" t="str">
        <f>IFERROR(INDEX('Liste des Pièces Prog'!B$5:B$974,MATCH(D226,'Liste des Pièces Prog'!C$5:C$974,0),1),"")</f>
        <v/>
      </c>
      <c r="D226" s="21"/>
      <c r="E226" s="19"/>
      <c r="F226" s="19"/>
      <c r="G226" s="19"/>
      <c r="H226" s="19"/>
      <c r="I226" s="52"/>
    </row>
    <row r="227" spans="1:9" x14ac:dyDescent="0.25">
      <c r="A227" s="43">
        <v>222</v>
      </c>
      <c r="B227" s="42"/>
      <c r="C227" s="17" t="str">
        <f>IFERROR(INDEX('Liste des Pièces Prog'!B$5:B$974,MATCH(D227,'Liste des Pièces Prog'!C$5:C$974,0),1),"")</f>
        <v/>
      </c>
      <c r="D227" s="21"/>
      <c r="E227" s="19"/>
      <c r="F227" s="19"/>
      <c r="G227" s="19"/>
      <c r="H227" s="19"/>
      <c r="I227" s="52"/>
    </row>
    <row r="228" spans="1:9" x14ac:dyDescent="0.25">
      <c r="A228" s="43">
        <v>223</v>
      </c>
      <c r="B228" s="42"/>
      <c r="C228" s="17" t="str">
        <f>IFERROR(INDEX('Liste des Pièces Prog'!B$5:B$974,MATCH(D228,'Liste des Pièces Prog'!C$5:C$974,0),1),"")</f>
        <v/>
      </c>
      <c r="D228" s="21"/>
      <c r="E228" s="19"/>
      <c r="F228" s="19"/>
      <c r="G228" s="19"/>
      <c r="H228" s="19"/>
      <c r="I228" s="52"/>
    </row>
    <row r="229" spans="1:9" x14ac:dyDescent="0.25">
      <c r="A229" s="43">
        <v>224</v>
      </c>
      <c r="B229" s="42"/>
      <c r="C229" s="17" t="str">
        <f>IFERROR(INDEX('Liste des Pièces Prog'!B$5:B$974,MATCH(D229,'Liste des Pièces Prog'!C$5:C$974,0),1),"")</f>
        <v/>
      </c>
      <c r="D229" s="21"/>
      <c r="E229" s="19"/>
      <c r="F229" s="19"/>
      <c r="G229" s="19"/>
      <c r="H229" s="19"/>
      <c r="I229" s="52"/>
    </row>
    <row r="230" spans="1:9" x14ac:dyDescent="0.25">
      <c r="A230" s="43">
        <v>225</v>
      </c>
      <c r="B230" s="42"/>
      <c r="C230" s="17" t="str">
        <f>IFERROR(INDEX('Liste des Pièces Prog'!B$5:B$974,MATCH(D230,'Liste des Pièces Prog'!C$5:C$974,0),1),"")</f>
        <v/>
      </c>
      <c r="D230" s="21"/>
      <c r="E230" s="19"/>
      <c r="F230" s="19"/>
      <c r="G230" s="19"/>
      <c r="H230" s="19"/>
      <c r="I230" s="52"/>
    </row>
    <row r="231" spans="1:9" x14ac:dyDescent="0.25">
      <c r="A231" s="43">
        <v>226</v>
      </c>
      <c r="B231" s="42"/>
      <c r="C231" s="17" t="str">
        <f>IFERROR(INDEX('Liste des Pièces Prog'!B$5:B$974,MATCH(D231,'Liste des Pièces Prog'!C$5:C$974,0),1),"")</f>
        <v/>
      </c>
      <c r="D231" s="21"/>
      <c r="E231" s="19"/>
      <c r="F231" s="19"/>
      <c r="G231" s="19"/>
      <c r="H231" s="19"/>
      <c r="I231" s="52"/>
    </row>
    <row r="232" spans="1:9" x14ac:dyDescent="0.25">
      <c r="A232" s="43">
        <v>227</v>
      </c>
      <c r="B232" s="42"/>
      <c r="C232" s="17" t="str">
        <f>IFERROR(INDEX('Liste des Pièces Prog'!B$5:B$974,MATCH(D232,'Liste des Pièces Prog'!C$5:C$974,0),1),"")</f>
        <v/>
      </c>
      <c r="D232" s="21"/>
      <c r="E232" s="19"/>
      <c r="F232" s="19"/>
      <c r="G232" s="19"/>
      <c r="H232" s="19"/>
      <c r="I232" s="52"/>
    </row>
    <row r="233" spans="1:9" x14ac:dyDescent="0.25">
      <c r="A233" s="43">
        <v>228</v>
      </c>
      <c r="B233" s="42"/>
      <c r="C233" s="17" t="str">
        <f>IFERROR(INDEX('Liste des Pièces Prog'!B$5:B$974,MATCH(D233,'Liste des Pièces Prog'!C$5:C$974,0),1),"")</f>
        <v/>
      </c>
      <c r="D233" s="21"/>
      <c r="E233" s="19"/>
      <c r="F233" s="19"/>
      <c r="G233" s="19"/>
      <c r="H233" s="19"/>
      <c r="I233" s="52"/>
    </row>
    <row r="234" spans="1:9" x14ac:dyDescent="0.25">
      <c r="A234" s="43">
        <v>229</v>
      </c>
      <c r="B234" s="42"/>
      <c r="C234" s="17" t="str">
        <f>IFERROR(INDEX('Liste des Pièces Prog'!B$5:B$974,MATCH(D234,'Liste des Pièces Prog'!C$5:C$974,0),1),"")</f>
        <v/>
      </c>
      <c r="D234" s="21"/>
      <c r="E234" s="19"/>
      <c r="F234" s="19"/>
      <c r="G234" s="19"/>
      <c r="H234" s="19"/>
      <c r="I234" s="52"/>
    </row>
    <row r="235" spans="1:9" x14ac:dyDescent="0.25">
      <c r="A235" s="43">
        <v>230</v>
      </c>
      <c r="B235" s="42"/>
      <c r="C235" s="17" t="str">
        <f>IFERROR(INDEX('Liste des Pièces Prog'!B$5:B$974,MATCH(D235,'Liste des Pièces Prog'!C$5:C$974,0),1),"")</f>
        <v/>
      </c>
      <c r="D235" s="21"/>
      <c r="E235" s="19"/>
      <c r="F235" s="19"/>
      <c r="G235" s="19"/>
      <c r="H235" s="19"/>
      <c r="I235" s="52"/>
    </row>
    <row r="236" spans="1:9" x14ac:dyDescent="0.25">
      <c r="A236" s="43">
        <v>231</v>
      </c>
      <c r="B236" s="42"/>
      <c r="C236" s="17" t="str">
        <f>IFERROR(INDEX('Liste des Pièces Prog'!B$5:B$974,MATCH(D236,'Liste des Pièces Prog'!C$5:C$974,0),1),"")</f>
        <v/>
      </c>
      <c r="D236" s="21"/>
      <c r="E236" s="19"/>
      <c r="F236" s="19"/>
      <c r="G236" s="19"/>
      <c r="H236" s="19"/>
      <c r="I236" s="52"/>
    </row>
    <row r="237" spans="1:9" x14ac:dyDescent="0.25">
      <c r="A237" s="43">
        <v>232</v>
      </c>
      <c r="B237" s="42"/>
      <c r="C237" s="17" t="str">
        <f>IFERROR(INDEX('Liste des Pièces Prog'!B$5:B$974,MATCH(D237,'Liste des Pièces Prog'!C$5:C$974,0),1),"")</f>
        <v/>
      </c>
      <c r="D237" s="21"/>
      <c r="E237" s="19"/>
      <c r="F237" s="19"/>
      <c r="G237" s="19"/>
      <c r="H237" s="19"/>
      <c r="I237" s="52"/>
    </row>
    <row r="238" spans="1:9" x14ac:dyDescent="0.25">
      <c r="A238" s="43">
        <v>233</v>
      </c>
      <c r="B238" s="42"/>
      <c r="C238" s="17" t="str">
        <f>IFERROR(INDEX('Liste des Pièces Prog'!B$5:B$974,MATCH(D238,'Liste des Pièces Prog'!C$5:C$974,0),1),"")</f>
        <v/>
      </c>
      <c r="D238" s="21"/>
      <c r="E238" s="19"/>
      <c r="F238" s="19"/>
      <c r="G238" s="19"/>
      <c r="H238" s="19"/>
      <c r="I238" s="52"/>
    </row>
    <row r="239" spans="1:9" x14ac:dyDescent="0.25">
      <c r="A239" s="43">
        <v>234</v>
      </c>
      <c r="B239" s="42"/>
      <c r="C239" s="17" t="str">
        <f>IFERROR(INDEX('Liste des Pièces Prog'!B$5:B$974,MATCH(D239,'Liste des Pièces Prog'!C$5:C$974,0),1),"")</f>
        <v/>
      </c>
      <c r="D239" s="21"/>
      <c r="E239" s="19"/>
      <c r="F239" s="19"/>
      <c r="G239" s="19"/>
      <c r="H239" s="19"/>
      <c r="I239" s="52"/>
    </row>
    <row r="240" spans="1:9" x14ac:dyDescent="0.25">
      <c r="A240" s="43">
        <v>235</v>
      </c>
      <c r="B240" s="42"/>
      <c r="C240" s="17" t="str">
        <f>IFERROR(INDEX('Liste des Pièces Prog'!B$5:B$974,MATCH(D240,'Liste des Pièces Prog'!C$5:C$974,0),1),"")</f>
        <v/>
      </c>
      <c r="D240" s="21"/>
      <c r="E240" s="19"/>
      <c r="F240" s="19"/>
      <c r="G240" s="19"/>
      <c r="H240" s="19"/>
      <c r="I240" s="52"/>
    </row>
    <row r="241" spans="1:9" x14ac:dyDescent="0.25">
      <c r="A241" s="43">
        <v>236</v>
      </c>
      <c r="B241" s="42"/>
      <c r="C241" s="17" t="str">
        <f>IFERROR(INDEX('Liste des Pièces Prog'!B$5:B$974,MATCH(D241,'Liste des Pièces Prog'!C$5:C$974,0),1),"")</f>
        <v/>
      </c>
      <c r="D241" s="21"/>
      <c r="E241" s="19"/>
      <c r="F241" s="19"/>
      <c r="G241" s="19"/>
      <c r="H241" s="19"/>
      <c r="I241" s="52"/>
    </row>
    <row r="242" spans="1:9" x14ac:dyDescent="0.25">
      <c r="A242" s="43">
        <v>237</v>
      </c>
      <c r="B242" s="42"/>
      <c r="C242" s="17" t="str">
        <f>IFERROR(INDEX('Liste des Pièces Prog'!B$5:B$974,MATCH(D242,'Liste des Pièces Prog'!C$5:C$974,0),1),"")</f>
        <v/>
      </c>
      <c r="D242" s="21"/>
      <c r="E242" s="19"/>
      <c r="F242" s="19"/>
      <c r="G242" s="19"/>
      <c r="H242" s="19"/>
      <c r="I242" s="52"/>
    </row>
    <row r="243" spans="1:9" x14ac:dyDescent="0.25">
      <c r="A243" s="43">
        <v>238</v>
      </c>
      <c r="B243" s="42"/>
      <c r="C243" s="17" t="str">
        <f>IFERROR(INDEX('Liste des Pièces Prog'!B$5:B$974,MATCH(D243,'Liste des Pièces Prog'!C$5:C$974,0),1),"")</f>
        <v/>
      </c>
      <c r="D243" s="21"/>
      <c r="E243" s="19"/>
      <c r="F243" s="19"/>
      <c r="G243" s="19"/>
      <c r="H243" s="19"/>
      <c r="I243" s="52"/>
    </row>
    <row r="244" spans="1:9" x14ac:dyDescent="0.25">
      <c r="A244" s="43">
        <v>239</v>
      </c>
      <c r="B244" s="42"/>
      <c r="C244" s="17" t="str">
        <f>IFERROR(INDEX('Liste des Pièces Prog'!B$5:B$974,MATCH(D244,'Liste des Pièces Prog'!C$5:C$974,0),1),"")</f>
        <v/>
      </c>
      <c r="D244" s="21"/>
      <c r="E244" s="19"/>
      <c r="F244" s="19"/>
      <c r="G244" s="19"/>
      <c r="H244" s="19"/>
      <c r="I244" s="52"/>
    </row>
    <row r="245" spans="1:9" x14ac:dyDescent="0.25">
      <c r="A245" s="43">
        <v>240</v>
      </c>
      <c r="B245" s="42"/>
      <c r="C245" s="17" t="str">
        <f>IFERROR(INDEX('Liste des Pièces Prog'!B$5:B$974,MATCH(D245,'Liste des Pièces Prog'!C$5:C$974,0),1),"")</f>
        <v/>
      </c>
      <c r="D245" s="21"/>
      <c r="E245" s="19"/>
      <c r="F245" s="19"/>
      <c r="G245" s="19"/>
      <c r="H245" s="19"/>
      <c r="I245" s="52"/>
    </row>
    <row r="246" spans="1:9" x14ac:dyDescent="0.25">
      <c r="A246" s="43">
        <v>241</v>
      </c>
      <c r="B246" s="42"/>
      <c r="C246" s="17" t="str">
        <f>IFERROR(INDEX('Liste des Pièces Prog'!B$5:B$974,MATCH(D246,'Liste des Pièces Prog'!C$5:C$974,0),1),"")</f>
        <v/>
      </c>
      <c r="D246" s="21"/>
      <c r="E246" s="19"/>
      <c r="F246" s="19"/>
      <c r="G246" s="19"/>
      <c r="H246" s="19"/>
      <c r="I246" s="52"/>
    </row>
    <row r="247" spans="1:9" x14ac:dyDescent="0.25">
      <c r="A247" s="43">
        <v>242</v>
      </c>
      <c r="B247" s="42"/>
      <c r="C247" s="17" t="str">
        <f>IFERROR(INDEX('Liste des Pièces Prog'!B$5:B$974,MATCH(D247,'Liste des Pièces Prog'!C$5:C$974,0),1),"")</f>
        <v/>
      </c>
      <c r="D247" s="21"/>
      <c r="E247" s="19"/>
      <c r="F247" s="19"/>
      <c r="G247" s="19"/>
      <c r="H247" s="19"/>
      <c r="I247" s="52"/>
    </row>
    <row r="248" spans="1:9" x14ac:dyDescent="0.25">
      <c r="A248" s="43">
        <v>243</v>
      </c>
      <c r="B248" s="42"/>
      <c r="C248" s="17" t="str">
        <f>IFERROR(INDEX('Liste des Pièces Prog'!B$5:B$974,MATCH(D248,'Liste des Pièces Prog'!C$5:C$974,0),1),"")</f>
        <v/>
      </c>
      <c r="D248" s="21"/>
      <c r="E248" s="19"/>
      <c r="F248" s="19"/>
      <c r="G248" s="19"/>
      <c r="H248" s="19"/>
      <c r="I248" s="52"/>
    </row>
    <row r="249" spans="1:9" x14ac:dyDescent="0.25">
      <c r="A249" s="43">
        <v>244</v>
      </c>
      <c r="B249" s="42"/>
      <c r="C249" s="17" t="str">
        <f>IFERROR(INDEX('Liste des Pièces Prog'!B$5:B$974,MATCH(D249,'Liste des Pièces Prog'!C$5:C$974,0),1),"")</f>
        <v/>
      </c>
      <c r="D249" s="21"/>
      <c r="E249" s="19"/>
      <c r="F249" s="19"/>
      <c r="G249" s="19"/>
      <c r="H249" s="19"/>
      <c r="I249" s="52"/>
    </row>
    <row r="250" spans="1:9" x14ac:dyDescent="0.25">
      <c r="A250" s="43">
        <v>245</v>
      </c>
      <c r="B250" s="42"/>
      <c r="C250" s="17" t="str">
        <f>IFERROR(INDEX('Liste des Pièces Prog'!B$5:B$974,MATCH(D250,'Liste des Pièces Prog'!C$5:C$974,0),1),"")</f>
        <v/>
      </c>
      <c r="D250" s="21"/>
      <c r="E250" s="19"/>
      <c r="F250" s="19"/>
      <c r="G250" s="19"/>
      <c r="H250" s="19"/>
      <c r="I250" s="52"/>
    </row>
    <row r="251" spans="1:9" x14ac:dyDescent="0.25">
      <c r="A251" s="43">
        <v>246</v>
      </c>
      <c r="B251" s="42"/>
      <c r="C251" s="17" t="str">
        <f>IFERROR(INDEX('Liste des Pièces Prog'!B$5:B$974,MATCH(D251,'Liste des Pièces Prog'!C$5:C$974,0),1),"")</f>
        <v/>
      </c>
      <c r="D251" s="21"/>
      <c r="E251" s="19"/>
      <c r="F251" s="19"/>
      <c r="G251" s="19"/>
      <c r="H251" s="19"/>
      <c r="I251" s="52"/>
    </row>
    <row r="252" spans="1:9" x14ac:dyDescent="0.25">
      <c r="A252" s="43">
        <v>247</v>
      </c>
      <c r="B252" s="42"/>
      <c r="C252" s="17" t="str">
        <f>IFERROR(INDEX('Liste des Pièces Prog'!B$5:B$974,MATCH(D252,'Liste des Pièces Prog'!C$5:C$974,0),1),"")</f>
        <v/>
      </c>
      <c r="D252" s="21"/>
      <c r="E252" s="19"/>
      <c r="F252" s="19"/>
      <c r="G252" s="19"/>
      <c r="H252" s="19"/>
      <c r="I252" s="52"/>
    </row>
    <row r="253" spans="1:9" x14ac:dyDescent="0.25">
      <c r="A253" s="43">
        <v>248</v>
      </c>
      <c r="B253" s="42"/>
      <c r="C253" s="17" t="str">
        <f>IFERROR(INDEX('Liste des Pièces Prog'!B$5:B$974,MATCH(D253,'Liste des Pièces Prog'!C$5:C$974,0),1),"")</f>
        <v/>
      </c>
      <c r="D253" s="21"/>
      <c r="E253" s="19"/>
      <c r="F253" s="19"/>
      <c r="G253" s="19"/>
      <c r="H253" s="19"/>
      <c r="I253" s="52"/>
    </row>
    <row r="254" spans="1:9" x14ac:dyDescent="0.25">
      <c r="A254" s="43">
        <v>249</v>
      </c>
      <c r="B254" s="42"/>
      <c r="C254" s="17" t="str">
        <f>IFERROR(INDEX('Liste des Pièces Prog'!B$5:B$974,MATCH(D254,'Liste des Pièces Prog'!C$5:C$974,0),1),"")</f>
        <v/>
      </c>
      <c r="D254" s="21"/>
      <c r="E254" s="19"/>
      <c r="F254" s="19"/>
      <c r="G254" s="19"/>
      <c r="H254" s="19"/>
      <c r="I254" s="52"/>
    </row>
    <row r="255" spans="1:9" x14ac:dyDescent="0.25">
      <c r="A255" s="43">
        <v>250</v>
      </c>
      <c r="B255" s="42"/>
      <c r="C255" s="17" t="str">
        <f>IFERROR(INDEX('Liste des Pièces Prog'!B$5:B$974,MATCH(D255,'Liste des Pièces Prog'!C$5:C$974,0),1),"")</f>
        <v/>
      </c>
      <c r="D255" s="21"/>
      <c r="E255" s="19"/>
      <c r="F255" s="19"/>
      <c r="G255" s="19"/>
      <c r="H255" s="19"/>
      <c r="I255" s="52"/>
    </row>
    <row r="256" spans="1:9" x14ac:dyDescent="0.25">
      <c r="A256" s="43">
        <v>251</v>
      </c>
      <c r="B256" s="42"/>
      <c r="C256" s="17" t="str">
        <f>IFERROR(INDEX('Liste des Pièces Prog'!B$5:B$974,MATCH(D256,'Liste des Pièces Prog'!C$5:C$974,0),1),"")</f>
        <v/>
      </c>
      <c r="D256" s="21"/>
      <c r="E256" s="19"/>
      <c r="F256" s="19"/>
      <c r="G256" s="19"/>
      <c r="H256" s="19"/>
      <c r="I256" s="52"/>
    </row>
    <row r="257" spans="1:9" x14ac:dyDescent="0.25">
      <c r="A257" s="43">
        <v>252</v>
      </c>
      <c r="B257" s="42"/>
      <c r="C257" s="17" t="str">
        <f>IFERROR(INDEX('Liste des Pièces Prog'!B$5:B$974,MATCH(D257,'Liste des Pièces Prog'!C$5:C$974,0),1),"")</f>
        <v/>
      </c>
      <c r="D257" s="21"/>
      <c r="E257" s="19"/>
      <c r="F257" s="19"/>
      <c r="G257" s="19"/>
      <c r="H257" s="19"/>
      <c r="I257" s="52"/>
    </row>
    <row r="258" spans="1:9" x14ac:dyDescent="0.25">
      <c r="A258" s="43">
        <v>253</v>
      </c>
      <c r="B258" s="42"/>
      <c r="C258" s="17" t="str">
        <f>IFERROR(INDEX('Liste des Pièces Prog'!B$5:B$974,MATCH(D258,'Liste des Pièces Prog'!C$5:C$974,0),1),"")</f>
        <v/>
      </c>
      <c r="D258" s="21"/>
      <c r="E258" s="19"/>
      <c r="F258" s="19"/>
      <c r="G258" s="19"/>
      <c r="H258" s="19"/>
      <c r="I258" s="52"/>
    </row>
    <row r="259" spans="1:9" x14ac:dyDescent="0.25">
      <c r="A259" s="43">
        <v>254</v>
      </c>
      <c r="B259" s="42"/>
      <c r="C259" s="17" t="str">
        <f>IFERROR(INDEX('Liste des Pièces Prog'!B$5:B$974,MATCH(D259,'Liste des Pièces Prog'!C$5:C$974,0),1),"")</f>
        <v/>
      </c>
      <c r="D259" s="21"/>
      <c r="E259" s="19"/>
      <c r="F259" s="19"/>
      <c r="G259" s="19"/>
      <c r="H259" s="19"/>
      <c r="I259" s="52"/>
    </row>
    <row r="260" spans="1:9" x14ac:dyDescent="0.25">
      <c r="A260" s="43">
        <v>255</v>
      </c>
      <c r="B260" s="42"/>
      <c r="C260" s="17" t="str">
        <f>IFERROR(INDEX('Liste des Pièces Prog'!B$5:B$974,MATCH(D260,'Liste des Pièces Prog'!C$5:C$974,0),1),"")</f>
        <v/>
      </c>
      <c r="D260" s="21"/>
      <c r="E260" s="19"/>
      <c r="F260" s="19"/>
      <c r="G260" s="19"/>
      <c r="H260" s="19"/>
      <c r="I260" s="52"/>
    </row>
    <row r="261" spans="1:9" x14ac:dyDescent="0.25">
      <c r="A261" s="43">
        <v>256</v>
      </c>
      <c r="B261" s="42"/>
      <c r="C261" s="17" t="str">
        <f>IFERROR(INDEX('Liste des Pièces Prog'!B$5:B$974,MATCH(D261,'Liste des Pièces Prog'!C$5:C$974,0),1),"")</f>
        <v/>
      </c>
      <c r="D261" s="21"/>
      <c r="E261" s="19"/>
      <c r="F261" s="19"/>
      <c r="G261" s="19"/>
      <c r="H261" s="19"/>
      <c r="I261" s="52"/>
    </row>
    <row r="262" spans="1:9" x14ac:dyDescent="0.25">
      <c r="A262" s="43">
        <v>257</v>
      </c>
      <c r="B262" s="42"/>
      <c r="C262" s="17" t="str">
        <f>IFERROR(INDEX('Liste des Pièces Prog'!B$5:B$974,MATCH(D262,'Liste des Pièces Prog'!C$5:C$974,0),1),"")</f>
        <v/>
      </c>
      <c r="D262" s="21"/>
      <c r="E262" s="19"/>
      <c r="F262" s="19"/>
      <c r="G262" s="19"/>
      <c r="H262" s="19"/>
      <c r="I262" s="52"/>
    </row>
    <row r="263" spans="1:9" x14ac:dyDescent="0.25">
      <c r="A263" s="43">
        <v>258</v>
      </c>
      <c r="B263" s="42"/>
      <c r="C263" s="17" t="str">
        <f>IFERROR(INDEX('Liste des Pièces Prog'!B$5:B$974,MATCH(D263,'Liste des Pièces Prog'!C$5:C$974,0),1),"")</f>
        <v/>
      </c>
      <c r="D263" s="21"/>
      <c r="E263" s="19"/>
      <c r="F263" s="19"/>
      <c r="G263" s="19"/>
      <c r="H263" s="19"/>
      <c r="I263" s="52"/>
    </row>
    <row r="264" spans="1:9" x14ac:dyDescent="0.25">
      <c r="A264" s="43">
        <v>259</v>
      </c>
      <c r="B264" s="42"/>
      <c r="C264" s="17" t="str">
        <f>IFERROR(INDEX('Liste des Pièces Prog'!B$5:B$974,MATCH(D264,'Liste des Pièces Prog'!C$5:C$974,0),1),"")</f>
        <v/>
      </c>
      <c r="D264" s="21"/>
      <c r="E264" s="19"/>
      <c r="F264" s="19"/>
      <c r="G264" s="19"/>
      <c r="H264" s="19"/>
      <c r="I264" s="52"/>
    </row>
    <row r="265" spans="1:9" x14ac:dyDescent="0.25">
      <c r="A265" s="43">
        <v>260</v>
      </c>
      <c r="B265" s="42"/>
      <c r="C265" s="17" t="str">
        <f>IFERROR(INDEX('Liste des Pièces Prog'!B$5:B$974,MATCH(D265,'Liste des Pièces Prog'!C$5:C$974,0),1),"")</f>
        <v/>
      </c>
      <c r="D265" s="21"/>
      <c r="E265" s="19"/>
      <c r="F265" s="19"/>
      <c r="G265" s="19"/>
      <c r="H265" s="19"/>
      <c r="I265" s="52"/>
    </row>
    <row r="266" spans="1:9" x14ac:dyDescent="0.25">
      <c r="A266" s="43">
        <v>261</v>
      </c>
      <c r="B266" s="42"/>
      <c r="C266" s="17" t="str">
        <f>IFERROR(INDEX('Liste des Pièces Prog'!B$5:B$974,MATCH(D266,'Liste des Pièces Prog'!C$5:C$974,0),1),"")</f>
        <v/>
      </c>
      <c r="D266" s="21"/>
      <c r="E266" s="19"/>
      <c r="F266" s="19"/>
      <c r="G266" s="19"/>
      <c r="H266" s="19"/>
      <c r="I266" s="52"/>
    </row>
    <row r="267" spans="1:9" x14ac:dyDescent="0.25">
      <c r="A267" s="43">
        <v>262</v>
      </c>
      <c r="B267" s="42"/>
      <c r="C267" s="17" t="str">
        <f>IFERROR(INDEX('Liste des Pièces Prog'!B$5:B$974,MATCH(D267,'Liste des Pièces Prog'!C$5:C$974,0),1),"")</f>
        <v/>
      </c>
      <c r="D267" s="21"/>
      <c r="E267" s="19"/>
      <c r="F267" s="19"/>
      <c r="G267" s="19"/>
      <c r="H267" s="19"/>
      <c r="I267" s="52"/>
    </row>
    <row r="268" spans="1:9" x14ac:dyDescent="0.25">
      <c r="A268" s="43">
        <v>263</v>
      </c>
      <c r="B268" s="42"/>
      <c r="C268" s="17" t="str">
        <f>IFERROR(INDEX('Liste des Pièces Prog'!B$5:B$974,MATCH(D268,'Liste des Pièces Prog'!C$5:C$974,0),1),"")</f>
        <v/>
      </c>
      <c r="D268" s="21"/>
      <c r="E268" s="19"/>
      <c r="F268" s="19"/>
      <c r="G268" s="19"/>
      <c r="H268" s="19"/>
      <c r="I268" s="52"/>
    </row>
    <row r="269" spans="1:9" x14ac:dyDescent="0.25">
      <c r="A269" s="43">
        <v>264</v>
      </c>
      <c r="B269" s="42"/>
      <c r="C269" s="17" t="str">
        <f>IFERROR(INDEX('Liste des Pièces Prog'!B$5:B$974,MATCH(D269,'Liste des Pièces Prog'!C$5:C$974,0),1),"")</f>
        <v/>
      </c>
      <c r="D269" s="21"/>
      <c r="E269" s="19"/>
      <c r="F269" s="19"/>
      <c r="G269" s="19"/>
      <c r="H269" s="19"/>
      <c r="I269" s="52"/>
    </row>
    <row r="270" spans="1:9" x14ac:dyDescent="0.25">
      <c r="A270" s="43">
        <v>265</v>
      </c>
      <c r="B270" s="42"/>
      <c r="C270" s="17" t="str">
        <f>IFERROR(INDEX('Liste des Pièces Prog'!B$5:B$974,MATCH(D270,'Liste des Pièces Prog'!C$5:C$974,0),1),"")</f>
        <v/>
      </c>
      <c r="D270" s="21"/>
      <c r="E270" s="19"/>
      <c r="F270" s="19"/>
      <c r="G270" s="19"/>
      <c r="H270" s="19"/>
      <c r="I270" s="52"/>
    </row>
    <row r="271" spans="1:9" x14ac:dyDescent="0.25">
      <c r="A271" s="43">
        <v>266</v>
      </c>
      <c r="B271" s="42"/>
      <c r="C271" s="17" t="str">
        <f>IFERROR(INDEX('Liste des Pièces Prog'!B$5:B$974,MATCH(D271,'Liste des Pièces Prog'!C$5:C$974,0),1),"")</f>
        <v/>
      </c>
      <c r="D271" s="21"/>
      <c r="E271" s="19"/>
      <c r="F271" s="19"/>
      <c r="G271" s="19"/>
      <c r="H271" s="19"/>
      <c r="I271" s="52"/>
    </row>
    <row r="272" spans="1:9" x14ac:dyDescent="0.25">
      <c r="A272" s="43">
        <v>267</v>
      </c>
      <c r="B272" s="42"/>
      <c r="C272" s="17" t="str">
        <f>IFERROR(INDEX('Liste des Pièces Prog'!B$5:B$974,MATCH(D272,'Liste des Pièces Prog'!C$5:C$974,0),1),"")</f>
        <v/>
      </c>
      <c r="D272" s="21"/>
      <c r="E272" s="19"/>
      <c r="F272" s="19"/>
      <c r="G272" s="19"/>
      <c r="H272" s="19"/>
      <c r="I272" s="52"/>
    </row>
    <row r="273" spans="1:9" x14ac:dyDescent="0.25">
      <c r="A273" s="43">
        <v>268</v>
      </c>
      <c r="B273" s="42"/>
      <c r="C273" s="17" t="str">
        <f>IFERROR(INDEX('Liste des Pièces Prog'!B$5:B$974,MATCH(D273,'Liste des Pièces Prog'!C$5:C$974,0),1),"")</f>
        <v/>
      </c>
      <c r="D273" s="21"/>
      <c r="E273" s="19"/>
      <c r="F273" s="19"/>
      <c r="G273" s="19"/>
      <c r="H273" s="19"/>
      <c r="I273" s="52"/>
    </row>
    <row r="274" spans="1:9" x14ac:dyDescent="0.25">
      <c r="A274" s="43">
        <v>269</v>
      </c>
      <c r="B274" s="42"/>
      <c r="C274" s="17" t="str">
        <f>IFERROR(INDEX('Liste des Pièces Prog'!B$5:B$974,MATCH(D274,'Liste des Pièces Prog'!C$5:C$974,0),1),"")</f>
        <v/>
      </c>
      <c r="D274" s="21"/>
      <c r="E274" s="19"/>
      <c r="F274" s="19"/>
      <c r="G274" s="19"/>
      <c r="H274" s="19"/>
      <c r="I274" s="52"/>
    </row>
    <row r="275" spans="1:9" x14ac:dyDescent="0.25">
      <c r="A275" s="43">
        <v>270</v>
      </c>
      <c r="B275" s="42"/>
      <c r="C275" s="17" t="str">
        <f>IFERROR(INDEX('Liste des Pièces Prog'!B$5:B$974,MATCH(D275,'Liste des Pièces Prog'!C$5:C$974,0),1),"")</f>
        <v/>
      </c>
      <c r="D275" s="21"/>
      <c r="E275" s="19"/>
      <c r="F275" s="19"/>
      <c r="G275" s="19"/>
      <c r="H275" s="19"/>
      <c r="I275" s="52"/>
    </row>
    <row r="276" spans="1:9" x14ac:dyDescent="0.25">
      <c r="A276" s="43">
        <v>271</v>
      </c>
      <c r="B276" s="42"/>
      <c r="C276" s="17" t="str">
        <f>IFERROR(INDEX('Liste des Pièces Prog'!B$5:B$974,MATCH(D276,'Liste des Pièces Prog'!C$5:C$974,0),1),"")</f>
        <v/>
      </c>
      <c r="D276" s="21"/>
      <c r="E276" s="19"/>
      <c r="F276" s="19"/>
      <c r="G276" s="19"/>
      <c r="H276" s="19"/>
      <c r="I276" s="52"/>
    </row>
    <row r="277" spans="1:9" x14ac:dyDescent="0.25">
      <c r="A277" s="43">
        <v>272</v>
      </c>
      <c r="B277" s="42"/>
      <c r="C277" s="17" t="str">
        <f>IFERROR(INDEX('Liste des Pièces Prog'!B$5:B$974,MATCH(D277,'Liste des Pièces Prog'!C$5:C$974,0),1),"")</f>
        <v/>
      </c>
      <c r="D277" s="21"/>
      <c r="E277" s="19"/>
      <c r="F277" s="19"/>
      <c r="G277" s="19"/>
      <c r="H277" s="19"/>
      <c r="I277" s="52"/>
    </row>
    <row r="278" spans="1:9" x14ac:dyDescent="0.25">
      <c r="A278" s="43">
        <v>273</v>
      </c>
      <c r="B278" s="42"/>
      <c r="C278" s="17" t="str">
        <f>IFERROR(INDEX('Liste des Pièces Prog'!B$5:B$974,MATCH(D278,'Liste des Pièces Prog'!C$5:C$974,0),1),"")</f>
        <v/>
      </c>
      <c r="D278" s="21"/>
      <c r="E278" s="19"/>
      <c r="F278" s="19"/>
      <c r="G278" s="19"/>
      <c r="H278" s="19"/>
      <c r="I278" s="52"/>
    </row>
    <row r="279" spans="1:9" x14ac:dyDescent="0.25">
      <c r="A279" s="43">
        <v>274</v>
      </c>
      <c r="B279" s="42"/>
      <c r="C279" s="17" t="str">
        <f>IFERROR(INDEX('Liste des Pièces Prog'!B$5:B$974,MATCH(D279,'Liste des Pièces Prog'!C$5:C$974,0),1),"")</f>
        <v/>
      </c>
      <c r="D279" s="21"/>
      <c r="E279" s="19"/>
      <c r="F279" s="19"/>
      <c r="G279" s="19"/>
      <c r="H279" s="19"/>
      <c r="I279" s="52"/>
    </row>
    <row r="280" spans="1:9" x14ac:dyDescent="0.25">
      <c r="A280" s="43">
        <v>275</v>
      </c>
      <c r="B280" s="42"/>
      <c r="C280" s="17" t="str">
        <f>IFERROR(INDEX('Liste des Pièces Prog'!B$5:B$974,MATCH(D280,'Liste des Pièces Prog'!C$5:C$974,0),1),"")</f>
        <v/>
      </c>
      <c r="D280" s="21"/>
      <c r="E280" s="19"/>
      <c r="F280" s="19"/>
      <c r="G280" s="19"/>
      <c r="H280" s="19"/>
      <c r="I280" s="52"/>
    </row>
    <row r="281" spans="1:9" x14ac:dyDescent="0.25">
      <c r="A281" s="43">
        <v>276</v>
      </c>
      <c r="B281" s="42"/>
      <c r="C281" s="17" t="str">
        <f>IFERROR(INDEX('Liste des Pièces Prog'!B$5:B$974,MATCH(D281,'Liste des Pièces Prog'!C$5:C$974,0),1),"")</f>
        <v/>
      </c>
      <c r="D281" s="21"/>
      <c r="E281" s="19"/>
      <c r="F281" s="19"/>
      <c r="G281" s="19"/>
      <c r="H281" s="19"/>
      <c r="I281" s="52"/>
    </row>
    <row r="282" spans="1:9" x14ac:dyDescent="0.25">
      <c r="A282" s="43">
        <v>277</v>
      </c>
      <c r="B282" s="42"/>
      <c r="C282" s="17" t="str">
        <f>IFERROR(INDEX('Liste des Pièces Prog'!B$5:B$974,MATCH(D282,'Liste des Pièces Prog'!C$5:C$974,0),1),"")</f>
        <v/>
      </c>
      <c r="D282" s="21"/>
      <c r="E282" s="19"/>
      <c r="F282" s="19"/>
      <c r="G282" s="19"/>
      <c r="H282" s="19"/>
      <c r="I282" s="52"/>
    </row>
    <row r="283" spans="1:9" x14ac:dyDescent="0.25">
      <c r="A283" s="43">
        <v>278</v>
      </c>
      <c r="B283" s="42"/>
      <c r="C283" s="17" t="str">
        <f>IFERROR(INDEX('Liste des Pièces Prog'!B$5:B$974,MATCH(D283,'Liste des Pièces Prog'!C$5:C$974,0),1),"")</f>
        <v/>
      </c>
      <c r="D283" s="21"/>
      <c r="E283" s="19"/>
      <c r="F283" s="19"/>
      <c r="G283" s="19"/>
      <c r="H283" s="19"/>
      <c r="I283" s="52"/>
    </row>
    <row r="284" spans="1:9" x14ac:dyDescent="0.25">
      <c r="A284" s="43">
        <v>279</v>
      </c>
      <c r="B284" s="42"/>
      <c r="C284" s="17" t="str">
        <f>IFERROR(INDEX('Liste des Pièces Prog'!B$5:B$974,MATCH(D284,'Liste des Pièces Prog'!C$5:C$974,0),1),"")</f>
        <v/>
      </c>
      <c r="D284" s="21"/>
      <c r="E284" s="19"/>
      <c r="F284" s="19"/>
      <c r="G284" s="19"/>
      <c r="H284" s="19"/>
      <c r="I284" s="52"/>
    </row>
    <row r="285" spans="1:9" x14ac:dyDescent="0.25">
      <c r="A285" s="43">
        <v>280</v>
      </c>
      <c r="B285" s="42"/>
      <c r="C285" s="17" t="str">
        <f>IFERROR(INDEX('Liste des Pièces Prog'!B$5:B$974,MATCH(D285,'Liste des Pièces Prog'!C$5:C$974,0),1),"")</f>
        <v/>
      </c>
      <c r="D285" s="21"/>
      <c r="E285" s="19"/>
      <c r="F285" s="19"/>
      <c r="G285" s="19"/>
      <c r="H285" s="19"/>
      <c r="I285" s="52"/>
    </row>
    <row r="286" spans="1:9" x14ac:dyDescent="0.25">
      <c r="A286" s="43">
        <v>281</v>
      </c>
      <c r="B286" s="42"/>
      <c r="C286" s="17" t="str">
        <f>IFERROR(INDEX('Liste des Pièces Prog'!B$5:B$974,MATCH(D286,'Liste des Pièces Prog'!C$5:C$974,0),1),"")</f>
        <v/>
      </c>
      <c r="D286" s="21"/>
      <c r="E286" s="19"/>
      <c r="F286" s="19"/>
      <c r="G286" s="19"/>
      <c r="H286" s="19"/>
      <c r="I286" s="52"/>
    </row>
    <row r="287" spans="1:9" x14ac:dyDescent="0.25">
      <c r="A287" s="43">
        <v>282</v>
      </c>
      <c r="B287" s="42"/>
      <c r="C287" s="17" t="str">
        <f>IFERROR(INDEX('Liste des Pièces Prog'!B$5:B$974,MATCH(D287,'Liste des Pièces Prog'!C$5:C$974,0),1),"")</f>
        <v/>
      </c>
      <c r="D287" s="21"/>
      <c r="E287" s="19"/>
      <c r="F287" s="19"/>
      <c r="G287" s="19"/>
      <c r="H287" s="19"/>
      <c r="I287" s="52"/>
    </row>
    <row r="288" spans="1:9" x14ac:dyDescent="0.25">
      <c r="A288" s="43">
        <v>283</v>
      </c>
      <c r="B288" s="42"/>
      <c r="C288" s="17" t="str">
        <f>IFERROR(INDEX('Liste des Pièces Prog'!B$5:B$974,MATCH(D288,'Liste des Pièces Prog'!C$5:C$974,0),1),"")</f>
        <v/>
      </c>
      <c r="D288" s="21"/>
      <c r="E288" s="19"/>
      <c r="F288" s="19"/>
      <c r="G288" s="19"/>
      <c r="H288" s="19"/>
      <c r="I288" s="52"/>
    </row>
    <row r="289" spans="1:9" x14ac:dyDescent="0.25">
      <c r="A289" s="43">
        <v>284</v>
      </c>
      <c r="B289" s="42"/>
      <c r="C289" s="17" t="str">
        <f>IFERROR(INDEX('Liste des Pièces Prog'!B$5:B$974,MATCH(D289,'Liste des Pièces Prog'!C$5:C$974,0),1),"")</f>
        <v/>
      </c>
      <c r="D289" s="21"/>
      <c r="E289" s="19"/>
      <c r="F289" s="19"/>
      <c r="G289" s="19"/>
      <c r="H289" s="19"/>
      <c r="I289" s="52"/>
    </row>
    <row r="290" spans="1:9" x14ac:dyDescent="0.25">
      <c r="A290" s="43">
        <v>285</v>
      </c>
      <c r="B290" s="42"/>
      <c r="C290" s="17" t="str">
        <f>IFERROR(INDEX('Liste des Pièces Prog'!B$5:B$974,MATCH(D290,'Liste des Pièces Prog'!C$5:C$974,0),1),"")</f>
        <v/>
      </c>
      <c r="D290" s="21"/>
      <c r="E290" s="19"/>
      <c r="F290" s="19"/>
      <c r="G290" s="19"/>
      <c r="H290" s="19"/>
      <c r="I290" s="52"/>
    </row>
    <row r="291" spans="1:9" x14ac:dyDescent="0.25">
      <c r="A291" s="43">
        <v>286</v>
      </c>
      <c r="B291" s="42"/>
      <c r="C291" s="17" t="str">
        <f>IFERROR(INDEX('Liste des Pièces Prog'!B$5:B$974,MATCH(D291,'Liste des Pièces Prog'!C$5:C$974,0),1),"")</f>
        <v/>
      </c>
      <c r="D291" s="21"/>
      <c r="E291" s="19"/>
      <c r="F291" s="19"/>
      <c r="G291" s="19"/>
      <c r="H291" s="19"/>
      <c r="I291" s="52"/>
    </row>
    <row r="292" spans="1:9" x14ac:dyDescent="0.25">
      <c r="A292" s="43">
        <v>287</v>
      </c>
      <c r="B292" s="42"/>
      <c r="C292" s="17" t="str">
        <f>IFERROR(INDEX('Liste des Pièces Prog'!B$5:B$974,MATCH(D292,'Liste des Pièces Prog'!C$5:C$974,0),1),"")</f>
        <v/>
      </c>
      <c r="D292" s="21"/>
      <c r="E292" s="19"/>
      <c r="F292" s="19"/>
      <c r="G292" s="19"/>
      <c r="H292" s="19"/>
      <c r="I292" s="52"/>
    </row>
    <row r="293" spans="1:9" x14ac:dyDescent="0.25">
      <c r="A293" s="43">
        <v>288</v>
      </c>
      <c r="B293" s="42"/>
      <c r="C293" s="17" t="str">
        <f>IFERROR(INDEX('Liste des Pièces Prog'!B$5:B$974,MATCH(D293,'Liste des Pièces Prog'!C$5:C$974,0),1),"")</f>
        <v/>
      </c>
      <c r="D293" s="21"/>
      <c r="E293" s="19"/>
      <c r="F293" s="19"/>
      <c r="G293" s="19"/>
      <c r="H293" s="19"/>
      <c r="I293" s="52"/>
    </row>
    <row r="294" spans="1:9" x14ac:dyDescent="0.25">
      <c r="A294" s="43">
        <v>289</v>
      </c>
      <c r="B294" s="42"/>
      <c r="C294" s="17" t="str">
        <f>IFERROR(INDEX('Liste des Pièces Prog'!B$5:B$974,MATCH(D294,'Liste des Pièces Prog'!C$5:C$974,0),1),"")</f>
        <v/>
      </c>
      <c r="D294" s="21"/>
      <c r="E294" s="19"/>
      <c r="F294" s="19"/>
      <c r="G294" s="19"/>
      <c r="H294" s="19"/>
      <c r="I294" s="52"/>
    </row>
    <row r="295" spans="1:9" x14ac:dyDescent="0.25">
      <c r="A295" s="43">
        <v>290</v>
      </c>
      <c r="B295" s="42"/>
      <c r="C295" s="17" t="str">
        <f>IFERROR(INDEX('Liste des Pièces Prog'!B$5:B$974,MATCH(D295,'Liste des Pièces Prog'!C$5:C$974,0),1),"")</f>
        <v/>
      </c>
      <c r="D295" s="21"/>
      <c r="E295" s="19"/>
      <c r="F295" s="19"/>
      <c r="G295" s="19"/>
      <c r="H295" s="19"/>
      <c r="I295" s="52"/>
    </row>
    <row r="296" spans="1:9" x14ac:dyDescent="0.25">
      <c r="A296" s="43">
        <v>291</v>
      </c>
      <c r="B296" s="42"/>
      <c r="C296" s="17" t="str">
        <f>IFERROR(INDEX('Liste des Pièces Prog'!B$5:B$974,MATCH(D296,'Liste des Pièces Prog'!C$5:C$974,0),1),"")</f>
        <v/>
      </c>
      <c r="D296" s="21"/>
      <c r="E296" s="19"/>
      <c r="F296" s="19"/>
      <c r="G296" s="19"/>
      <c r="H296" s="19"/>
      <c r="I296" s="52"/>
    </row>
    <row r="297" spans="1:9" x14ac:dyDescent="0.25">
      <c r="A297" s="43">
        <v>292</v>
      </c>
      <c r="B297" s="42"/>
      <c r="C297" s="17" t="str">
        <f>IFERROR(INDEX('Liste des Pièces Prog'!B$5:B$974,MATCH(D297,'Liste des Pièces Prog'!C$5:C$974,0),1),"")</f>
        <v/>
      </c>
      <c r="D297" s="21"/>
      <c r="E297" s="19"/>
      <c r="F297" s="19"/>
      <c r="G297" s="19"/>
      <c r="H297" s="19"/>
      <c r="I297" s="52"/>
    </row>
    <row r="298" spans="1:9" x14ac:dyDescent="0.25">
      <c r="A298" s="43">
        <v>293</v>
      </c>
      <c r="B298" s="42"/>
      <c r="C298" s="17" t="str">
        <f>IFERROR(INDEX('Liste des Pièces Prog'!B$5:B$974,MATCH(D298,'Liste des Pièces Prog'!C$5:C$974,0),1),"")</f>
        <v/>
      </c>
      <c r="D298" s="21"/>
      <c r="E298" s="19"/>
      <c r="F298" s="19"/>
      <c r="G298" s="19"/>
      <c r="H298" s="19"/>
      <c r="I298" s="52"/>
    </row>
    <row r="299" spans="1:9" x14ac:dyDescent="0.25">
      <c r="A299" s="43">
        <v>294</v>
      </c>
      <c r="B299" s="42"/>
      <c r="C299" s="17" t="str">
        <f>IFERROR(INDEX('Liste des Pièces Prog'!B$5:B$974,MATCH(D299,'Liste des Pièces Prog'!C$5:C$974,0),1),"")</f>
        <v/>
      </c>
      <c r="D299" s="21"/>
      <c r="E299" s="19"/>
      <c r="F299" s="19"/>
      <c r="G299" s="19"/>
      <c r="H299" s="19"/>
      <c r="I299" s="52"/>
    </row>
    <row r="300" spans="1:9" x14ac:dyDescent="0.25">
      <c r="A300" s="43">
        <v>295</v>
      </c>
      <c r="B300" s="42"/>
      <c r="C300" s="17" t="str">
        <f>IFERROR(INDEX('Liste des Pièces Prog'!B$5:B$974,MATCH(D300,'Liste des Pièces Prog'!C$5:C$974,0),1),"")</f>
        <v/>
      </c>
      <c r="D300" s="21"/>
      <c r="E300" s="19"/>
      <c r="F300" s="19"/>
      <c r="G300" s="19"/>
      <c r="H300" s="19"/>
      <c r="I300" s="52"/>
    </row>
    <row r="301" spans="1:9" x14ac:dyDescent="0.25">
      <c r="A301" s="43">
        <v>296</v>
      </c>
      <c r="B301" s="42"/>
      <c r="C301" s="17" t="str">
        <f>IFERROR(INDEX('Liste des Pièces Prog'!B$5:B$974,MATCH(D301,'Liste des Pièces Prog'!C$5:C$974,0),1),"")</f>
        <v/>
      </c>
      <c r="D301" s="21"/>
      <c r="E301" s="19"/>
      <c r="F301" s="19"/>
      <c r="G301" s="19"/>
      <c r="H301" s="19"/>
      <c r="I301" s="52"/>
    </row>
    <row r="302" spans="1:9" x14ac:dyDescent="0.25">
      <c r="A302" s="43">
        <v>297</v>
      </c>
      <c r="B302" s="42"/>
      <c r="C302" s="17" t="str">
        <f>IFERROR(INDEX('Liste des Pièces Prog'!B$5:B$974,MATCH(D302,'Liste des Pièces Prog'!C$5:C$974,0),1),"")</f>
        <v/>
      </c>
      <c r="D302" s="21"/>
      <c r="E302" s="19"/>
      <c r="F302" s="19"/>
      <c r="G302" s="19"/>
      <c r="H302" s="19"/>
      <c r="I302" s="52"/>
    </row>
    <row r="303" spans="1:9" x14ac:dyDescent="0.25">
      <c r="A303" s="43">
        <v>298</v>
      </c>
      <c r="B303" s="42"/>
      <c r="C303" s="17" t="str">
        <f>IFERROR(INDEX('Liste des Pièces Prog'!B$5:B$974,MATCH(D303,'Liste des Pièces Prog'!C$5:C$974,0),1),"")</f>
        <v/>
      </c>
      <c r="D303" s="21"/>
      <c r="E303" s="19"/>
      <c r="F303" s="19"/>
      <c r="G303" s="19"/>
      <c r="H303" s="19"/>
      <c r="I303" s="52"/>
    </row>
    <row r="304" spans="1:9" x14ac:dyDescent="0.25">
      <c r="A304" s="43">
        <v>299</v>
      </c>
      <c r="B304" s="42"/>
      <c r="C304" s="17" t="str">
        <f>IFERROR(INDEX('Liste des Pièces Prog'!B$5:B$974,MATCH(D304,'Liste des Pièces Prog'!C$5:C$974,0),1),"")</f>
        <v/>
      </c>
      <c r="D304" s="21"/>
      <c r="E304" s="19"/>
      <c r="F304" s="19"/>
      <c r="G304" s="19"/>
      <c r="H304" s="19"/>
      <c r="I304" s="52"/>
    </row>
    <row r="305" spans="1:9" x14ac:dyDescent="0.25">
      <c r="A305" s="43">
        <v>300</v>
      </c>
      <c r="B305" s="42"/>
      <c r="C305" s="17" t="str">
        <f>IFERROR(INDEX('Liste des Pièces Prog'!B$5:B$974,MATCH(D305,'Liste des Pièces Prog'!C$5:C$974,0),1),"")</f>
        <v/>
      </c>
      <c r="D305" s="21"/>
      <c r="E305" s="19"/>
      <c r="F305" s="19"/>
      <c r="G305" s="19"/>
      <c r="H305" s="19"/>
      <c r="I305" s="52"/>
    </row>
    <row r="306" spans="1:9" x14ac:dyDescent="0.25">
      <c r="A306" s="43">
        <v>301</v>
      </c>
      <c r="B306" s="42"/>
      <c r="C306" s="17" t="str">
        <f>IFERROR(INDEX('Liste des Pièces Prog'!B$5:B$974,MATCH(D306,'Liste des Pièces Prog'!C$5:C$974,0),1),"")</f>
        <v/>
      </c>
      <c r="D306" s="21"/>
      <c r="E306" s="19"/>
      <c r="F306" s="19"/>
      <c r="G306" s="19"/>
      <c r="H306" s="19"/>
      <c r="I306" s="52"/>
    </row>
    <row r="307" spans="1:9" x14ac:dyDescent="0.25">
      <c r="A307" s="43">
        <v>302</v>
      </c>
      <c r="B307" s="42"/>
      <c r="C307" s="17" t="str">
        <f>IFERROR(INDEX('Liste des Pièces Prog'!B$5:B$974,MATCH(D307,'Liste des Pièces Prog'!C$5:C$974,0),1),"")</f>
        <v/>
      </c>
      <c r="D307" s="21"/>
      <c r="E307" s="19"/>
      <c r="F307" s="19"/>
      <c r="G307" s="19"/>
      <c r="H307" s="19"/>
      <c r="I307" s="52"/>
    </row>
    <row r="308" spans="1:9" x14ac:dyDescent="0.25">
      <c r="A308" s="43">
        <v>303</v>
      </c>
      <c r="B308" s="42"/>
      <c r="C308" s="17" t="str">
        <f>IFERROR(INDEX('Liste des Pièces Prog'!B$5:B$974,MATCH(D308,'Liste des Pièces Prog'!C$5:C$974,0),1),"")</f>
        <v/>
      </c>
      <c r="D308" s="21"/>
      <c r="E308" s="19"/>
      <c r="F308" s="19"/>
      <c r="G308" s="19"/>
      <c r="H308" s="19"/>
      <c r="I308" s="52"/>
    </row>
    <row r="309" spans="1:9" x14ac:dyDescent="0.25">
      <c r="A309" s="43">
        <v>304</v>
      </c>
      <c r="B309" s="42"/>
      <c r="C309" s="17" t="str">
        <f>IFERROR(INDEX('Liste des Pièces Prog'!B$5:B$974,MATCH(D309,'Liste des Pièces Prog'!C$5:C$974,0),1),"")</f>
        <v/>
      </c>
      <c r="D309" s="21"/>
      <c r="E309" s="19"/>
      <c r="F309" s="19"/>
      <c r="G309" s="19"/>
      <c r="H309" s="19"/>
      <c r="I309" s="52"/>
    </row>
    <row r="310" spans="1:9" x14ac:dyDescent="0.25">
      <c r="A310" s="43">
        <v>305</v>
      </c>
      <c r="B310" s="42"/>
      <c r="C310" s="17" t="str">
        <f>IFERROR(INDEX('Liste des Pièces Prog'!B$5:B$974,MATCH(D310,'Liste des Pièces Prog'!C$5:C$974,0),1),"")</f>
        <v/>
      </c>
      <c r="D310" s="21"/>
      <c r="E310" s="19"/>
      <c r="F310" s="19"/>
      <c r="G310" s="19"/>
      <c r="H310" s="19"/>
      <c r="I310" s="52"/>
    </row>
    <row r="311" spans="1:9" x14ac:dyDescent="0.25">
      <c r="A311" s="43">
        <v>306</v>
      </c>
      <c r="B311" s="42"/>
      <c r="C311" s="17" t="str">
        <f>IFERROR(INDEX('Liste des Pièces Prog'!B$5:B$974,MATCH(D311,'Liste des Pièces Prog'!C$5:C$974,0),1),"")</f>
        <v/>
      </c>
      <c r="D311" s="21"/>
      <c r="E311" s="19"/>
      <c r="F311" s="19"/>
      <c r="G311" s="19"/>
      <c r="H311" s="19"/>
      <c r="I311" s="52"/>
    </row>
    <row r="312" spans="1:9" x14ac:dyDescent="0.25">
      <c r="A312" s="43">
        <v>307</v>
      </c>
      <c r="B312" s="42"/>
      <c r="C312" s="17" t="str">
        <f>IFERROR(INDEX('Liste des Pièces Prog'!B$5:B$974,MATCH(D312,'Liste des Pièces Prog'!C$5:C$974,0),1),"")</f>
        <v/>
      </c>
      <c r="D312" s="21"/>
      <c r="E312" s="19"/>
      <c r="F312" s="19"/>
      <c r="G312" s="19"/>
      <c r="H312" s="19"/>
      <c r="I312" s="52"/>
    </row>
    <row r="313" spans="1:9" x14ac:dyDescent="0.25">
      <c r="A313" s="43">
        <v>308</v>
      </c>
      <c r="B313" s="42"/>
      <c r="C313" s="17" t="str">
        <f>IFERROR(INDEX('Liste des Pièces Prog'!B$5:B$974,MATCH(D313,'Liste des Pièces Prog'!C$5:C$974,0),1),"")</f>
        <v/>
      </c>
      <c r="D313" s="21"/>
      <c r="E313" s="19"/>
      <c r="F313" s="19"/>
      <c r="G313" s="19"/>
      <c r="H313" s="19"/>
      <c r="I313" s="52"/>
    </row>
    <row r="314" spans="1:9" x14ac:dyDescent="0.25">
      <c r="A314" s="43">
        <v>309</v>
      </c>
      <c r="B314" s="42"/>
      <c r="C314" s="17" t="str">
        <f>IFERROR(INDEX('Liste des Pièces Prog'!B$5:B$974,MATCH(D314,'Liste des Pièces Prog'!C$5:C$974,0),1),"")</f>
        <v/>
      </c>
      <c r="D314" s="21"/>
      <c r="E314" s="19"/>
      <c r="F314" s="19"/>
      <c r="G314" s="19"/>
      <c r="H314" s="19"/>
      <c r="I314" s="52"/>
    </row>
    <row r="315" spans="1:9" x14ac:dyDescent="0.25">
      <c r="A315" s="43">
        <v>310</v>
      </c>
      <c r="B315" s="42"/>
      <c r="C315" s="17" t="str">
        <f>IFERROR(INDEX('Liste des Pièces Prog'!B$5:B$974,MATCH(D315,'Liste des Pièces Prog'!C$5:C$974,0),1),"")</f>
        <v/>
      </c>
      <c r="D315" s="21"/>
      <c r="E315" s="19"/>
      <c r="F315" s="19"/>
      <c r="G315" s="19"/>
      <c r="H315" s="19"/>
      <c r="I315" s="52"/>
    </row>
    <row r="316" spans="1:9" x14ac:dyDescent="0.25">
      <c r="A316" s="43">
        <v>311</v>
      </c>
      <c r="B316" s="42"/>
      <c r="C316" s="17" t="str">
        <f>IFERROR(INDEX('Liste des Pièces Prog'!B$5:B$974,MATCH(D316,'Liste des Pièces Prog'!C$5:C$974,0),1),"")</f>
        <v/>
      </c>
      <c r="D316" s="21"/>
      <c r="E316" s="19"/>
      <c r="F316" s="19"/>
      <c r="G316" s="19"/>
      <c r="H316" s="19"/>
      <c r="I316" s="52"/>
    </row>
    <row r="317" spans="1:9" x14ac:dyDescent="0.25">
      <c r="A317" s="43">
        <v>312</v>
      </c>
      <c r="B317" s="42"/>
      <c r="C317" s="17" t="str">
        <f>IFERROR(INDEX('Liste des Pièces Prog'!B$5:B$974,MATCH(D317,'Liste des Pièces Prog'!C$5:C$974,0),1),"")</f>
        <v/>
      </c>
      <c r="D317" s="21"/>
      <c r="E317" s="19"/>
      <c r="F317" s="19"/>
      <c r="G317" s="19"/>
      <c r="H317" s="19"/>
      <c r="I317" s="52"/>
    </row>
    <row r="318" spans="1:9" x14ac:dyDescent="0.25">
      <c r="A318" s="43">
        <v>313</v>
      </c>
      <c r="B318" s="42"/>
      <c r="C318" s="17" t="str">
        <f>IFERROR(INDEX('Liste des Pièces Prog'!B$5:B$974,MATCH(D318,'Liste des Pièces Prog'!C$5:C$974,0),1),"")</f>
        <v/>
      </c>
      <c r="D318" s="21"/>
      <c r="E318" s="19"/>
      <c r="F318" s="19"/>
      <c r="G318" s="19"/>
      <c r="H318" s="19"/>
      <c r="I318" s="52"/>
    </row>
    <row r="319" spans="1:9" x14ac:dyDescent="0.25">
      <c r="A319" s="43">
        <v>314</v>
      </c>
      <c r="B319" s="42"/>
      <c r="C319" s="17" t="str">
        <f>IFERROR(INDEX('Liste des Pièces Prog'!B$5:B$974,MATCH(D319,'Liste des Pièces Prog'!C$5:C$974,0),1),"")</f>
        <v/>
      </c>
      <c r="D319" s="21"/>
      <c r="E319" s="19"/>
      <c r="F319" s="19"/>
      <c r="G319" s="19"/>
      <c r="H319" s="19"/>
      <c r="I319" s="52"/>
    </row>
    <row r="320" spans="1:9" x14ac:dyDescent="0.25">
      <c r="A320" s="43">
        <v>315</v>
      </c>
      <c r="B320" s="42"/>
      <c r="C320" s="17" t="str">
        <f>IFERROR(INDEX('Liste des Pièces Prog'!B$5:B$974,MATCH(D320,'Liste des Pièces Prog'!C$5:C$974,0),1),"")</f>
        <v/>
      </c>
      <c r="D320" s="21"/>
      <c r="E320" s="19"/>
      <c r="F320" s="19"/>
      <c r="G320" s="19"/>
      <c r="H320" s="19"/>
      <c r="I320" s="52"/>
    </row>
    <row r="321" spans="1:9" x14ac:dyDescent="0.25">
      <c r="A321" s="43">
        <v>316</v>
      </c>
      <c r="B321" s="42"/>
      <c r="C321" s="17" t="str">
        <f>IFERROR(INDEX('Liste des Pièces Prog'!B$5:B$974,MATCH(D321,'Liste des Pièces Prog'!C$5:C$974,0),1),"")</f>
        <v/>
      </c>
      <c r="D321" s="21"/>
      <c r="E321" s="19"/>
      <c r="F321" s="19"/>
      <c r="G321" s="19"/>
      <c r="H321" s="19"/>
      <c r="I321" s="52"/>
    </row>
    <row r="322" spans="1:9" x14ac:dyDescent="0.25">
      <c r="A322" s="43">
        <v>317</v>
      </c>
      <c r="B322" s="42"/>
      <c r="C322" s="17" t="str">
        <f>IFERROR(INDEX('Liste des Pièces Prog'!B$5:B$974,MATCH(D322,'Liste des Pièces Prog'!C$5:C$974,0),1),"")</f>
        <v/>
      </c>
      <c r="D322" s="21"/>
      <c r="E322" s="19"/>
      <c r="F322" s="19"/>
      <c r="G322" s="19"/>
      <c r="H322" s="19"/>
      <c r="I322" s="52"/>
    </row>
    <row r="323" spans="1:9" x14ac:dyDescent="0.25">
      <c r="A323" s="43">
        <v>318</v>
      </c>
      <c r="B323" s="42"/>
      <c r="C323" s="17" t="str">
        <f>IFERROR(INDEX('Liste des Pièces Prog'!B$5:B$974,MATCH(D323,'Liste des Pièces Prog'!C$5:C$974,0),1),"")</f>
        <v/>
      </c>
      <c r="D323" s="21"/>
      <c r="E323" s="19"/>
      <c r="F323" s="19"/>
      <c r="G323" s="19"/>
      <c r="H323" s="19"/>
      <c r="I323" s="52"/>
    </row>
    <row r="324" spans="1:9" x14ac:dyDescent="0.25">
      <c r="A324" s="43">
        <v>319</v>
      </c>
      <c r="B324" s="42"/>
      <c r="C324" s="17" t="str">
        <f>IFERROR(INDEX('Liste des Pièces Prog'!B$5:B$974,MATCH(D324,'Liste des Pièces Prog'!C$5:C$974,0),1),"")</f>
        <v/>
      </c>
      <c r="D324" s="21"/>
      <c r="E324" s="19"/>
      <c r="F324" s="19"/>
      <c r="G324" s="19"/>
      <c r="H324" s="19"/>
      <c r="I324" s="52"/>
    </row>
    <row r="325" spans="1:9" x14ac:dyDescent="0.25">
      <c r="A325" s="43">
        <v>320</v>
      </c>
      <c r="B325" s="42"/>
      <c r="C325" s="17" t="str">
        <f>IFERROR(INDEX('Liste des Pièces Prog'!B$5:B$974,MATCH(D325,'Liste des Pièces Prog'!C$5:C$974,0),1),"")</f>
        <v/>
      </c>
      <c r="D325" s="21"/>
      <c r="E325" s="19"/>
      <c r="F325" s="19"/>
      <c r="G325" s="19"/>
      <c r="H325" s="19"/>
      <c r="I325" s="52"/>
    </row>
    <row r="326" spans="1:9" x14ac:dyDescent="0.25">
      <c r="A326" s="43">
        <v>321</v>
      </c>
      <c r="B326" s="42"/>
      <c r="C326" s="17" t="str">
        <f>IFERROR(INDEX('Liste des Pièces Prog'!B$5:B$974,MATCH(D326,'Liste des Pièces Prog'!C$5:C$974,0),1),"")</f>
        <v/>
      </c>
      <c r="D326" s="21"/>
      <c r="E326" s="19"/>
      <c r="F326" s="19"/>
      <c r="G326" s="19"/>
      <c r="H326" s="19"/>
      <c r="I326" s="52"/>
    </row>
    <row r="327" spans="1:9" x14ac:dyDescent="0.25">
      <c r="A327" s="43">
        <v>322</v>
      </c>
      <c r="B327" s="42"/>
      <c r="C327" s="17" t="str">
        <f>IFERROR(INDEX('Liste des Pièces Prog'!B$5:B$974,MATCH(D327,'Liste des Pièces Prog'!C$5:C$974,0),1),"")</f>
        <v/>
      </c>
      <c r="D327" s="21"/>
      <c r="E327" s="19"/>
      <c r="F327" s="19"/>
      <c r="G327" s="19"/>
      <c r="H327" s="19"/>
      <c r="I327" s="52"/>
    </row>
    <row r="328" spans="1:9" x14ac:dyDescent="0.25">
      <c r="A328" s="43">
        <v>323</v>
      </c>
      <c r="B328" s="42"/>
      <c r="C328" s="17" t="str">
        <f>IFERROR(INDEX('Liste des Pièces Prog'!B$5:B$974,MATCH(D328,'Liste des Pièces Prog'!C$5:C$974,0),1),"")</f>
        <v/>
      </c>
      <c r="D328" s="21"/>
      <c r="E328" s="19"/>
      <c r="F328" s="19"/>
      <c r="G328" s="19"/>
      <c r="H328" s="19"/>
      <c r="I328" s="52"/>
    </row>
    <row r="329" spans="1:9" x14ac:dyDescent="0.25">
      <c r="A329" s="43">
        <v>324</v>
      </c>
      <c r="B329" s="42"/>
      <c r="C329" s="17" t="str">
        <f>IFERROR(INDEX('Liste des Pièces Prog'!B$5:B$974,MATCH(D329,'Liste des Pièces Prog'!C$5:C$974,0),1),"")</f>
        <v/>
      </c>
      <c r="D329" s="21"/>
      <c r="E329" s="19"/>
      <c r="F329" s="19"/>
      <c r="G329" s="19"/>
      <c r="H329" s="19"/>
      <c r="I329" s="52"/>
    </row>
    <row r="330" spans="1:9" x14ac:dyDescent="0.25">
      <c r="A330" s="43">
        <v>325</v>
      </c>
      <c r="B330" s="42"/>
      <c r="C330" s="17" t="str">
        <f>IFERROR(INDEX('Liste des Pièces Prog'!B$5:B$974,MATCH(D330,'Liste des Pièces Prog'!C$5:C$974,0),1),"")</f>
        <v/>
      </c>
      <c r="D330" s="21"/>
      <c r="E330" s="19"/>
      <c r="F330" s="19"/>
      <c r="G330" s="19"/>
      <c r="H330" s="19"/>
      <c r="I330" s="52"/>
    </row>
    <row r="331" spans="1:9" x14ac:dyDescent="0.25">
      <c r="A331" s="43">
        <v>326</v>
      </c>
      <c r="B331" s="42"/>
      <c r="C331" s="17" t="str">
        <f>IFERROR(INDEX('Liste des Pièces Prog'!B$5:B$974,MATCH(D331,'Liste des Pièces Prog'!C$5:C$974,0),1),"")</f>
        <v/>
      </c>
      <c r="D331" s="21"/>
      <c r="E331" s="19"/>
      <c r="F331" s="19"/>
      <c r="G331" s="19"/>
      <c r="H331" s="19"/>
      <c r="I331" s="52"/>
    </row>
    <row r="332" spans="1:9" x14ac:dyDescent="0.25">
      <c r="A332" s="43">
        <v>327</v>
      </c>
      <c r="B332" s="42"/>
      <c r="C332" s="17" t="str">
        <f>IFERROR(INDEX('Liste des Pièces Prog'!B$5:B$974,MATCH(D332,'Liste des Pièces Prog'!C$5:C$974,0),1),"")</f>
        <v/>
      </c>
      <c r="D332" s="21"/>
      <c r="E332" s="19"/>
      <c r="F332" s="19"/>
      <c r="G332" s="19"/>
      <c r="H332" s="19"/>
      <c r="I332" s="52"/>
    </row>
    <row r="333" spans="1:9" x14ac:dyDescent="0.25">
      <c r="A333" s="43">
        <v>328</v>
      </c>
      <c r="B333" s="42"/>
      <c r="C333" s="17" t="str">
        <f>IFERROR(INDEX('Liste des Pièces Prog'!B$5:B$974,MATCH(D333,'Liste des Pièces Prog'!C$5:C$974,0),1),"")</f>
        <v/>
      </c>
      <c r="D333" s="21"/>
      <c r="E333" s="19"/>
      <c r="F333" s="19"/>
      <c r="G333" s="19"/>
      <c r="H333" s="19"/>
      <c r="I333" s="52"/>
    </row>
    <row r="334" spans="1:9" x14ac:dyDescent="0.25">
      <c r="A334" s="43">
        <v>329</v>
      </c>
      <c r="B334" s="42"/>
      <c r="C334" s="17" t="str">
        <f>IFERROR(INDEX('Liste des Pièces Prog'!B$5:B$974,MATCH(D334,'Liste des Pièces Prog'!C$5:C$974,0),1),"")</f>
        <v/>
      </c>
      <c r="D334" s="21"/>
      <c r="E334" s="19"/>
      <c r="F334" s="19"/>
      <c r="G334" s="19"/>
      <c r="H334" s="19"/>
      <c r="I334" s="52"/>
    </row>
    <row r="335" spans="1:9" x14ac:dyDescent="0.25">
      <c r="A335" s="43">
        <v>330</v>
      </c>
      <c r="B335" s="42"/>
      <c r="C335" s="17" t="str">
        <f>IFERROR(INDEX('Liste des Pièces Prog'!B$5:B$974,MATCH(D335,'Liste des Pièces Prog'!C$5:C$974,0),1),"")</f>
        <v/>
      </c>
      <c r="D335" s="21"/>
      <c r="E335" s="19"/>
      <c r="F335" s="19"/>
      <c r="G335" s="19"/>
      <c r="H335" s="19"/>
      <c r="I335" s="52"/>
    </row>
    <row r="336" spans="1:9" x14ac:dyDescent="0.25">
      <c r="A336" s="43">
        <v>331</v>
      </c>
      <c r="B336" s="42"/>
      <c r="C336" s="17" t="str">
        <f>IFERROR(INDEX('Liste des Pièces Prog'!B$5:B$974,MATCH(D336,'Liste des Pièces Prog'!C$5:C$974,0),1),"")</f>
        <v/>
      </c>
      <c r="D336" s="21"/>
      <c r="E336" s="19"/>
      <c r="F336" s="19"/>
      <c r="G336" s="19"/>
      <c r="H336" s="19"/>
      <c r="I336" s="52"/>
    </row>
    <row r="337" spans="1:9" x14ac:dyDescent="0.25">
      <c r="A337" s="43">
        <v>332</v>
      </c>
      <c r="B337" s="42"/>
      <c r="C337" s="17" t="str">
        <f>IFERROR(INDEX('Liste des Pièces Prog'!B$5:B$974,MATCH(D337,'Liste des Pièces Prog'!C$5:C$974,0),1),"")</f>
        <v/>
      </c>
      <c r="D337" s="21"/>
      <c r="E337" s="19"/>
      <c r="F337" s="19"/>
      <c r="G337" s="19"/>
      <c r="H337" s="19"/>
      <c r="I337" s="52"/>
    </row>
    <row r="338" spans="1:9" x14ac:dyDescent="0.25">
      <c r="A338" s="43">
        <v>333</v>
      </c>
      <c r="B338" s="42"/>
      <c r="C338" s="17" t="str">
        <f>IFERROR(INDEX('Liste des Pièces Prog'!B$5:B$974,MATCH(D338,'Liste des Pièces Prog'!C$5:C$974,0),1),"")</f>
        <v/>
      </c>
      <c r="D338" s="21"/>
      <c r="E338" s="19"/>
      <c r="F338" s="19"/>
      <c r="G338" s="19"/>
      <c r="H338" s="19"/>
      <c r="I338" s="52"/>
    </row>
    <row r="339" spans="1:9" x14ac:dyDescent="0.25">
      <c r="A339" s="43">
        <v>334</v>
      </c>
      <c r="B339" s="42"/>
      <c r="C339" s="17" t="str">
        <f>IFERROR(INDEX('Liste des Pièces Prog'!B$5:B$974,MATCH(D339,'Liste des Pièces Prog'!C$5:C$974,0),1),"")</f>
        <v/>
      </c>
      <c r="D339" s="21"/>
      <c r="E339" s="19"/>
      <c r="F339" s="19"/>
      <c r="G339" s="19"/>
      <c r="H339" s="19"/>
      <c r="I339" s="52"/>
    </row>
    <row r="340" spans="1:9" x14ac:dyDescent="0.25">
      <c r="A340" s="43">
        <v>335</v>
      </c>
      <c r="B340" s="42"/>
      <c r="C340" s="17" t="str">
        <f>IFERROR(INDEX('Liste des Pièces Prog'!B$5:B$974,MATCH(D340,'Liste des Pièces Prog'!C$5:C$974,0),1),"")</f>
        <v/>
      </c>
      <c r="D340" s="21"/>
      <c r="E340" s="19"/>
      <c r="F340" s="19"/>
      <c r="G340" s="19"/>
      <c r="H340" s="19"/>
      <c r="I340" s="52"/>
    </row>
    <row r="341" spans="1:9" x14ac:dyDescent="0.25">
      <c r="A341" s="43">
        <v>336</v>
      </c>
      <c r="B341" s="42"/>
      <c r="C341" s="17" t="str">
        <f>IFERROR(INDEX('Liste des Pièces Prog'!B$5:B$974,MATCH(D341,'Liste des Pièces Prog'!C$5:C$974,0),1),"")</f>
        <v/>
      </c>
      <c r="D341" s="21"/>
      <c r="E341" s="19"/>
      <c r="F341" s="19"/>
      <c r="G341" s="19"/>
      <c r="H341" s="19"/>
      <c r="I341" s="52"/>
    </row>
    <row r="342" spans="1:9" x14ac:dyDescent="0.25">
      <c r="A342" s="43">
        <v>337</v>
      </c>
      <c r="B342" s="42"/>
      <c r="C342" s="17" t="str">
        <f>IFERROR(INDEX('Liste des Pièces Prog'!B$5:B$974,MATCH(D342,'Liste des Pièces Prog'!C$5:C$974,0),1),"")</f>
        <v/>
      </c>
      <c r="D342" s="21"/>
      <c r="E342" s="19"/>
      <c r="F342" s="19"/>
      <c r="G342" s="19"/>
      <c r="H342" s="19"/>
      <c r="I342" s="52"/>
    </row>
    <row r="343" spans="1:9" x14ac:dyDescent="0.25">
      <c r="A343" s="43">
        <v>338</v>
      </c>
      <c r="B343" s="42"/>
      <c r="C343" s="17" t="str">
        <f>IFERROR(INDEX('Liste des Pièces Prog'!B$5:B$974,MATCH(D343,'Liste des Pièces Prog'!C$5:C$974,0),1),"")</f>
        <v/>
      </c>
      <c r="D343" s="21"/>
      <c r="E343" s="19"/>
      <c r="F343" s="19"/>
      <c r="G343" s="19"/>
      <c r="H343" s="19"/>
      <c r="I343" s="52"/>
    </row>
    <row r="344" spans="1:9" x14ac:dyDescent="0.25">
      <c r="A344" s="43">
        <v>339</v>
      </c>
      <c r="B344" s="42"/>
      <c r="C344" s="17" t="str">
        <f>IFERROR(INDEX('Liste des Pièces Prog'!B$5:B$974,MATCH(D344,'Liste des Pièces Prog'!C$5:C$974,0),1),"")</f>
        <v/>
      </c>
      <c r="D344" s="21"/>
      <c r="E344" s="19"/>
      <c r="F344" s="19"/>
      <c r="G344" s="19"/>
      <c r="H344" s="19"/>
      <c r="I344" s="52"/>
    </row>
    <row r="345" spans="1:9" x14ac:dyDescent="0.25">
      <c r="A345" s="43">
        <v>340</v>
      </c>
      <c r="B345" s="42"/>
      <c r="C345" s="17" t="str">
        <f>IFERROR(INDEX('Liste des Pièces Prog'!B$5:B$974,MATCH(D345,'Liste des Pièces Prog'!C$5:C$974,0),1),"")</f>
        <v/>
      </c>
      <c r="D345" s="21"/>
      <c r="E345" s="19"/>
      <c r="F345" s="19"/>
      <c r="G345" s="19"/>
      <c r="H345" s="19"/>
      <c r="I345" s="52"/>
    </row>
    <row r="346" spans="1:9" x14ac:dyDescent="0.25">
      <c r="A346" s="43">
        <v>341</v>
      </c>
      <c r="B346" s="42"/>
      <c r="C346" s="17" t="str">
        <f>IFERROR(INDEX('Liste des Pièces Prog'!B$5:B$974,MATCH(D346,'Liste des Pièces Prog'!C$5:C$974,0),1),"")</f>
        <v/>
      </c>
      <c r="D346" s="21"/>
      <c r="E346" s="19"/>
      <c r="F346" s="19"/>
      <c r="G346" s="19"/>
      <c r="H346" s="19"/>
      <c r="I346" s="52"/>
    </row>
    <row r="347" spans="1:9" x14ac:dyDescent="0.25">
      <c r="A347" s="43">
        <v>342</v>
      </c>
      <c r="B347" s="42"/>
      <c r="C347" s="17" t="str">
        <f>IFERROR(INDEX('Liste des Pièces Prog'!B$5:B$974,MATCH(D347,'Liste des Pièces Prog'!C$5:C$974,0),1),"")</f>
        <v/>
      </c>
      <c r="D347" s="21"/>
      <c r="E347" s="19"/>
      <c r="F347" s="19"/>
      <c r="G347" s="19"/>
      <c r="H347" s="19"/>
      <c r="I347" s="52"/>
    </row>
    <row r="348" spans="1:9" x14ac:dyDescent="0.25">
      <c r="A348" s="43">
        <v>343</v>
      </c>
      <c r="B348" s="42"/>
      <c r="C348" s="17" t="str">
        <f>IFERROR(INDEX('Liste des Pièces Prog'!B$5:B$974,MATCH(D348,'Liste des Pièces Prog'!C$5:C$974,0),1),"")</f>
        <v/>
      </c>
      <c r="D348" s="21"/>
      <c r="E348" s="19"/>
      <c r="F348" s="19"/>
      <c r="G348" s="19"/>
      <c r="H348" s="19"/>
      <c r="I348" s="52"/>
    </row>
    <row r="349" spans="1:9" x14ac:dyDescent="0.25">
      <c r="A349" s="43">
        <v>344</v>
      </c>
      <c r="B349" s="42"/>
      <c r="C349" s="17" t="str">
        <f>IFERROR(INDEX('Liste des Pièces Prog'!B$5:B$974,MATCH(D349,'Liste des Pièces Prog'!C$5:C$974,0),1),"")</f>
        <v/>
      </c>
      <c r="D349" s="21"/>
      <c r="E349" s="19"/>
      <c r="F349" s="19"/>
      <c r="G349" s="19"/>
      <c r="H349" s="19"/>
      <c r="I349" s="52"/>
    </row>
    <row r="350" spans="1:9" x14ac:dyDescent="0.25">
      <c r="A350" s="43">
        <v>345</v>
      </c>
      <c r="B350" s="42"/>
      <c r="C350" s="17" t="str">
        <f>IFERROR(INDEX('Liste des Pièces Prog'!B$5:B$974,MATCH(D350,'Liste des Pièces Prog'!C$5:C$974,0),1),"")</f>
        <v/>
      </c>
      <c r="D350" s="21"/>
      <c r="E350" s="19"/>
      <c r="F350" s="19"/>
      <c r="G350" s="19"/>
      <c r="H350" s="19"/>
      <c r="I350" s="52"/>
    </row>
    <row r="351" spans="1:9" x14ac:dyDescent="0.25">
      <c r="A351" s="43">
        <v>346</v>
      </c>
      <c r="B351" s="42"/>
      <c r="C351" s="17" t="str">
        <f>IFERROR(INDEX('Liste des Pièces Prog'!B$5:B$974,MATCH(D351,'Liste des Pièces Prog'!C$5:C$974,0),1),"")</f>
        <v/>
      </c>
      <c r="D351" s="21"/>
      <c r="E351" s="19"/>
      <c r="F351" s="19"/>
      <c r="G351" s="19"/>
      <c r="H351" s="19"/>
      <c r="I351" s="52"/>
    </row>
    <row r="352" spans="1:9" x14ac:dyDescent="0.25">
      <c r="A352" s="43">
        <v>347</v>
      </c>
      <c r="B352" s="42"/>
      <c r="C352" s="17" t="str">
        <f>IFERROR(INDEX('Liste des Pièces Prog'!B$5:B$974,MATCH(D352,'Liste des Pièces Prog'!C$5:C$974,0),1),"")</f>
        <v/>
      </c>
      <c r="D352" s="21"/>
      <c r="E352" s="19"/>
      <c r="F352" s="19"/>
      <c r="G352" s="19"/>
      <c r="H352" s="19"/>
      <c r="I352" s="52"/>
    </row>
    <row r="353" spans="1:9" x14ac:dyDescent="0.25">
      <c r="A353" s="43">
        <v>348</v>
      </c>
      <c r="B353" s="42"/>
      <c r="C353" s="17" t="str">
        <f>IFERROR(INDEX('Liste des Pièces Prog'!B$5:B$974,MATCH(D353,'Liste des Pièces Prog'!C$5:C$974,0),1),"")</f>
        <v/>
      </c>
      <c r="D353" s="21"/>
      <c r="E353" s="19"/>
      <c r="F353" s="19"/>
      <c r="G353" s="19"/>
      <c r="H353" s="19"/>
      <c r="I353" s="52"/>
    </row>
    <row r="354" spans="1:9" x14ac:dyDescent="0.25">
      <c r="A354" s="43">
        <v>349</v>
      </c>
      <c r="B354" s="42"/>
      <c r="C354" s="17" t="str">
        <f>IFERROR(INDEX('Liste des Pièces Prog'!B$5:B$974,MATCH(D354,'Liste des Pièces Prog'!C$5:C$974,0),1),"")</f>
        <v/>
      </c>
      <c r="D354" s="21"/>
      <c r="E354" s="19"/>
      <c r="F354" s="19"/>
      <c r="G354" s="19"/>
      <c r="H354" s="19"/>
      <c r="I354" s="52"/>
    </row>
    <row r="355" spans="1:9" x14ac:dyDescent="0.25">
      <c r="A355" s="43">
        <v>350</v>
      </c>
      <c r="B355" s="42"/>
      <c r="C355" s="17" t="str">
        <f>IFERROR(INDEX('Liste des Pièces Prog'!B$5:B$974,MATCH(D355,'Liste des Pièces Prog'!C$5:C$974,0),1),"")</f>
        <v/>
      </c>
      <c r="D355" s="21"/>
      <c r="E355" s="19"/>
      <c r="F355" s="19"/>
      <c r="G355" s="19"/>
      <c r="H355" s="19"/>
      <c r="I355" s="52"/>
    </row>
    <row r="356" spans="1:9" x14ac:dyDescent="0.25">
      <c r="A356" s="43">
        <v>351</v>
      </c>
      <c r="B356" s="42"/>
      <c r="C356" s="17" t="str">
        <f>IFERROR(INDEX('Liste des Pièces Prog'!B$5:B$974,MATCH(D356,'Liste des Pièces Prog'!C$5:C$974,0),1),"")</f>
        <v/>
      </c>
      <c r="D356" s="21"/>
      <c r="E356" s="19"/>
      <c r="F356" s="19"/>
      <c r="G356" s="19"/>
      <c r="H356" s="19"/>
      <c r="I356" s="52"/>
    </row>
    <row r="357" spans="1:9" x14ac:dyDescent="0.25">
      <c r="A357" s="43">
        <v>352</v>
      </c>
      <c r="B357" s="42"/>
      <c r="C357" s="17" t="str">
        <f>IFERROR(INDEX('Liste des Pièces Prog'!B$5:B$974,MATCH(D357,'Liste des Pièces Prog'!C$5:C$974,0),1),"")</f>
        <v/>
      </c>
      <c r="D357" s="21"/>
      <c r="E357" s="19"/>
      <c r="F357" s="19"/>
      <c r="G357" s="19"/>
      <c r="H357" s="19"/>
      <c r="I357" s="52"/>
    </row>
    <row r="358" spans="1:9" x14ac:dyDescent="0.25">
      <c r="A358" s="43">
        <v>353</v>
      </c>
      <c r="B358" s="42"/>
      <c r="C358" s="17" t="str">
        <f>IFERROR(INDEX('Liste des Pièces Prog'!B$5:B$974,MATCH(D358,'Liste des Pièces Prog'!C$5:C$974,0),1),"")</f>
        <v/>
      </c>
      <c r="D358" s="21"/>
      <c r="E358" s="19"/>
      <c r="F358" s="19"/>
      <c r="G358" s="19"/>
      <c r="H358" s="19"/>
      <c r="I358" s="52"/>
    </row>
    <row r="359" spans="1:9" x14ac:dyDescent="0.25">
      <c r="A359" s="43">
        <v>354</v>
      </c>
      <c r="B359" s="42"/>
      <c r="C359" s="17" t="str">
        <f>IFERROR(INDEX('Liste des Pièces Prog'!B$5:B$974,MATCH(D359,'Liste des Pièces Prog'!C$5:C$974,0),1),"")</f>
        <v/>
      </c>
      <c r="D359" s="21"/>
      <c r="E359" s="19"/>
      <c r="F359" s="19"/>
      <c r="G359" s="19"/>
      <c r="H359" s="19"/>
      <c r="I359" s="52"/>
    </row>
    <row r="360" spans="1:9" x14ac:dyDescent="0.25">
      <c r="A360" s="43">
        <v>355</v>
      </c>
      <c r="B360" s="42"/>
      <c r="C360" s="17" t="str">
        <f>IFERROR(INDEX('Liste des Pièces Prog'!B$5:B$974,MATCH(D360,'Liste des Pièces Prog'!C$5:C$974,0),1),"")</f>
        <v/>
      </c>
      <c r="D360" s="21"/>
      <c r="E360" s="19"/>
      <c r="F360" s="19"/>
      <c r="G360" s="19"/>
      <c r="H360" s="19"/>
      <c r="I360" s="52"/>
    </row>
    <row r="361" spans="1:9" x14ac:dyDescent="0.25">
      <c r="A361" s="43">
        <v>356</v>
      </c>
      <c r="B361" s="42"/>
      <c r="C361" s="17" t="str">
        <f>IFERROR(INDEX('Liste des Pièces Prog'!B$5:B$974,MATCH(D361,'Liste des Pièces Prog'!C$5:C$974,0),1),"")</f>
        <v/>
      </c>
      <c r="D361" s="21"/>
      <c r="E361" s="19"/>
      <c r="F361" s="19"/>
      <c r="G361" s="19"/>
      <c r="H361" s="19"/>
      <c r="I361" s="52"/>
    </row>
    <row r="362" spans="1:9" x14ac:dyDescent="0.25">
      <c r="A362" s="43">
        <v>357</v>
      </c>
      <c r="B362" s="42"/>
      <c r="C362" s="17" t="str">
        <f>IFERROR(INDEX('Liste des Pièces Prog'!B$5:B$974,MATCH(D362,'Liste des Pièces Prog'!C$5:C$974,0),1),"")</f>
        <v/>
      </c>
      <c r="D362" s="21"/>
      <c r="E362" s="19"/>
      <c r="F362" s="19"/>
      <c r="G362" s="19"/>
      <c r="H362" s="19"/>
      <c r="I362" s="52"/>
    </row>
    <row r="363" spans="1:9" x14ac:dyDescent="0.25">
      <c r="A363" s="43">
        <v>358</v>
      </c>
      <c r="B363" s="42"/>
      <c r="C363" s="17" t="str">
        <f>IFERROR(INDEX('Liste des Pièces Prog'!B$5:B$974,MATCH(D363,'Liste des Pièces Prog'!C$5:C$974,0),1),"")</f>
        <v/>
      </c>
      <c r="D363" s="21"/>
      <c r="E363" s="19"/>
      <c r="F363" s="19"/>
      <c r="G363" s="19"/>
      <c r="H363" s="19"/>
      <c r="I363" s="52"/>
    </row>
    <row r="364" spans="1:9" x14ac:dyDescent="0.25">
      <c r="A364" s="43">
        <v>359</v>
      </c>
      <c r="B364" s="42"/>
      <c r="C364" s="17" t="str">
        <f>IFERROR(INDEX('Liste des Pièces Prog'!B$5:B$974,MATCH(D364,'Liste des Pièces Prog'!C$5:C$974,0),1),"")</f>
        <v/>
      </c>
      <c r="D364" s="21"/>
      <c r="E364" s="19"/>
      <c r="F364" s="19"/>
      <c r="G364" s="19"/>
      <c r="H364" s="19"/>
      <c r="I364" s="52"/>
    </row>
    <row r="365" spans="1:9" x14ac:dyDescent="0.25">
      <c r="A365" s="43">
        <v>360</v>
      </c>
      <c r="B365" s="42"/>
      <c r="C365" s="17" t="str">
        <f>IFERROR(INDEX('Liste des Pièces Prog'!B$5:B$974,MATCH(D365,'Liste des Pièces Prog'!C$5:C$974,0),1),"")</f>
        <v/>
      </c>
      <c r="D365" s="21"/>
      <c r="E365" s="19"/>
      <c r="F365" s="19"/>
      <c r="G365" s="19"/>
      <c r="H365" s="19"/>
      <c r="I365" s="52"/>
    </row>
    <row r="366" spans="1:9" x14ac:dyDescent="0.25">
      <c r="A366" s="43">
        <v>361</v>
      </c>
      <c r="B366" s="42"/>
      <c r="C366" s="17" t="str">
        <f>IFERROR(INDEX('Liste des Pièces Prog'!B$5:B$974,MATCH(D366,'Liste des Pièces Prog'!C$5:C$974,0),1),"")</f>
        <v/>
      </c>
      <c r="D366" s="21"/>
      <c r="E366" s="19"/>
      <c r="F366" s="19"/>
      <c r="G366" s="19"/>
      <c r="H366" s="19"/>
      <c r="I366" s="52"/>
    </row>
    <row r="367" spans="1:9" x14ac:dyDescent="0.25">
      <c r="A367" s="43">
        <v>362</v>
      </c>
      <c r="B367" s="42"/>
      <c r="C367" s="17" t="str">
        <f>IFERROR(INDEX('Liste des Pièces Prog'!B$5:B$974,MATCH(D367,'Liste des Pièces Prog'!C$5:C$974,0),1),"")</f>
        <v/>
      </c>
      <c r="D367" s="21"/>
      <c r="E367" s="19"/>
      <c r="F367" s="19"/>
      <c r="G367" s="19"/>
      <c r="H367" s="19"/>
      <c r="I367" s="52"/>
    </row>
    <row r="368" spans="1:9" x14ac:dyDescent="0.25">
      <c r="A368" s="43">
        <v>363</v>
      </c>
      <c r="B368" s="42"/>
      <c r="C368" s="17" t="str">
        <f>IFERROR(INDEX('Liste des Pièces Prog'!B$5:B$974,MATCH(D368,'Liste des Pièces Prog'!C$5:C$974,0),1),"")</f>
        <v/>
      </c>
      <c r="D368" s="21"/>
      <c r="E368" s="19"/>
      <c r="F368" s="19"/>
      <c r="G368" s="19"/>
      <c r="H368" s="19"/>
      <c r="I368" s="52"/>
    </row>
    <row r="369" spans="1:9" x14ac:dyDescent="0.25">
      <c r="A369" s="43">
        <v>364</v>
      </c>
      <c r="B369" s="42"/>
      <c r="C369" s="17" t="str">
        <f>IFERROR(INDEX('Liste des Pièces Prog'!B$5:B$974,MATCH(D369,'Liste des Pièces Prog'!C$5:C$974,0),1),"")</f>
        <v/>
      </c>
      <c r="D369" s="21"/>
      <c r="E369" s="19"/>
      <c r="F369" s="19"/>
      <c r="G369" s="19"/>
      <c r="H369" s="19"/>
      <c r="I369" s="52"/>
    </row>
    <row r="370" spans="1:9" x14ac:dyDescent="0.25">
      <c r="A370" s="43">
        <v>365</v>
      </c>
      <c r="B370" s="42"/>
      <c r="C370" s="17" t="str">
        <f>IFERROR(INDEX('Liste des Pièces Prog'!B$5:B$974,MATCH(D370,'Liste des Pièces Prog'!C$5:C$974,0),1),"")</f>
        <v/>
      </c>
      <c r="D370" s="21"/>
      <c r="E370" s="19"/>
      <c r="F370" s="19"/>
      <c r="G370" s="19"/>
      <c r="H370" s="19"/>
      <c r="I370" s="52"/>
    </row>
    <row r="371" spans="1:9" x14ac:dyDescent="0.25">
      <c r="A371" s="43">
        <v>366</v>
      </c>
      <c r="B371" s="42"/>
      <c r="C371" s="17" t="str">
        <f>IFERROR(INDEX('Liste des Pièces Prog'!B$5:B$974,MATCH(D371,'Liste des Pièces Prog'!C$5:C$974,0),1),"")</f>
        <v/>
      </c>
      <c r="D371" s="21"/>
      <c r="E371" s="19"/>
      <c r="F371" s="19"/>
      <c r="G371" s="19"/>
      <c r="H371" s="19"/>
      <c r="I371" s="52"/>
    </row>
    <row r="372" spans="1:9" x14ac:dyDescent="0.25">
      <c r="A372" s="43">
        <v>367</v>
      </c>
      <c r="B372" s="42"/>
      <c r="C372" s="17" t="str">
        <f>IFERROR(INDEX('Liste des Pièces Prog'!B$5:B$974,MATCH(D372,'Liste des Pièces Prog'!C$5:C$974,0),1),"")</f>
        <v/>
      </c>
      <c r="D372" s="21"/>
      <c r="E372" s="19"/>
      <c r="F372" s="19"/>
      <c r="G372" s="19"/>
      <c r="H372" s="19"/>
      <c r="I372" s="52"/>
    </row>
    <row r="373" spans="1:9" x14ac:dyDescent="0.25">
      <c r="A373" s="43">
        <v>368</v>
      </c>
      <c r="B373" s="42"/>
      <c r="C373" s="17" t="str">
        <f>IFERROR(INDEX('Liste des Pièces Prog'!B$5:B$974,MATCH(D373,'Liste des Pièces Prog'!C$5:C$974,0),1),"")</f>
        <v/>
      </c>
      <c r="D373" s="21"/>
      <c r="E373" s="19"/>
      <c r="F373" s="19"/>
      <c r="G373" s="19"/>
      <c r="H373" s="19"/>
      <c r="I373" s="52"/>
    </row>
    <row r="374" spans="1:9" x14ac:dyDescent="0.25">
      <c r="A374" s="43">
        <v>369</v>
      </c>
      <c r="B374" s="42"/>
      <c r="C374" s="17" t="str">
        <f>IFERROR(INDEX('Liste des Pièces Prog'!B$5:B$974,MATCH(D374,'Liste des Pièces Prog'!C$5:C$974,0),1),"")</f>
        <v/>
      </c>
      <c r="D374" s="21"/>
      <c r="E374" s="19"/>
      <c r="F374" s="19"/>
      <c r="G374" s="19"/>
      <c r="H374" s="19"/>
      <c r="I374" s="52"/>
    </row>
    <row r="375" spans="1:9" x14ac:dyDescent="0.25">
      <c r="A375" s="43">
        <v>370</v>
      </c>
      <c r="B375" s="42"/>
      <c r="C375" s="17" t="str">
        <f>IFERROR(INDEX('Liste des Pièces Prog'!B$5:B$974,MATCH(D375,'Liste des Pièces Prog'!C$5:C$974,0),1),"")</f>
        <v/>
      </c>
      <c r="D375" s="21"/>
      <c r="E375" s="19"/>
      <c r="F375" s="19"/>
      <c r="G375" s="19"/>
      <c r="H375" s="19"/>
      <c r="I375" s="52"/>
    </row>
    <row r="376" spans="1:9" x14ac:dyDescent="0.25">
      <c r="A376" s="43">
        <v>371</v>
      </c>
      <c r="B376" s="42"/>
      <c r="C376" s="17" t="str">
        <f>IFERROR(INDEX('Liste des Pièces Prog'!B$5:B$974,MATCH(D376,'Liste des Pièces Prog'!C$5:C$974,0),1),"")</f>
        <v/>
      </c>
      <c r="D376" s="21"/>
      <c r="E376" s="19"/>
      <c r="F376" s="19"/>
      <c r="G376" s="19"/>
      <c r="H376" s="19"/>
      <c r="I376" s="52"/>
    </row>
    <row r="377" spans="1:9" x14ac:dyDescent="0.25">
      <c r="A377" s="43">
        <v>372</v>
      </c>
      <c r="B377" s="42"/>
      <c r="C377" s="17" t="str">
        <f>IFERROR(INDEX('Liste des Pièces Prog'!B$5:B$974,MATCH(D377,'Liste des Pièces Prog'!C$5:C$974,0),1),"")</f>
        <v/>
      </c>
      <c r="D377" s="21"/>
      <c r="E377" s="19"/>
      <c r="F377" s="19"/>
      <c r="G377" s="19"/>
      <c r="H377" s="19"/>
      <c r="I377" s="52"/>
    </row>
    <row r="378" spans="1:9" x14ac:dyDescent="0.25">
      <c r="A378" s="43">
        <v>373</v>
      </c>
      <c r="B378" s="42"/>
      <c r="C378" s="17" t="str">
        <f>IFERROR(INDEX('Liste des Pièces Prog'!B$5:B$974,MATCH(D378,'Liste des Pièces Prog'!C$5:C$974,0),1),"")</f>
        <v/>
      </c>
      <c r="D378" s="21"/>
      <c r="E378" s="19"/>
      <c r="F378" s="19"/>
      <c r="G378" s="19"/>
      <c r="H378" s="19"/>
      <c r="I378" s="52"/>
    </row>
    <row r="379" spans="1:9" x14ac:dyDescent="0.25">
      <c r="A379" s="43">
        <v>374</v>
      </c>
      <c r="B379" s="42"/>
      <c r="C379" s="17" t="str">
        <f>IFERROR(INDEX('Liste des Pièces Prog'!B$5:B$974,MATCH(D379,'Liste des Pièces Prog'!C$5:C$974,0),1),"")</f>
        <v/>
      </c>
      <c r="D379" s="21"/>
      <c r="E379" s="19"/>
      <c r="F379" s="19"/>
      <c r="G379" s="19"/>
      <c r="H379" s="19"/>
      <c r="I379" s="52"/>
    </row>
    <row r="380" spans="1:9" x14ac:dyDescent="0.25">
      <c r="A380" s="43">
        <v>375</v>
      </c>
      <c r="B380" s="42"/>
      <c r="C380" s="17" t="str">
        <f>IFERROR(INDEX('Liste des Pièces Prog'!B$5:B$974,MATCH(D380,'Liste des Pièces Prog'!C$5:C$974,0),1),"")</f>
        <v/>
      </c>
      <c r="D380" s="21"/>
      <c r="E380" s="19"/>
      <c r="F380" s="19"/>
      <c r="G380" s="19"/>
      <c r="H380" s="19"/>
      <c r="I380" s="52"/>
    </row>
    <row r="381" spans="1:9" x14ac:dyDescent="0.25">
      <c r="A381" s="43">
        <v>376</v>
      </c>
      <c r="B381" s="42"/>
      <c r="C381" s="17" t="str">
        <f>IFERROR(INDEX('Liste des Pièces Prog'!B$5:B$974,MATCH(D381,'Liste des Pièces Prog'!C$5:C$974,0),1),"")</f>
        <v/>
      </c>
      <c r="D381" s="21"/>
      <c r="E381" s="19"/>
      <c r="F381" s="19"/>
      <c r="G381" s="19"/>
      <c r="H381" s="19"/>
      <c r="I381" s="52"/>
    </row>
    <row r="382" spans="1:9" x14ac:dyDescent="0.25">
      <c r="A382" s="43">
        <v>377</v>
      </c>
      <c r="B382" s="42"/>
      <c r="C382" s="17" t="str">
        <f>IFERROR(INDEX('Liste des Pièces Prog'!B$5:B$974,MATCH(D382,'Liste des Pièces Prog'!C$5:C$974,0),1),"")</f>
        <v/>
      </c>
      <c r="D382" s="21"/>
      <c r="E382" s="19"/>
      <c r="F382" s="19"/>
      <c r="G382" s="19"/>
      <c r="H382" s="19"/>
      <c r="I382" s="52"/>
    </row>
    <row r="383" spans="1:9" x14ac:dyDescent="0.25">
      <c r="A383" s="43">
        <v>378</v>
      </c>
      <c r="B383" s="42"/>
      <c r="C383" s="17" t="str">
        <f>IFERROR(INDEX('Liste des Pièces Prog'!B$5:B$974,MATCH(D383,'Liste des Pièces Prog'!C$5:C$974,0),1),"")</f>
        <v/>
      </c>
      <c r="D383" s="21"/>
      <c r="E383" s="19"/>
      <c r="F383" s="19"/>
      <c r="G383" s="19"/>
      <c r="H383" s="19"/>
      <c r="I383" s="52"/>
    </row>
    <row r="384" spans="1:9" x14ac:dyDescent="0.25">
      <c r="A384" s="43">
        <v>379</v>
      </c>
      <c r="B384" s="42"/>
      <c r="C384" s="17" t="str">
        <f>IFERROR(INDEX('Liste des Pièces Prog'!B$5:B$974,MATCH(D384,'Liste des Pièces Prog'!C$5:C$974,0),1),"")</f>
        <v/>
      </c>
      <c r="D384" s="21"/>
      <c r="E384" s="19"/>
      <c r="F384" s="19"/>
      <c r="G384" s="19"/>
      <c r="H384" s="19"/>
      <c r="I384" s="52"/>
    </row>
    <row r="385" spans="1:9" x14ac:dyDescent="0.25">
      <c r="A385" s="43">
        <v>380</v>
      </c>
      <c r="B385" s="42"/>
      <c r="C385" s="17" t="str">
        <f>IFERROR(INDEX('Liste des Pièces Prog'!B$5:B$974,MATCH(D385,'Liste des Pièces Prog'!C$5:C$974,0),1),"")</f>
        <v/>
      </c>
      <c r="D385" s="21"/>
      <c r="E385" s="19"/>
      <c r="F385" s="19"/>
      <c r="G385" s="19"/>
      <c r="H385" s="19"/>
      <c r="I385" s="52"/>
    </row>
    <row r="386" spans="1:9" x14ac:dyDescent="0.25">
      <c r="A386" s="43">
        <v>381</v>
      </c>
      <c r="B386" s="42"/>
      <c r="C386" s="17" t="str">
        <f>IFERROR(INDEX('Liste des Pièces Prog'!B$5:B$974,MATCH(D386,'Liste des Pièces Prog'!C$5:C$974,0),1),"")</f>
        <v/>
      </c>
      <c r="D386" s="21"/>
      <c r="E386" s="19"/>
      <c r="F386" s="19"/>
      <c r="G386" s="19"/>
      <c r="H386" s="19"/>
      <c r="I386" s="52"/>
    </row>
    <row r="387" spans="1:9" x14ac:dyDescent="0.25">
      <c r="A387" s="43">
        <v>382</v>
      </c>
      <c r="B387" s="42"/>
      <c r="C387" s="17" t="str">
        <f>IFERROR(INDEX('Liste des Pièces Prog'!B$5:B$974,MATCH(D387,'Liste des Pièces Prog'!C$5:C$974,0),1),"")</f>
        <v/>
      </c>
      <c r="D387" s="21"/>
      <c r="E387" s="19"/>
      <c r="F387" s="19"/>
      <c r="G387" s="19"/>
      <c r="H387" s="19"/>
      <c r="I387" s="52"/>
    </row>
    <row r="388" spans="1:9" x14ac:dyDescent="0.25">
      <c r="A388" s="43">
        <v>383</v>
      </c>
      <c r="B388" s="42"/>
      <c r="C388" s="17" t="str">
        <f>IFERROR(INDEX('Liste des Pièces Prog'!B$5:B$974,MATCH(D388,'Liste des Pièces Prog'!C$5:C$974,0),1),"")</f>
        <v/>
      </c>
      <c r="D388" s="21"/>
      <c r="E388" s="19"/>
      <c r="F388" s="19"/>
      <c r="G388" s="19"/>
      <c r="H388" s="19"/>
      <c r="I388" s="52"/>
    </row>
    <row r="389" spans="1:9" x14ac:dyDescent="0.25">
      <c r="A389" s="43">
        <v>384</v>
      </c>
      <c r="B389" s="42"/>
      <c r="C389" s="17" t="str">
        <f>IFERROR(INDEX('Liste des Pièces Prog'!B$5:B$974,MATCH(D389,'Liste des Pièces Prog'!C$5:C$974,0),1),"")</f>
        <v/>
      </c>
      <c r="D389" s="21"/>
      <c r="E389" s="19"/>
      <c r="F389" s="19"/>
      <c r="G389" s="19"/>
      <c r="H389" s="19"/>
      <c r="I389" s="52"/>
    </row>
    <row r="390" spans="1:9" x14ac:dyDescent="0.25">
      <c r="A390" s="43">
        <v>385</v>
      </c>
      <c r="B390" s="42"/>
      <c r="C390" s="17" t="str">
        <f>IFERROR(INDEX('Liste des Pièces Prog'!B$5:B$974,MATCH(D390,'Liste des Pièces Prog'!C$5:C$974,0),1),"")</f>
        <v/>
      </c>
      <c r="D390" s="21"/>
      <c r="E390" s="19"/>
      <c r="F390" s="19"/>
      <c r="G390" s="19"/>
      <c r="H390" s="19"/>
      <c r="I390" s="52"/>
    </row>
    <row r="391" spans="1:9" x14ac:dyDescent="0.25">
      <c r="A391" s="43">
        <v>386</v>
      </c>
      <c r="B391" s="42"/>
      <c r="C391" s="17" t="str">
        <f>IFERROR(INDEX('Liste des Pièces Prog'!B$5:B$974,MATCH(D391,'Liste des Pièces Prog'!C$5:C$974,0),1),"")</f>
        <v/>
      </c>
      <c r="D391" s="21"/>
      <c r="E391" s="19"/>
      <c r="F391" s="19"/>
      <c r="G391" s="19"/>
      <c r="H391" s="19"/>
      <c r="I391" s="52"/>
    </row>
    <row r="392" spans="1:9" x14ac:dyDescent="0.25">
      <c r="A392" s="43">
        <v>387</v>
      </c>
      <c r="B392" s="42"/>
      <c r="C392" s="17" t="str">
        <f>IFERROR(INDEX('Liste des Pièces Prog'!B$5:B$974,MATCH(D392,'Liste des Pièces Prog'!C$5:C$974,0),1),"")</f>
        <v/>
      </c>
      <c r="D392" s="21"/>
      <c r="E392" s="19"/>
      <c r="F392" s="19"/>
      <c r="G392" s="19"/>
      <c r="H392" s="19"/>
      <c r="I392" s="52"/>
    </row>
    <row r="393" spans="1:9" x14ac:dyDescent="0.25">
      <c r="A393" s="43">
        <v>388</v>
      </c>
      <c r="B393" s="42"/>
      <c r="C393" s="17" t="str">
        <f>IFERROR(INDEX('Liste des Pièces Prog'!B$5:B$974,MATCH(D393,'Liste des Pièces Prog'!C$5:C$974,0),1),"")</f>
        <v/>
      </c>
      <c r="D393" s="21"/>
      <c r="E393" s="19"/>
      <c r="F393" s="19"/>
      <c r="G393" s="19"/>
      <c r="H393" s="19"/>
      <c r="I393" s="52"/>
    </row>
    <row r="394" spans="1:9" x14ac:dyDescent="0.25">
      <c r="A394" s="43">
        <v>389</v>
      </c>
      <c r="B394" s="42"/>
      <c r="C394" s="17" t="str">
        <f>IFERROR(INDEX('Liste des Pièces Prog'!B$5:B$974,MATCH(D394,'Liste des Pièces Prog'!C$5:C$974,0),1),"")</f>
        <v/>
      </c>
      <c r="D394" s="21"/>
      <c r="E394" s="19"/>
      <c r="F394" s="19"/>
      <c r="G394" s="19"/>
      <c r="H394" s="19"/>
      <c r="I394" s="52"/>
    </row>
    <row r="395" spans="1:9" x14ac:dyDescent="0.25">
      <c r="A395" s="43">
        <v>390</v>
      </c>
      <c r="B395" s="42"/>
      <c r="C395" s="17" t="str">
        <f>IFERROR(INDEX('Liste des Pièces Prog'!B$5:B$974,MATCH(D395,'Liste des Pièces Prog'!C$5:C$974,0),1),"")</f>
        <v/>
      </c>
      <c r="D395" s="21"/>
      <c r="E395" s="19"/>
      <c r="F395" s="19"/>
      <c r="G395" s="19"/>
      <c r="H395" s="19"/>
      <c r="I395" s="52"/>
    </row>
    <row r="396" spans="1:9" x14ac:dyDescent="0.25">
      <c r="A396" s="43">
        <v>391</v>
      </c>
      <c r="B396" s="42"/>
      <c r="C396" s="17" t="str">
        <f>IFERROR(INDEX('Liste des Pièces Prog'!B$5:B$974,MATCH(D396,'Liste des Pièces Prog'!C$5:C$974,0),1),"")</f>
        <v/>
      </c>
      <c r="D396" s="21"/>
      <c r="E396" s="19"/>
      <c r="F396" s="19"/>
      <c r="G396" s="19"/>
      <c r="H396" s="19"/>
      <c r="I396" s="52"/>
    </row>
    <row r="397" spans="1:9" x14ac:dyDescent="0.25">
      <c r="A397" s="43">
        <v>392</v>
      </c>
      <c r="B397" s="42"/>
      <c r="C397" s="17" t="str">
        <f>IFERROR(INDEX('Liste des Pièces Prog'!B$5:B$974,MATCH(D397,'Liste des Pièces Prog'!C$5:C$974,0),1),"")</f>
        <v/>
      </c>
      <c r="D397" s="21"/>
      <c r="E397" s="19"/>
      <c r="F397" s="19"/>
      <c r="G397" s="19"/>
      <c r="H397" s="19"/>
      <c r="I397" s="52"/>
    </row>
    <row r="398" spans="1:9" x14ac:dyDescent="0.25">
      <c r="A398" s="43">
        <v>393</v>
      </c>
      <c r="B398" s="42"/>
      <c r="C398" s="17" t="str">
        <f>IFERROR(INDEX('Liste des Pièces Prog'!B$5:B$974,MATCH(D398,'Liste des Pièces Prog'!C$5:C$974,0),1),"")</f>
        <v/>
      </c>
      <c r="D398" s="21"/>
      <c r="E398" s="19"/>
      <c r="F398" s="19"/>
      <c r="G398" s="19"/>
      <c r="H398" s="19"/>
      <c r="I398" s="52"/>
    </row>
    <row r="399" spans="1:9" x14ac:dyDescent="0.25">
      <c r="A399" s="43">
        <v>394</v>
      </c>
      <c r="B399" s="42"/>
      <c r="C399" s="17" t="str">
        <f>IFERROR(INDEX('Liste des Pièces Prog'!B$5:B$974,MATCH(D399,'Liste des Pièces Prog'!C$5:C$974,0),1),"")</f>
        <v/>
      </c>
      <c r="D399" s="21"/>
      <c r="E399" s="19"/>
      <c r="F399" s="19"/>
      <c r="G399" s="19"/>
      <c r="H399" s="19"/>
      <c r="I399" s="52"/>
    </row>
    <row r="400" spans="1:9" x14ac:dyDescent="0.25">
      <c r="A400" s="43">
        <v>395</v>
      </c>
      <c r="B400" s="42"/>
      <c r="C400" s="17" t="str">
        <f>IFERROR(INDEX('Liste des Pièces Prog'!B$5:B$974,MATCH(D400,'Liste des Pièces Prog'!C$5:C$974,0),1),"")</f>
        <v/>
      </c>
      <c r="D400" s="21"/>
      <c r="E400" s="19"/>
      <c r="F400" s="19"/>
      <c r="G400" s="19"/>
      <c r="H400" s="19"/>
      <c r="I400" s="52"/>
    </row>
    <row r="401" spans="1:9" x14ac:dyDescent="0.25">
      <c r="A401" s="43">
        <v>396</v>
      </c>
      <c r="B401" s="42"/>
      <c r="C401" s="17" t="str">
        <f>IFERROR(INDEX('Liste des Pièces Prog'!B$5:B$974,MATCH(D401,'Liste des Pièces Prog'!C$5:C$974,0),1),"")</f>
        <v/>
      </c>
      <c r="D401" s="21"/>
      <c r="E401" s="19"/>
      <c r="F401" s="19"/>
      <c r="G401" s="19"/>
      <c r="H401" s="19"/>
      <c r="I401" s="52"/>
    </row>
    <row r="402" spans="1:9" x14ac:dyDescent="0.25">
      <c r="A402" s="43">
        <v>397</v>
      </c>
      <c r="B402" s="42"/>
      <c r="C402" s="17" t="str">
        <f>IFERROR(INDEX('Liste des Pièces Prog'!B$5:B$974,MATCH(D402,'Liste des Pièces Prog'!C$5:C$974,0),1),"")</f>
        <v/>
      </c>
      <c r="D402" s="21"/>
      <c r="E402" s="19"/>
      <c r="F402" s="19"/>
      <c r="G402" s="19"/>
      <c r="H402" s="19"/>
      <c r="I402" s="52"/>
    </row>
    <row r="403" spans="1:9" x14ac:dyDescent="0.25">
      <c r="A403" s="43">
        <v>398</v>
      </c>
      <c r="B403" s="42"/>
      <c r="C403" s="17" t="str">
        <f>IFERROR(INDEX('Liste des Pièces Prog'!B$5:B$974,MATCH(D403,'Liste des Pièces Prog'!C$5:C$974,0),1),"")</f>
        <v/>
      </c>
      <c r="D403" s="21"/>
      <c r="E403" s="19"/>
      <c r="F403" s="19"/>
      <c r="G403" s="19"/>
      <c r="H403" s="19"/>
      <c r="I403" s="52"/>
    </row>
    <row r="404" spans="1:9" x14ac:dyDescent="0.25">
      <c r="A404" s="43">
        <v>399</v>
      </c>
      <c r="B404" s="42"/>
      <c r="C404" s="17" t="str">
        <f>IFERROR(INDEX('Liste des Pièces Prog'!B$5:B$974,MATCH(D404,'Liste des Pièces Prog'!C$5:C$974,0),1),"")</f>
        <v/>
      </c>
      <c r="D404" s="21"/>
      <c r="E404" s="19"/>
      <c r="F404" s="19"/>
      <c r="G404" s="19"/>
      <c r="H404" s="19"/>
      <c r="I404" s="52"/>
    </row>
    <row r="405" spans="1:9" x14ac:dyDescent="0.25">
      <c r="A405" s="43">
        <v>400</v>
      </c>
      <c r="B405" s="42"/>
      <c r="C405" s="17" t="str">
        <f>IFERROR(INDEX('Liste des Pièces Prog'!B$5:B$974,MATCH(D405,'Liste des Pièces Prog'!C$5:C$974,0),1),"")</f>
        <v/>
      </c>
      <c r="D405" s="21"/>
      <c r="E405" s="19"/>
      <c r="F405" s="19"/>
      <c r="G405" s="19"/>
      <c r="H405" s="19"/>
      <c r="I405" s="52"/>
    </row>
    <row r="406" spans="1:9" x14ac:dyDescent="0.25">
      <c r="A406" s="43">
        <v>401</v>
      </c>
      <c r="B406" s="42"/>
      <c r="C406" s="17" t="str">
        <f>IFERROR(INDEX('Liste des Pièces Prog'!B$5:B$974,MATCH(D406,'Liste des Pièces Prog'!C$5:C$974,0),1),"")</f>
        <v/>
      </c>
      <c r="D406" s="21"/>
      <c r="E406" s="19"/>
      <c r="F406" s="19"/>
      <c r="G406" s="19"/>
      <c r="H406" s="19"/>
      <c r="I406" s="52"/>
    </row>
    <row r="407" spans="1:9" x14ac:dyDescent="0.25">
      <c r="A407" s="43">
        <v>402</v>
      </c>
      <c r="B407" s="42"/>
      <c r="C407" s="17" t="str">
        <f>IFERROR(INDEX('Liste des Pièces Prog'!B$5:B$974,MATCH(D407,'Liste des Pièces Prog'!C$5:C$974,0),1),"")</f>
        <v/>
      </c>
      <c r="D407" s="21"/>
      <c r="E407" s="19"/>
      <c r="F407" s="19"/>
      <c r="G407" s="19"/>
      <c r="H407" s="19"/>
      <c r="I407" s="52"/>
    </row>
    <row r="408" spans="1:9" x14ac:dyDescent="0.25">
      <c r="A408" s="43">
        <v>403</v>
      </c>
      <c r="B408" s="42"/>
      <c r="C408" s="17" t="str">
        <f>IFERROR(INDEX('Liste des Pièces Prog'!B$5:B$974,MATCH(D408,'Liste des Pièces Prog'!C$5:C$974,0),1),"")</f>
        <v/>
      </c>
      <c r="D408" s="21"/>
      <c r="E408" s="19"/>
      <c r="F408" s="19"/>
      <c r="G408" s="19"/>
      <c r="H408" s="19"/>
      <c r="I408" s="52"/>
    </row>
    <row r="409" spans="1:9" x14ac:dyDescent="0.25">
      <c r="A409" s="43">
        <v>404</v>
      </c>
      <c r="B409" s="42"/>
      <c r="C409" s="17" t="str">
        <f>IFERROR(INDEX('Liste des Pièces Prog'!B$5:B$974,MATCH(D409,'Liste des Pièces Prog'!C$5:C$974,0),1),"")</f>
        <v/>
      </c>
      <c r="D409" s="21"/>
      <c r="E409" s="19"/>
      <c r="F409" s="19"/>
      <c r="G409" s="19"/>
      <c r="H409" s="19"/>
      <c r="I409" s="52"/>
    </row>
    <row r="410" spans="1:9" x14ac:dyDescent="0.25">
      <c r="A410" s="43">
        <v>405</v>
      </c>
      <c r="B410" s="42"/>
      <c r="C410" s="17" t="str">
        <f>IFERROR(INDEX('Liste des Pièces Prog'!B$5:B$974,MATCH(D410,'Liste des Pièces Prog'!C$5:C$974,0),1),"")</f>
        <v/>
      </c>
      <c r="D410" s="21"/>
      <c r="E410" s="19"/>
      <c r="F410" s="19"/>
      <c r="G410" s="19"/>
      <c r="H410" s="19"/>
      <c r="I410" s="52"/>
    </row>
    <row r="411" spans="1:9" x14ac:dyDescent="0.25">
      <c r="A411" s="43">
        <v>406</v>
      </c>
      <c r="B411" s="42"/>
      <c r="C411" s="17" t="str">
        <f>IFERROR(INDEX('Liste des Pièces Prog'!B$5:B$974,MATCH(D411,'Liste des Pièces Prog'!C$5:C$974,0),1),"")</f>
        <v/>
      </c>
      <c r="D411" s="21"/>
      <c r="E411" s="19"/>
      <c r="F411" s="19"/>
      <c r="G411" s="19"/>
      <c r="H411" s="19"/>
      <c r="I411" s="52"/>
    </row>
    <row r="412" spans="1:9" x14ac:dyDescent="0.25">
      <c r="A412" s="43">
        <v>407</v>
      </c>
      <c r="B412" s="42"/>
      <c r="C412" s="17" t="str">
        <f>IFERROR(INDEX('Liste des Pièces Prog'!B$5:B$974,MATCH(D412,'Liste des Pièces Prog'!C$5:C$974,0),1),"")</f>
        <v/>
      </c>
      <c r="D412" s="21"/>
      <c r="E412" s="19"/>
      <c r="F412" s="19"/>
      <c r="G412" s="19"/>
      <c r="H412" s="19"/>
      <c r="I412" s="52"/>
    </row>
    <row r="413" spans="1:9" x14ac:dyDescent="0.25">
      <c r="A413" s="43">
        <v>408</v>
      </c>
      <c r="B413" s="42"/>
      <c r="C413" s="17" t="str">
        <f>IFERROR(INDEX('Liste des Pièces Prog'!B$5:B$974,MATCH(D413,'Liste des Pièces Prog'!C$5:C$974,0),1),"")</f>
        <v/>
      </c>
      <c r="D413" s="21"/>
      <c r="E413" s="19"/>
      <c r="F413" s="19"/>
      <c r="G413" s="19"/>
      <c r="H413" s="19"/>
      <c r="I413" s="52"/>
    </row>
    <row r="414" spans="1:9" x14ac:dyDescent="0.25">
      <c r="A414" s="43">
        <v>409</v>
      </c>
      <c r="B414" s="42"/>
      <c r="C414" s="17" t="str">
        <f>IFERROR(INDEX('Liste des Pièces Prog'!B$5:B$974,MATCH(D414,'Liste des Pièces Prog'!C$5:C$974,0),1),"")</f>
        <v/>
      </c>
      <c r="D414" s="21"/>
      <c r="E414" s="19"/>
      <c r="F414" s="19"/>
      <c r="G414" s="19"/>
      <c r="H414" s="19"/>
      <c r="I414" s="52"/>
    </row>
    <row r="415" spans="1:9" x14ac:dyDescent="0.25">
      <c r="A415" s="43">
        <v>410</v>
      </c>
      <c r="B415" s="42"/>
      <c r="C415" s="17" t="str">
        <f>IFERROR(INDEX('Liste des Pièces Prog'!B$5:B$974,MATCH(D415,'Liste des Pièces Prog'!C$5:C$974,0),1),"")</f>
        <v/>
      </c>
      <c r="D415" s="21"/>
      <c r="E415" s="19"/>
      <c r="F415" s="19"/>
      <c r="G415" s="19"/>
      <c r="H415" s="19"/>
      <c r="I415" s="52"/>
    </row>
    <row r="416" spans="1:9" x14ac:dyDescent="0.25">
      <c r="A416" s="43">
        <v>411</v>
      </c>
      <c r="B416" s="42"/>
      <c r="C416" s="17" t="str">
        <f>IFERROR(INDEX('Liste des Pièces Prog'!B$5:B$974,MATCH(D416,'Liste des Pièces Prog'!C$5:C$974,0),1),"")</f>
        <v/>
      </c>
      <c r="D416" s="21"/>
      <c r="E416" s="19"/>
      <c r="F416" s="19"/>
      <c r="G416" s="19"/>
      <c r="H416" s="19"/>
      <c r="I416" s="52"/>
    </row>
    <row r="417" spans="1:9" x14ac:dyDescent="0.25">
      <c r="A417" s="43">
        <v>412</v>
      </c>
      <c r="B417" s="42"/>
      <c r="C417" s="17" t="str">
        <f>IFERROR(INDEX('Liste des Pièces Prog'!B$5:B$974,MATCH(D417,'Liste des Pièces Prog'!C$5:C$974,0),1),"")</f>
        <v/>
      </c>
      <c r="D417" s="21"/>
      <c r="E417" s="19"/>
      <c r="F417" s="19"/>
      <c r="G417" s="19"/>
      <c r="H417" s="19"/>
      <c r="I417" s="52"/>
    </row>
    <row r="418" spans="1:9" x14ac:dyDescent="0.25">
      <c r="A418" s="43">
        <v>413</v>
      </c>
      <c r="B418" s="42"/>
      <c r="C418" s="17" t="str">
        <f>IFERROR(INDEX('Liste des Pièces Prog'!B$5:B$974,MATCH(D418,'Liste des Pièces Prog'!C$5:C$974,0),1),"")</f>
        <v/>
      </c>
      <c r="D418" s="21"/>
      <c r="E418" s="19"/>
      <c r="F418" s="19"/>
      <c r="G418" s="19"/>
      <c r="H418" s="19"/>
      <c r="I418" s="52"/>
    </row>
    <row r="419" spans="1:9" x14ac:dyDescent="0.25">
      <c r="A419" s="43">
        <v>414</v>
      </c>
      <c r="B419" s="42"/>
      <c r="C419" s="17" t="str">
        <f>IFERROR(INDEX('Liste des Pièces Prog'!B$5:B$974,MATCH(D419,'Liste des Pièces Prog'!C$5:C$974,0),1),"")</f>
        <v/>
      </c>
      <c r="D419" s="21"/>
      <c r="E419" s="19"/>
      <c r="F419" s="19"/>
      <c r="G419" s="19"/>
      <c r="H419" s="19"/>
      <c r="I419" s="52"/>
    </row>
    <row r="420" spans="1:9" x14ac:dyDescent="0.25">
      <c r="A420" s="43">
        <v>415</v>
      </c>
      <c r="B420" s="42"/>
      <c r="C420" s="17" t="str">
        <f>IFERROR(INDEX('Liste des Pièces Prog'!B$5:B$974,MATCH(D420,'Liste des Pièces Prog'!C$5:C$974,0),1),"")</f>
        <v/>
      </c>
      <c r="D420" s="21"/>
      <c r="E420" s="19"/>
      <c r="F420" s="19"/>
      <c r="G420" s="19"/>
      <c r="H420" s="19"/>
      <c r="I420" s="52"/>
    </row>
    <row r="421" spans="1:9" x14ac:dyDescent="0.25">
      <c r="A421" s="43">
        <v>416</v>
      </c>
      <c r="B421" s="42"/>
      <c r="C421" s="17" t="str">
        <f>IFERROR(INDEX('Liste des Pièces Prog'!B$5:B$974,MATCH(D421,'Liste des Pièces Prog'!C$5:C$974,0),1),"")</f>
        <v/>
      </c>
      <c r="D421" s="21"/>
      <c r="E421" s="19"/>
      <c r="F421" s="19"/>
      <c r="G421" s="19"/>
      <c r="H421" s="19"/>
      <c r="I421" s="52"/>
    </row>
    <row r="422" spans="1:9" x14ac:dyDescent="0.25">
      <c r="A422" s="43">
        <v>417</v>
      </c>
      <c r="B422" s="42"/>
      <c r="C422" s="17" t="str">
        <f>IFERROR(INDEX('Liste des Pièces Prog'!B$5:B$974,MATCH(D422,'Liste des Pièces Prog'!C$5:C$974,0),1),"")</f>
        <v/>
      </c>
      <c r="D422" s="21"/>
      <c r="E422" s="19"/>
      <c r="F422" s="19"/>
      <c r="G422" s="19"/>
      <c r="H422" s="19"/>
      <c r="I422" s="52"/>
    </row>
    <row r="423" spans="1:9" x14ac:dyDescent="0.25">
      <c r="A423" s="43">
        <v>418</v>
      </c>
      <c r="B423" s="42"/>
      <c r="C423" s="17" t="str">
        <f>IFERROR(INDEX('Liste des Pièces Prog'!B$5:B$974,MATCH(D423,'Liste des Pièces Prog'!C$5:C$974,0),1),"")</f>
        <v/>
      </c>
      <c r="D423" s="21"/>
      <c r="E423" s="19"/>
      <c r="F423" s="19"/>
      <c r="G423" s="19"/>
      <c r="H423" s="19"/>
      <c r="I423" s="52"/>
    </row>
    <row r="424" spans="1:9" x14ac:dyDescent="0.25">
      <c r="A424" s="43">
        <v>419</v>
      </c>
      <c r="B424" s="42"/>
      <c r="C424" s="17" t="str">
        <f>IFERROR(INDEX('Liste des Pièces Prog'!B$5:B$974,MATCH(D424,'Liste des Pièces Prog'!C$5:C$974,0),1),"")</f>
        <v/>
      </c>
      <c r="D424" s="21"/>
      <c r="E424" s="19"/>
      <c r="F424" s="19"/>
      <c r="G424" s="19"/>
      <c r="H424" s="19"/>
      <c r="I424" s="52"/>
    </row>
    <row r="425" spans="1:9" x14ac:dyDescent="0.25">
      <c r="A425" s="43">
        <v>420</v>
      </c>
      <c r="B425" s="42"/>
      <c r="C425" s="17" t="str">
        <f>IFERROR(INDEX('Liste des Pièces Prog'!B$5:B$974,MATCH(D425,'Liste des Pièces Prog'!C$5:C$974,0),1),"")</f>
        <v/>
      </c>
      <c r="D425" s="21"/>
      <c r="E425" s="19"/>
      <c r="F425" s="19"/>
      <c r="G425" s="19"/>
      <c r="H425" s="19"/>
      <c r="I425" s="52"/>
    </row>
    <row r="426" spans="1:9" x14ac:dyDescent="0.25">
      <c r="A426" s="43">
        <v>421</v>
      </c>
      <c r="B426" s="42"/>
      <c r="C426" s="17" t="str">
        <f>IFERROR(INDEX('Liste des Pièces Prog'!B$5:B$974,MATCH(D426,'Liste des Pièces Prog'!C$5:C$974,0),1),"")</f>
        <v/>
      </c>
      <c r="D426" s="21"/>
      <c r="E426" s="19"/>
      <c r="F426" s="19"/>
      <c r="G426" s="19"/>
      <c r="H426" s="19"/>
      <c r="I426" s="52"/>
    </row>
    <row r="427" spans="1:9" x14ac:dyDescent="0.25">
      <c r="A427" s="43">
        <v>422</v>
      </c>
      <c r="B427" s="42"/>
      <c r="C427" s="17" t="str">
        <f>IFERROR(INDEX('Liste des Pièces Prog'!B$5:B$974,MATCH(D427,'Liste des Pièces Prog'!C$5:C$974,0),1),"")</f>
        <v/>
      </c>
      <c r="D427" s="21"/>
      <c r="E427" s="19"/>
      <c r="F427" s="19"/>
      <c r="G427" s="19"/>
      <c r="H427" s="19"/>
      <c r="I427" s="52"/>
    </row>
    <row r="428" spans="1:9" x14ac:dyDescent="0.25">
      <c r="A428" s="43">
        <v>423</v>
      </c>
      <c r="B428" s="42"/>
      <c r="C428" s="17" t="str">
        <f>IFERROR(INDEX('Liste des Pièces Prog'!B$5:B$974,MATCH(D428,'Liste des Pièces Prog'!C$5:C$974,0),1),"")</f>
        <v/>
      </c>
      <c r="D428" s="21"/>
      <c r="E428" s="19"/>
      <c r="F428" s="19"/>
      <c r="G428" s="19"/>
      <c r="H428" s="19"/>
      <c r="I428" s="52"/>
    </row>
    <row r="429" spans="1:9" x14ac:dyDescent="0.25">
      <c r="A429" s="43">
        <v>424</v>
      </c>
      <c r="B429" s="42"/>
      <c r="C429" s="17" t="str">
        <f>IFERROR(INDEX('Liste des Pièces Prog'!B$5:B$974,MATCH(D429,'Liste des Pièces Prog'!C$5:C$974,0),1),"")</f>
        <v/>
      </c>
      <c r="D429" s="21"/>
      <c r="E429" s="19"/>
      <c r="F429" s="19"/>
      <c r="G429" s="19"/>
      <c r="H429" s="19"/>
      <c r="I429" s="52"/>
    </row>
    <row r="430" spans="1:9" x14ac:dyDescent="0.25">
      <c r="A430" s="43">
        <v>425</v>
      </c>
      <c r="B430" s="42"/>
      <c r="C430" s="17" t="str">
        <f>IFERROR(INDEX('Liste des Pièces Prog'!B$5:B$974,MATCH(D430,'Liste des Pièces Prog'!C$5:C$974,0),1),"")</f>
        <v/>
      </c>
      <c r="D430" s="21"/>
      <c r="E430" s="19"/>
      <c r="F430" s="19"/>
      <c r="G430" s="19"/>
      <c r="H430" s="19"/>
      <c r="I430" s="52"/>
    </row>
    <row r="431" spans="1:9" x14ac:dyDescent="0.25">
      <c r="A431" s="43">
        <v>426</v>
      </c>
      <c r="B431" s="42"/>
      <c r="C431" s="17" t="str">
        <f>IFERROR(INDEX('Liste des Pièces Prog'!B$5:B$974,MATCH(D431,'Liste des Pièces Prog'!C$5:C$974,0),1),"")</f>
        <v/>
      </c>
      <c r="D431" s="21"/>
      <c r="E431" s="19"/>
      <c r="F431" s="19"/>
      <c r="G431" s="19"/>
      <c r="H431" s="19"/>
      <c r="I431" s="52"/>
    </row>
    <row r="432" spans="1:9" x14ac:dyDescent="0.25">
      <c r="A432" s="43">
        <v>427</v>
      </c>
      <c r="B432" s="42"/>
      <c r="C432" s="17" t="str">
        <f>IFERROR(INDEX('Liste des Pièces Prog'!B$5:B$974,MATCH(D432,'Liste des Pièces Prog'!C$5:C$974,0),1),"")</f>
        <v/>
      </c>
      <c r="D432" s="21"/>
      <c r="E432" s="19"/>
      <c r="F432" s="19"/>
      <c r="G432" s="19"/>
      <c r="H432" s="19"/>
      <c r="I432" s="52"/>
    </row>
    <row r="433" spans="1:9" x14ac:dyDescent="0.25">
      <c r="A433" s="43">
        <v>428</v>
      </c>
      <c r="B433" s="42"/>
      <c r="C433" s="17" t="str">
        <f>IFERROR(INDEX('Liste des Pièces Prog'!B$5:B$974,MATCH(D433,'Liste des Pièces Prog'!C$5:C$974,0),1),"")</f>
        <v/>
      </c>
      <c r="D433" s="21"/>
      <c r="E433" s="19"/>
      <c r="F433" s="19"/>
      <c r="G433" s="19"/>
      <c r="H433" s="19"/>
      <c r="I433" s="52"/>
    </row>
    <row r="434" spans="1:9" x14ac:dyDescent="0.25">
      <c r="A434" s="43">
        <v>429</v>
      </c>
      <c r="B434" s="42"/>
      <c r="C434" s="17" t="str">
        <f>IFERROR(INDEX('Liste des Pièces Prog'!B$5:B$974,MATCH(D434,'Liste des Pièces Prog'!C$5:C$974,0),1),"")</f>
        <v/>
      </c>
      <c r="D434" s="21"/>
      <c r="E434" s="19"/>
      <c r="F434" s="19"/>
      <c r="G434" s="19"/>
      <c r="H434" s="19"/>
      <c r="I434" s="52"/>
    </row>
    <row r="435" spans="1:9" x14ac:dyDescent="0.25">
      <c r="A435" s="43">
        <v>430</v>
      </c>
      <c r="B435" s="42"/>
      <c r="C435" s="17" t="str">
        <f>IFERROR(INDEX('Liste des Pièces Prog'!B$5:B$974,MATCH(D435,'Liste des Pièces Prog'!C$5:C$974,0),1),"")</f>
        <v/>
      </c>
      <c r="D435" s="21"/>
      <c r="E435" s="19"/>
      <c r="F435" s="19"/>
      <c r="G435" s="19"/>
      <c r="H435" s="19"/>
      <c r="I435" s="52"/>
    </row>
    <row r="436" spans="1:9" x14ac:dyDescent="0.25">
      <c r="A436" s="43">
        <v>431</v>
      </c>
      <c r="B436" s="42"/>
      <c r="C436" s="17" t="str">
        <f>IFERROR(INDEX('Liste des Pièces Prog'!B$5:B$974,MATCH(D436,'Liste des Pièces Prog'!C$5:C$974,0),1),"")</f>
        <v/>
      </c>
      <c r="D436" s="21"/>
      <c r="E436" s="19"/>
      <c r="F436" s="19"/>
      <c r="G436" s="19"/>
      <c r="H436" s="19"/>
      <c r="I436" s="52"/>
    </row>
    <row r="437" spans="1:9" x14ac:dyDescent="0.25">
      <c r="A437" s="43">
        <v>432</v>
      </c>
      <c r="B437" s="42"/>
      <c r="C437" s="17" t="str">
        <f>IFERROR(INDEX('Liste des Pièces Prog'!B$5:B$974,MATCH(D437,'Liste des Pièces Prog'!C$5:C$974,0),1),"")</f>
        <v/>
      </c>
      <c r="D437" s="21"/>
      <c r="E437" s="19"/>
      <c r="F437" s="19"/>
      <c r="G437" s="19"/>
      <c r="H437" s="19"/>
      <c r="I437" s="52"/>
    </row>
    <row r="438" spans="1:9" x14ac:dyDescent="0.25">
      <c r="A438" s="43">
        <v>433</v>
      </c>
      <c r="B438" s="42"/>
      <c r="C438" s="17" t="str">
        <f>IFERROR(INDEX('Liste des Pièces Prog'!B$5:B$974,MATCH(D438,'Liste des Pièces Prog'!C$5:C$974,0),1),"")</f>
        <v/>
      </c>
      <c r="D438" s="21"/>
      <c r="E438" s="19"/>
      <c r="F438" s="19"/>
      <c r="G438" s="19"/>
      <c r="H438" s="19"/>
      <c r="I438" s="52"/>
    </row>
    <row r="439" spans="1:9" x14ac:dyDescent="0.25">
      <c r="A439" s="43">
        <v>434</v>
      </c>
      <c r="B439" s="42"/>
      <c r="C439" s="17" t="str">
        <f>IFERROR(INDEX('Liste des Pièces Prog'!B$5:B$974,MATCH(D439,'Liste des Pièces Prog'!C$5:C$974,0),1),"")</f>
        <v/>
      </c>
      <c r="D439" s="21"/>
      <c r="E439" s="19"/>
      <c r="F439" s="19"/>
      <c r="G439" s="19"/>
      <c r="H439" s="19"/>
      <c r="I439" s="52"/>
    </row>
    <row r="440" spans="1:9" x14ac:dyDescent="0.25">
      <c r="A440" s="43">
        <v>435</v>
      </c>
      <c r="B440" s="42"/>
      <c r="C440" s="17" t="str">
        <f>IFERROR(INDEX('Liste des Pièces Prog'!B$5:B$974,MATCH(D440,'Liste des Pièces Prog'!C$5:C$974,0),1),"")</f>
        <v/>
      </c>
      <c r="D440" s="21"/>
      <c r="E440" s="19"/>
      <c r="F440" s="19"/>
      <c r="G440" s="19"/>
      <c r="H440" s="19"/>
      <c r="I440" s="52"/>
    </row>
    <row r="441" spans="1:9" x14ac:dyDescent="0.25">
      <c r="A441" s="43">
        <v>436</v>
      </c>
      <c r="B441" s="42"/>
      <c r="C441" s="17" t="str">
        <f>IFERROR(INDEX('Liste des Pièces Prog'!B$5:B$974,MATCH(D441,'Liste des Pièces Prog'!C$5:C$974,0),1),"")</f>
        <v/>
      </c>
      <c r="D441" s="21"/>
      <c r="E441" s="19"/>
      <c r="F441" s="19"/>
      <c r="G441" s="19"/>
      <c r="H441" s="19"/>
      <c r="I441" s="52"/>
    </row>
    <row r="442" spans="1:9" x14ac:dyDescent="0.25">
      <c r="A442" s="43">
        <v>437</v>
      </c>
      <c r="B442" s="42"/>
      <c r="C442" s="17" t="str">
        <f>IFERROR(INDEX('Liste des Pièces Prog'!B$5:B$974,MATCH(D442,'Liste des Pièces Prog'!C$5:C$974,0),1),"")</f>
        <v/>
      </c>
      <c r="D442" s="21"/>
      <c r="E442" s="19"/>
      <c r="F442" s="19"/>
      <c r="G442" s="19"/>
      <c r="H442" s="19"/>
      <c r="I442" s="52"/>
    </row>
    <row r="443" spans="1:9" x14ac:dyDescent="0.25">
      <c r="A443" s="43">
        <v>438</v>
      </c>
      <c r="B443" s="42"/>
      <c r="C443" s="17" t="str">
        <f>IFERROR(INDEX('Liste des Pièces Prog'!B$5:B$974,MATCH(D443,'Liste des Pièces Prog'!C$5:C$974,0),1),"")</f>
        <v/>
      </c>
      <c r="D443" s="21"/>
      <c r="E443" s="19"/>
      <c r="F443" s="19"/>
      <c r="G443" s="19"/>
      <c r="H443" s="19"/>
      <c r="I443" s="52"/>
    </row>
    <row r="444" spans="1:9" x14ac:dyDescent="0.25">
      <c r="A444" s="43">
        <v>439</v>
      </c>
      <c r="B444" s="42"/>
      <c r="C444" s="17" t="str">
        <f>IFERROR(INDEX('Liste des Pièces Prog'!B$5:B$974,MATCH(D444,'Liste des Pièces Prog'!C$5:C$974,0),1),"")</f>
        <v/>
      </c>
      <c r="D444" s="21"/>
      <c r="E444" s="19"/>
      <c r="F444" s="19"/>
      <c r="G444" s="19"/>
      <c r="H444" s="19"/>
      <c r="I444" s="52"/>
    </row>
    <row r="445" spans="1:9" x14ac:dyDescent="0.25">
      <c r="A445" s="43">
        <v>440</v>
      </c>
      <c r="B445" s="42"/>
      <c r="C445" s="17" t="str">
        <f>IFERROR(INDEX('Liste des Pièces Prog'!B$5:B$974,MATCH(D445,'Liste des Pièces Prog'!C$5:C$974,0),1),"")</f>
        <v/>
      </c>
      <c r="D445" s="21"/>
      <c r="E445" s="19"/>
      <c r="F445" s="19"/>
      <c r="G445" s="19"/>
      <c r="H445" s="19"/>
      <c r="I445" s="52"/>
    </row>
    <row r="446" spans="1:9" x14ac:dyDescent="0.25">
      <c r="A446" s="43">
        <v>441</v>
      </c>
      <c r="B446" s="42"/>
      <c r="C446" s="17" t="str">
        <f>IFERROR(INDEX('Liste des Pièces Prog'!B$5:B$974,MATCH(D446,'Liste des Pièces Prog'!C$5:C$974,0),1),"")</f>
        <v/>
      </c>
      <c r="D446" s="21"/>
      <c r="E446" s="19"/>
      <c r="F446" s="19"/>
      <c r="G446" s="19"/>
      <c r="H446" s="19"/>
      <c r="I446" s="52"/>
    </row>
    <row r="447" spans="1:9" x14ac:dyDescent="0.25">
      <c r="A447" s="43">
        <v>442</v>
      </c>
      <c r="B447" s="42"/>
      <c r="C447" s="17" t="str">
        <f>IFERROR(INDEX('Liste des Pièces Prog'!B$5:B$974,MATCH(D447,'Liste des Pièces Prog'!C$5:C$974,0),1),"")</f>
        <v/>
      </c>
      <c r="D447" s="21"/>
      <c r="E447" s="19"/>
      <c r="F447" s="19"/>
      <c r="G447" s="19"/>
      <c r="H447" s="19"/>
      <c r="I447" s="52"/>
    </row>
    <row r="448" spans="1:9" x14ac:dyDescent="0.25">
      <c r="A448" s="43">
        <v>443</v>
      </c>
      <c r="B448" s="42"/>
      <c r="C448" s="17" t="str">
        <f>IFERROR(INDEX('Liste des Pièces Prog'!B$5:B$974,MATCH(D448,'Liste des Pièces Prog'!C$5:C$974,0),1),"")</f>
        <v/>
      </c>
      <c r="D448" s="21"/>
      <c r="E448" s="19"/>
      <c r="F448" s="19"/>
      <c r="G448" s="19"/>
      <c r="H448" s="19"/>
      <c r="I448" s="52"/>
    </row>
    <row r="449" spans="1:9" x14ac:dyDescent="0.25">
      <c r="A449" s="43">
        <v>444</v>
      </c>
      <c r="B449" s="42"/>
      <c r="C449" s="17" t="str">
        <f>IFERROR(INDEX('Liste des Pièces Prog'!B$5:B$974,MATCH(D449,'Liste des Pièces Prog'!C$5:C$974,0),1),"")</f>
        <v/>
      </c>
      <c r="D449" s="21"/>
      <c r="E449" s="19"/>
      <c r="F449" s="19"/>
      <c r="G449" s="19"/>
      <c r="H449" s="19"/>
      <c r="I449" s="52"/>
    </row>
    <row r="450" spans="1:9" x14ac:dyDescent="0.25">
      <c r="A450" s="43">
        <v>445</v>
      </c>
      <c r="B450" s="42"/>
      <c r="C450" s="17" t="str">
        <f>IFERROR(INDEX('Liste des Pièces Prog'!B$5:B$974,MATCH(D450,'Liste des Pièces Prog'!C$5:C$974,0),1),"")</f>
        <v/>
      </c>
      <c r="D450" s="21"/>
      <c r="E450" s="19"/>
      <c r="F450" s="19"/>
      <c r="G450" s="19"/>
      <c r="H450" s="19"/>
      <c r="I450" s="52"/>
    </row>
    <row r="451" spans="1:9" x14ac:dyDescent="0.25">
      <c r="A451" s="43">
        <v>446</v>
      </c>
      <c r="B451" s="42"/>
      <c r="C451" s="17" t="str">
        <f>IFERROR(INDEX('Liste des Pièces Prog'!B$5:B$974,MATCH(D451,'Liste des Pièces Prog'!C$5:C$974,0),1),"")</f>
        <v/>
      </c>
      <c r="D451" s="21"/>
      <c r="E451" s="19"/>
      <c r="F451" s="19"/>
      <c r="G451" s="19"/>
      <c r="H451" s="19"/>
      <c r="I451" s="52"/>
    </row>
    <row r="452" spans="1:9" x14ac:dyDescent="0.25">
      <c r="A452" s="43">
        <v>447</v>
      </c>
      <c r="B452" s="42"/>
      <c r="C452" s="17" t="str">
        <f>IFERROR(INDEX('Liste des Pièces Prog'!B$5:B$974,MATCH(D452,'Liste des Pièces Prog'!C$5:C$974,0),1),"")</f>
        <v/>
      </c>
      <c r="D452" s="21"/>
      <c r="E452" s="19"/>
      <c r="F452" s="19"/>
      <c r="G452" s="19"/>
      <c r="H452" s="19"/>
      <c r="I452" s="52"/>
    </row>
    <row r="453" spans="1:9" x14ac:dyDescent="0.25">
      <c r="A453" s="43">
        <v>448</v>
      </c>
      <c r="B453" s="42"/>
      <c r="C453" s="17" t="str">
        <f>IFERROR(INDEX('Liste des Pièces Prog'!B$5:B$974,MATCH(D453,'Liste des Pièces Prog'!C$5:C$974,0),1),"")</f>
        <v/>
      </c>
      <c r="D453" s="21"/>
      <c r="E453" s="19"/>
      <c r="F453" s="19"/>
      <c r="G453" s="19"/>
      <c r="H453" s="19"/>
      <c r="I453" s="52"/>
    </row>
    <row r="454" spans="1:9" x14ac:dyDescent="0.25">
      <c r="A454" s="43">
        <v>449</v>
      </c>
      <c r="B454" s="42"/>
      <c r="C454" s="17" t="str">
        <f>IFERROR(INDEX('Liste des Pièces Prog'!B$5:B$974,MATCH(D454,'Liste des Pièces Prog'!C$5:C$974,0),1),"")</f>
        <v/>
      </c>
      <c r="D454" s="21"/>
      <c r="E454" s="19"/>
      <c r="F454" s="19"/>
      <c r="G454" s="19"/>
      <c r="H454" s="19"/>
      <c r="I454" s="52"/>
    </row>
    <row r="455" spans="1:9" x14ac:dyDescent="0.25">
      <c r="A455" s="43">
        <v>450</v>
      </c>
      <c r="B455" s="42"/>
      <c r="C455" s="17" t="str">
        <f>IFERROR(INDEX('Liste des Pièces Prog'!B$5:B$974,MATCH(D455,'Liste des Pièces Prog'!C$5:C$974,0),1),"")</f>
        <v/>
      </c>
      <c r="D455" s="21"/>
      <c r="E455" s="19"/>
      <c r="F455" s="19"/>
      <c r="G455" s="19"/>
      <c r="H455" s="19"/>
      <c r="I455" s="52"/>
    </row>
    <row r="456" spans="1:9" x14ac:dyDescent="0.25">
      <c r="A456" s="43">
        <v>451</v>
      </c>
      <c r="B456" s="42"/>
      <c r="C456" s="17" t="str">
        <f>IFERROR(INDEX('Liste des Pièces Prog'!B$5:B$974,MATCH(D456,'Liste des Pièces Prog'!C$5:C$974,0),1),"")</f>
        <v/>
      </c>
      <c r="D456" s="21"/>
      <c r="E456" s="19"/>
      <c r="F456" s="19"/>
      <c r="G456" s="19"/>
      <c r="H456" s="19"/>
      <c r="I456" s="52"/>
    </row>
    <row r="457" spans="1:9" x14ac:dyDescent="0.25">
      <c r="A457" s="43">
        <v>452</v>
      </c>
      <c r="B457" s="42"/>
      <c r="C457" s="17" t="str">
        <f>IFERROR(INDEX('Liste des Pièces Prog'!B$5:B$974,MATCH(D457,'Liste des Pièces Prog'!C$5:C$974,0),1),"")</f>
        <v/>
      </c>
      <c r="D457" s="21"/>
      <c r="E457" s="19"/>
      <c r="F457" s="19"/>
      <c r="G457" s="19"/>
      <c r="H457" s="19"/>
      <c r="I457" s="52"/>
    </row>
    <row r="458" spans="1:9" x14ac:dyDescent="0.25">
      <c r="A458" s="43">
        <v>453</v>
      </c>
      <c r="B458" s="42"/>
      <c r="C458" s="17" t="str">
        <f>IFERROR(INDEX('Liste des Pièces Prog'!B$5:B$974,MATCH(D458,'Liste des Pièces Prog'!C$5:C$974,0),1),"")</f>
        <v/>
      </c>
      <c r="D458" s="21"/>
      <c r="E458" s="19"/>
      <c r="F458" s="19"/>
      <c r="G458" s="19"/>
      <c r="H458" s="19"/>
      <c r="I458" s="52"/>
    </row>
    <row r="459" spans="1:9" x14ac:dyDescent="0.25">
      <c r="A459" s="43">
        <v>454</v>
      </c>
      <c r="B459" s="42"/>
      <c r="C459" s="17" t="str">
        <f>IFERROR(INDEX('Liste des Pièces Prog'!B$5:B$974,MATCH(D459,'Liste des Pièces Prog'!C$5:C$974,0),1),"")</f>
        <v/>
      </c>
      <c r="D459" s="21"/>
      <c r="E459" s="19"/>
      <c r="F459" s="19"/>
      <c r="G459" s="19"/>
      <c r="H459" s="19"/>
      <c r="I459" s="52"/>
    </row>
    <row r="460" spans="1:9" x14ac:dyDescent="0.25">
      <c r="A460" s="43">
        <v>455</v>
      </c>
      <c r="B460" s="42"/>
      <c r="C460" s="17" t="str">
        <f>IFERROR(INDEX('Liste des Pièces Prog'!B$5:B$974,MATCH(D460,'Liste des Pièces Prog'!C$5:C$974,0),1),"")</f>
        <v/>
      </c>
      <c r="D460" s="21"/>
      <c r="E460" s="19"/>
      <c r="F460" s="19"/>
      <c r="G460" s="19"/>
      <c r="H460" s="19"/>
      <c r="I460" s="52"/>
    </row>
    <row r="461" spans="1:9" x14ac:dyDescent="0.25">
      <c r="A461" s="43">
        <v>456</v>
      </c>
      <c r="B461" s="42"/>
      <c r="C461" s="17" t="str">
        <f>IFERROR(INDEX('Liste des Pièces Prog'!B$5:B$974,MATCH(D461,'Liste des Pièces Prog'!C$5:C$974,0),1),"")</f>
        <v/>
      </c>
      <c r="D461" s="21"/>
      <c r="E461" s="19"/>
      <c r="F461" s="19"/>
      <c r="G461" s="19"/>
      <c r="H461" s="19"/>
      <c r="I461" s="52"/>
    </row>
    <row r="462" spans="1:9" x14ac:dyDescent="0.25">
      <c r="A462" s="43">
        <v>457</v>
      </c>
      <c r="B462" s="42"/>
      <c r="C462" s="17" t="str">
        <f>IFERROR(INDEX('Liste des Pièces Prog'!B$5:B$974,MATCH(D462,'Liste des Pièces Prog'!C$5:C$974,0),1),"")</f>
        <v/>
      </c>
      <c r="D462" s="21"/>
      <c r="E462" s="19"/>
      <c r="F462" s="19"/>
      <c r="G462" s="19"/>
      <c r="H462" s="19"/>
      <c r="I462" s="52"/>
    </row>
    <row r="463" spans="1:9" x14ac:dyDescent="0.25">
      <c r="A463" s="43">
        <v>458</v>
      </c>
      <c r="B463" s="42"/>
      <c r="C463" s="17" t="str">
        <f>IFERROR(INDEX('Liste des Pièces Prog'!B$5:B$974,MATCH(D463,'Liste des Pièces Prog'!C$5:C$974,0),1),"")</f>
        <v/>
      </c>
      <c r="D463" s="21"/>
      <c r="E463" s="19"/>
      <c r="F463" s="19"/>
      <c r="G463" s="19"/>
      <c r="H463" s="19"/>
      <c r="I463" s="52"/>
    </row>
    <row r="464" spans="1:9" x14ac:dyDescent="0.25">
      <c r="A464" s="43">
        <v>459</v>
      </c>
      <c r="B464" s="42"/>
      <c r="C464" s="17" t="str">
        <f>IFERROR(INDEX('Liste des Pièces Prog'!B$5:B$974,MATCH(D464,'Liste des Pièces Prog'!C$5:C$974,0),1),"")</f>
        <v/>
      </c>
      <c r="D464" s="21"/>
      <c r="E464" s="19"/>
      <c r="F464" s="19"/>
      <c r="G464" s="19"/>
      <c r="H464" s="19"/>
      <c r="I464" s="52"/>
    </row>
    <row r="465" spans="1:9" x14ac:dyDescent="0.25">
      <c r="A465" s="43">
        <v>460</v>
      </c>
      <c r="B465" s="42"/>
      <c r="C465" s="17" t="str">
        <f>IFERROR(INDEX('Liste des Pièces Prog'!B$5:B$974,MATCH(D465,'Liste des Pièces Prog'!C$5:C$974,0),1),"")</f>
        <v/>
      </c>
      <c r="D465" s="21"/>
      <c r="E465" s="19"/>
      <c r="F465" s="19"/>
      <c r="G465" s="19"/>
      <c r="H465" s="19"/>
      <c r="I465" s="52"/>
    </row>
    <row r="466" spans="1:9" x14ac:dyDescent="0.25">
      <c r="A466" s="43">
        <v>461</v>
      </c>
      <c r="B466" s="42"/>
      <c r="C466" s="17" t="str">
        <f>IFERROR(INDEX('Liste des Pièces Prog'!B$5:B$974,MATCH(D466,'Liste des Pièces Prog'!C$5:C$974,0),1),"")</f>
        <v/>
      </c>
      <c r="D466" s="21"/>
      <c r="E466" s="19"/>
      <c r="F466" s="19"/>
      <c r="G466" s="19"/>
      <c r="H466" s="19"/>
      <c r="I466" s="52"/>
    </row>
    <row r="467" spans="1:9" x14ac:dyDescent="0.25">
      <c r="A467" s="43">
        <v>462</v>
      </c>
      <c r="B467" s="42"/>
      <c r="C467" s="17" t="str">
        <f>IFERROR(INDEX('Liste des Pièces Prog'!B$5:B$974,MATCH(D467,'Liste des Pièces Prog'!C$5:C$974,0),1),"")</f>
        <v/>
      </c>
      <c r="D467" s="21"/>
      <c r="E467" s="19"/>
      <c r="F467" s="19"/>
      <c r="G467" s="19"/>
      <c r="H467" s="19"/>
      <c r="I467" s="52"/>
    </row>
    <row r="468" spans="1:9" x14ac:dyDescent="0.25">
      <c r="A468" s="43">
        <v>463</v>
      </c>
      <c r="B468" s="42"/>
      <c r="C468" s="17" t="str">
        <f>IFERROR(INDEX('Liste des Pièces Prog'!B$5:B$974,MATCH(D468,'Liste des Pièces Prog'!C$5:C$974,0),1),"")</f>
        <v/>
      </c>
      <c r="D468" s="21"/>
      <c r="E468" s="19"/>
      <c r="F468" s="19"/>
      <c r="G468" s="19"/>
      <c r="H468" s="19"/>
      <c r="I468" s="52"/>
    </row>
    <row r="469" spans="1:9" x14ac:dyDescent="0.25">
      <c r="A469" s="43">
        <v>464</v>
      </c>
      <c r="B469" s="42"/>
      <c r="C469" s="17" t="str">
        <f>IFERROR(INDEX('Liste des Pièces Prog'!B$5:B$974,MATCH(D469,'Liste des Pièces Prog'!C$5:C$974,0),1),"")</f>
        <v/>
      </c>
      <c r="D469" s="21"/>
      <c r="E469" s="19"/>
      <c r="F469" s="19"/>
      <c r="G469" s="19"/>
      <c r="H469" s="19"/>
      <c r="I469" s="52"/>
    </row>
    <row r="470" spans="1:9" x14ac:dyDescent="0.25">
      <c r="A470" s="43">
        <v>465</v>
      </c>
      <c r="B470" s="42"/>
      <c r="C470" s="17" t="str">
        <f>IFERROR(INDEX('Liste des Pièces Prog'!B$5:B$974,MATCH(D470,'Liste des Pièces Prog'!C$5:C$974,0),1),"")</f>
        <v/>
      </c>
      <c r="D470" s="21"/>
      <c r="E470" s="19"/>
      <c r="F470" s="19"/>
      <c r="G470" s="19"/>
      <c r="H470" s="19"/>
      <c r="I470" s="52"/>
    </row>
    <row r="471" spans="1:9" x14ac:dyDescent="0.25">
      <c r="A471" s="43">
        <v>466</v>
      </c>
      <c r="B471" s="42"/>
      <c r="C471" s="17" t="str">
        <f>IFERROR(INDEX('Liste des Pièces Prog'!B$5:B$974,MATCH(D471,'Liste des Pièces Prog'!C$5:C$974,0),1),"")</f>
        <v/>
      </c>
      <c r="D471" s="21"/>
      <c r="E471" s="19"/>
      <c r="F471" s="19"/>
      <c r="G471" s="19"/>
      <c r="H471" s="19"/>
      <c r="I471" s="52"/>
    </row>
    <row r="472" spans="1:9" x14ac:dyDescent="0.25">
      <c r="A472" s="43">
        <v>467</v>
      </c>
      <c r="B472" s="42"/>
      <c r="C472" s="17" t="str">
        <f>IFERROR(INDEX('Liste des Pièces Prog'!B$5:B$974,MATCH(D472,'Liste des Pièces Prog'!C$5:C$974,0),1),"")</f>
        <v/>
      </c>
      <c r="D472" s="21"/>
      <c r="E472" s="19"/>
      <c r="F472" s="19"/>
      <c r="G472" s="19"/>
      <c r="H472" s="19"/>
      <c r="I472" s="52"/>
    </row>
    <row r="473" spans="1:9" x14ac:dyDescent="0.25">
      <c r="A473" s="43">
        <v>468</v>
      </c>
      <c r="B473" s="42"/>
      <c r="C473" s="17" t="str">
        <f>IFERROR(INDEX('Liste des Pièces Prog'!B$5:B$974,MATCH(D473,'Liste des Pièces Prog'!C$5:C$974,0),1),"")</f>
        <v/>
      </c>
      <c r="D473" s="21"/>
      <c r="E473" s="19"/>
      <c r="F473" s="19"/>
      <c r="G473" s="19"/>
      <c r="H473" s="19"/>
      <c r="I473" s="52"/>
    </row>
    <row r="474" spans="1:9" x14ac:dyDescent="0.25">
      <c r="A474" s="43">
        <v>469</v>
      </c>
      <c r="B474" s="42"/>
      <c r="C474" s="17" t="str">
        <f>IFERROR(INDEX('Liste des Pièces Prog'!B$5:B$974,MATCH(D474,'Liste des Pièces Prog'!C$5:C$974,0),1),"")</f>
        <v/>
      </c>
      <c r="D474" s="21"/>
      <c r="E474" s="19"/>
      <c r="F474" s="19"/>
      <c r="G474" s="19"/>
      <c r="H474" s="19"/>
      <c r="I474" s="52"/>
    </row>
    <row r="475" spans="1:9" x14ac:dyDescent="0.25">
      <c r="A475" s="43">
        <v>470</v>
      </c>
      <c r="B475" s="42"/>
      <c r="C475" s="17" t="str">
        <f>IFERROR(INDEX('Liste des Pièces Prog'!B$5:B$974,MATCH(D475,'Liste des Pièces Prog'!C$5:C$974,0),1),"")</f>
        <v/>
      </c>
      <c r="D475" s="21"/>
      <c r="E475" s="19"/>
      <c r="F475" s="19"/>
      <c r="G475" s="19"/>
      <c r="H475" s="19"/>
      <c r="I475" s="52"/>
    </row>
    <row r="476" spans="1:9" x14ac:dyDescent="0.25">
      <c r="A476" s="43">
        <v>471</v>
      </c>
      <c r="B476" s="42"/>
      <c r="C476" s="17" t="str">
        <f>IFERROR(INDEX('Liste des Pièces Prog'!B$5:B$974,MATCH(D476,'Liste des Pièces Prog'!C$5:C$974,0),1),"")</f>
        <v/>
      </c>
      <c r="D476" s="21"/>
      <c r="E476" s="19"/>
      <c r="F476" s="19"/>
      <c r="G476" s="19"/>
      <c r="H476" s="19"/>
      <c r="I476" s="52"/>
    </row>
    <row r="477" spans="1:9" x14ac:dyDescent="0.25">
      <c r="A477" s="43">
        <v>472</v>
      </c>
      <c r="B477" s="42"/>
      <c r="C477" s="17" t="str">
        <f>IFERROR(INDEX('Liste des Pièces Prog'!B$5:B$974,MATCH(D477,'Liste des Pièces Prog'!C$5:C$974,0),1),"")</f>
        <v/>
      </c>
      <c r="D477" s="21"/>
      <c r="E477" s="19"/>
      <c r="F477" s="19"/>
      <c r="G477" s="19"/>
      <c r="H477" s="19"/>
      <c r="I477" s="52"/>
    </row>
    <row r="478" spans="1:9" x14ac:dyDescent="0.25">
      <c r="A478" s="43">
        <v>473</v>
      </c>
      <c r="B478" s="42"/>
      <c r="C478" s="17" t="str">
        <f>IFERROR(INDEX('Liste des Pièces Prog'!B$5:B$974,MATCH(D478,'Liste des Pièces Prog'!C$5:C$974,0),1),"")</f>
        <v/>
      </c>
      <c r="D478" s="21"/>
      <c r="E478" s="19"/>
      <c r="F478" s="19"/>
      <c r="G478" s="19"/>
      <c r="H478" s="19"/>
      <c r="I478" s="52"/>
    </row>
    <row r="479" spans="1:9" x14ac:dyDescent="0.25">
      <c r="A479" s="43">
        <v>474</v>
      </c>
      <c r="B479" s="42"/>
      <c r="C479" s="17" t="str">
        <f>IFERROR(INDEX('Liste des Pièces Prog'!B$5:B$974,MATCH(D479,'Liste des Pièces Prog'!C$5:C$974,0),1),"")</f>
        <v/>
      </c>
      <c r="D479" s="21"/>
      <c r="E479" s="19"/>
      <c r="F479" s="19"/>
      <c r="G479" s="19"/>
      <c r="H479" s="19"/>
      <c r="I479" s="52"/>
    </row>
    <row r="480" spans="1:9" x14ac:dyDescent="0.25">
      <c r="A480" s="43">
        <v>475</v>
      </c>
      <c r="B480" s="42"/>
      <c r="C480" s="17" t="str">
        <f>IFERROR(INDEX('Liste des Pièces Prog'!B$5:B$974,MATCH(D480,'Liste des Pièces Prog'!C$5:C$974,0),1),"")</f>
        <v/>
      </c>
      <c r="D480" s="21"/>
      <c r="E480" s="19"/>
      <c r="F480" s="19"/>
      <c r="G480" s="19"/>
      <c r="H480" s="19"/>
      <c r="I480" s="52"/>
    </row>
    <row r="481" spans="1:9" x14ac:dyDescent="0.25">
      <c r="A481" s="43">
        <v>476</v>
      </c>
      <c r="B481" s="42"/>
      <c r="C481" s="17" t="str">
        <f>IFERROR(INDEX('Liste des Pièces Prog'!B$5:B$974,MATCH(D481,'Liste des Pièces Prog'!C$5:C$974,0),1),"")</f>
        <v/>
      </c>
      <c r="D481" s="21"/>
      <c r="E481" s="19"/>
      <c r="F481" s="19"/>
      <c r="G481" s="19"/>
      <c r="H481" s="19"/>
      <c r="I481" s="52"/>
    </row>
    <row r="482" spans="1:9" x14ac:dyDescent="0.25">
      <c r="A482" s="43">
        <v>477</v>
      </c>
      <c r="B482" s="42"/>
      <c r="C482" s="17" t="str">
        <f>IFERROR(INDEX('Liste des Pièces Prog'!B$5:B$974,MATCH(D482,'Liste des Pièces Prog'!C$5:C$974,0),1),"")</f>
        <v/>
      </c>
      <c r="D482" s="21"/>
      <c r="E482" s="19"/>
      <c r="F482" s="19"/>
      <c r="G482" s="19"/>
      <c r="H482" s="19"/>
      <c r="I482" s="52"/>
    </row>
    <row r="483" spans="1:9" x14ac:dyDescent="0.25">
      <c r="A483" s="43">
        <v>478</v>
      </c>
      <c r="B483" s="42"/>
      <c r="C483" s="17" t="str">
        <f>IFERROR(INDEX('Liste des Pièces Prog'!B$5:B$974,MATCH(D483,'Liste des Pièces Prog'!C$5:C$974,0),1),"")</f>
        <v/>
      </c>
      <c r="D483" s="21"/>
      <c r="E483" s="19"/>
      <c r="F483" s="19"/>
      <c r="G483" s="19"/>
      <c r="H483" s="19"/>
      <c r="I483" s="52"/>
    </row>
    <row r="484" spans="1:9" x14ac:dyDescent="0.25">
      <c r="A484" s="43">
        <v>479</v>
      </c>
      <c r="B484" s="42"/>
      <c r="C484" s="17" t="str">
        <f>IFERROR(INDEX('Liste des Pièces Prog'!B$5:B$974,MATCH(D484,'Liste des Pièces Prog'!C$5:C$974,0),1),"")</f>
        <v/>
      </c>
      <c r="D484" s="21"/>
      <c r="E484" s="19"/>
      <c r="F484" s="19"/>
      <c r="G484" s="19"/>
      <c r="H484" s="19"/>
      <c r="I484" s="52"/>
    </row>
    <row r="485" spans="1:9" x14ac:dyDescent="0.25">
      <c r="A485" s="43">
        <v>480</v>
      </c>
      <c r="B485" s="42"/>
      <c r="C485" s="17" t="str">
        <f>IFERROR(INDEX('Liste des Pièces Prog'!B$5:B$974,MATCH(D485,'Liste des Pièces Prog'!C$5:C$974,0),1),"")</f>
        <v/>
      </c>
      <c r="D485" s="21"/>
      <c r="E485" s="19"/>
      <c r="F485" s="19"/>
      <c r="G485" s="19"/>
      <c r="H485" s="19"/>
      <c r="I485" s="52"/>
    </row>
    <row r="486" spans="1:9" x14ac:dyDescent="0.25">
      <c r="A486" s="43">
        <v>481</v>
      </c>
      <c r="B486" s="42"/>
      <c r="C486" s="17" t="str">
        <f>IFERROR(INDEX('Liste des Pièces Prog'!B$5:B$974,MATCH(D486,'Liste des Pièces Prog'!C$5:C$974,0),1),"")</f>
        <v/>
      </c>
      <c r="D486" s="21"/>
      <c r="E486" s="19"/>
      <c r="F486" s="19"/>
      <c r="G486" s="19"/>
      <c r="H486" s="19"/>
      <c r="I486" s="52"/>
    </row>
    <row r="487" spans="1:9" x14ac:dyDescent="0.25">
      <c r="A487" s="43">
        <v>482</v>
      </c>
      <c r="B487" s="42"/>
      <c r="C487" s="17" t="str">
        <f>IFERROR(INDEX('Liste des Pièces Prog'!B$5:B$974,MATCH(D487,'Liste des Pièces Prog'!C$5:C$974,0),1),"")</f>
        <v/>
      </c>
      <c r="D487" s="21"/>
      <c r="E487" s="19"/>
      <c r="F487" s="19"/>
      <c r="G487" s="19"/>
      <c r="H487" s="19"/>
      <c r="I487" s="52"/>
    </row>
    <row r="488" spans="1:9" x14ac:dyDescent="0.25">
      <c r="A488" s="43">
        <v>483</v>
      </c>
      <c r="B488" s="42"/>
      <c r="C488" s="17" t="str">
        <f>IFERROR(INDEX('Liste des Pièces Prog'!B$5:B$974,MATCH(D488,'Liste des Pièces Prog'!C$5:C$974,0),1),"")</f>
        <v/>
      </c>
      <c r="D488" s="21"/>
      <c r="E488" s="19"/>
      <c r="F488" s="19"/>
      <c r="G488" s="19"/>
      <c r="H488" s="19"/>
      <c r="I488" s="52"/>
    </row>
    <row r="489" spans="1:9" x14ac:dyDescent="0.25">
      <c r="A489" s="43">
        <v>484</v>
      </c>
      <c r="B489" s="42"/>
      <c r="C489" s="17" t="str">
        <f>IFERROR(INDEX('Liste des Pièces Prog'!B$5:B$974,MATCH(D489,'Liste des Pièces Prog'!C$5:C$974,0),1),"")</f>
        <v/>
      </c>
      <c r="D489" s="21"/>
      <c r="E489" s="19"/>
      <c r="F489" s="19"/>
      <c r="G489" s="19"/>
      <c r="H489" s="19"/>
      <c r="I489" s="52"/>
    </row>
    <row r="490" spans="1:9" x14ac:dyDescent="0.25">
      <c r="A490" s="43">
        <v>485</v>
      </c>
      <c r="B490" s="42"/>
      <c r="C490" s="17" t="str">
        <f>IFERROR(INDEX('Liste des Pièces Prog'!B$5:B$974,MATCH(D490,'Liste des Pièces Prog'!C$5:C$974,0),1),"")</f>
        <v/>
      </c>
      <c r="D490" s="21"/>
      <c r="E490" s="19"/>
      <c r="F490" s="19"/>
      <c r="G490" s="19"/>
      <c r="H490" s="19"/>
      <c r="I490" s="52"/>
    </row>
    <row r="491" spans="1:9" x14ac:dyDescent="0.25">
      <c r="A491" s="43">
        <v>486</v>
      </c>
      <c r="B491" s="42"/>
      <c r="C491" s="17" t="str">
        <f>IFERROR(INDEX('Liste des Pièces Prog'!B$5:B$974,MATCH(D491,'Liste des Pièces Prog'!C$5:C$974,0),1),"")</f>
        <v/>
      </c>
      <c r="D491" s="21"/>
      <c r="E491" s="19"/>
      <c r="F491" s="19"/>
      <c r="G491" s="19"/>
      <c r="H491" s="19"/>
      <c r="I491" s="52"/>
    </row>
    <row r="492" spans="1:9" x14ac:dyDescent="0.25">
      <c r="A492" s="43">
        <v>487</v>
      </c>
      <c r="B492" s="42"/>
      <c r="C492" s="17" t="str">
        <f>IFERROR(INDEX('Liste des Pièces Prog'!B$5:B$974,MATCH(D492,'Liste des Pièces Prog'!C$5:C$974,0),1),"")</f>
        <v/>
      </c>
      <c r="D492" s="21"/>
      <c r="E492" s="19"/>
      <c r="F492" s="19"/>
      <c r="G492" s="19"/>
      <c r="H492" s="19"/>
      <c r="I492" s="52"/>
    </row>
    <row r="493" spans="1:9" x14ac:dyDescent="0.25">
      <c r="A493" s="43">
        <v>488</v>
      </c>
      <c r="B493" s="42"/>
      <c r="C493" s="17" t="str">
        <f>IFERROR(INDEX('Liste des Pièces Prog'!B$5:B$974,MATCH(D493,'Liste des Pièces Prog'!C$5:C$974,0),1),"")</f>
        <v/>
      </c>
      <c r="D493" s="21"/>
      <c r="E493" s="19"/>
      <c r="F493" s="19"/>
      <c r="G493" s="19"/>
      <c r="H493" s="19"/>
      <c r="I493" s="52"/>
    </row>
    <row r="494" spans="1:9" x14ac:dyDescent="0.25">
      <c r="A494" s="43">
        <v>489</v>
      </c>
      <c r="B494" s="42"/>
      <c r="C494" s="17" t="str">
        <f>IFERROR(INDEX('Liste des Pièces Prog'!B$5:B$974,MATCH(D494,'Liste des Pièces Prog'!C$5:C$974,0),1),"")</f>
        <v/>
      </c>
      <c r="D494" s="21"/>
      <c r="E494" s="19"/>
      <c r="F494" s="19"/>
      <c r="G494" s="19"/>
      <c r="H494" s="19"/>
      <c r="I494" s="52"/>
    </row>
    <row r="495" spans="1:9" x14ac:dyDescent="0.25">
      <c r="A495" s="43">
        <v>490</v>
      </c>
      <c r="B495" s="42"/>
      <c r="C495" s="17" t="str">
        <f>IFERROR(INDEX('Liste des Pièces Prog'!B$5:B$974,MATCH(D495,'Liste des Pièces Prog'!C$5:C$974,0),1),"")</f>
        <v/>
      </c>
      <c r="D495" s="21"/>
      <c r="E495" s="19"/>
      <c r="F495" s="19"/>
      <c r="G495" s="19"/>
      <c r="H495" s="19"/>
      <c r="I495" s="52"/>
    </row>
    <row r="496" spans="1:9" x14ac:dyDescent="0.25">
      <c r="A496" s="43">
        <v>491</v>
      </c>
      <c r="B496" s="42"/>
      <c r="C496" s="17" t="str">
        <f>IFERROR(INDEX('Liste des Pièces Prog'!B$5:B$974,MATCH(D496,'Liste des Pièces Prog'!C$5:C$974,0),1),"")</f>
        <v/>
      </c>
      <c r="D496" s="21"/>
      <c r="E496" s="19"/>
      <c r="F496" s="19"/>
      <c r="G496" s="19"/>
      <c r="H496" s="19"/>
      <c r="I496" s="52"/>
    </row>
    <row r="497" spans="1:9" x14ac:dyDescent="0.25">
      <c r="A497" s="43">
        <v>492</v>
      </c>
      <c r="B497" s="42"/>
      <c r="C497" s="17" t="str">
        <f>IFERROR(INDEX('Liste des Pièces Prog'!B$5:B$974,MATCH(D497,'Liste des Pièces Prog'!C$5:C$974,0),1),"")</f>
        <v/>
      </c>
      <c r="D497" s="21"/>
      <c r="E497" s="19"/>
      <c r="F497" s="19"/>
      <c r="G497" s="19"/>
      <c r="H497" s="19"/>
      <c r="I497" s="52"/>
    </row>
    <row r="498" spans="1:9" x14ac:dyDescent="0.25">
      <c r="A498" s="43">
        <v>493</v>
      </c>
      <c r="B498" s="42"/>
      <c r="C498" s="17" t="str">
        <f>IFERROR(INDEX('Liste des Pièces Prog'!B$5:B$974,MATCH(D498,'Liste des Pièces Prog'!C$5:C$974,0),1),"")</f>
        <v/>
      </c>
      <c r="D498" s="21"/>
      <c r="E498" s="19"/>
      <c r="F498" s="19"/>
      <c r="G498" s="19"/>
      <c r="H498" s="19"/>
      <c r="I498" s="52"/>
    </row>
    <row r="499" spans="1:9" x14ac:dyDescent="0.25">
      <c r="A499" s="43">
        <v>494</v>
      </c>
      <c r="B499" s="42"/>
      <c r="C499" s="17" t="str">
        <f>IFERROR(INDEX('Liste des Pièces Prog'!B$5:B$974,MATCH(D499,'Liste des Pièces Prog'!C$5:C$974,0),1),"")</f>
        <v/>
      </c>
      <c r="D499" s="21"/>
      <c r="E499" s="19"/>
      <c r="F499" s="19"/>
      <c r="G499" s="19"/>
      <c r="H499" s="19"/>
      <c r="I499" s="52"/>
    </row>
    <row r="500" spans="1:9" x14ac:dyDescent="0.25">
      <c r="A500" s="43">
        <v>495</v>
      </c>
      <c r="B500" s="42"/>
      <c r="C500" s="17" t="str">
        <f>IFERROR(INDEX('Liste des Pièces Prog'!B$5:B$974,MATCH(D500,'Liste des Pièces Prog'!C$5:C$974,0),1),"")</f>
        <v/>
      </c>
      <c r="D500" s="21"/>
      <c r="E500" s="19"/>
      <c r="F500" s="19"/>
      <c r="G500" s="19"/>
      <c r="H500" s="19"/>
      <c r="I500" s="52"/>
    </row>
    <row r="501" spans="1:9" x14ac:dyDescent="0.25">
      <c r="A501" s="43">
        <v>496</v>
      </c>
      <c r="B501" s="42"/>
      <c r="C501" s="17" t="str">
        <f>IFERROR(INDEX('Liste des Pièces Prog'!B$5:B$974,MATCH(D501,'Liste des Pièces Prog'!C$5:C$974,0),1),"")</f>
        <v/>
      </c>
      <c r="D501" s="21"/>
      <c r="E501" s="19"/>
      <c r="F501" s="19"/>
      <c r="G501" s="19"/>
      <c r="H501" s="19"/>
      <c r="I501" s="52"/>
    </row>
    <row r="502" spans="1:9" x14ac:dyDescent="0.25">
      <c r="A502" s="43">
        <v>497</v>
      </c>
      <c r="B502" s="42"/>
      <c r="C502" s="17" t="str">
        <f>IFERROR(INDEX('Liste des Pièces Prog'!B$5:B$974,MATCH(D502,'Liste des Pièces Prog'!C$5:C$974,0),1),"")</f>
        <v/>
      </c>
      <c r="D502" s="21"/>
      <c r="E502" s="19"/>
      <c r="F502" s="19"/>
      <c r="G502" s="19"/>
      <c r="H502" s="19"/>
      <c r="I502" s="52"/>
    </row>
    <row r="503" spans="1:9" x14ac:dyDescent="0.25">
      <c r="A503" s="43">
        <v>498</v>
      </c>
      <c r="B503" s="42"/>
      <c r="C503" s="17" t="str">
        <f>IFERROR(INDEX('Liste des Pièces Prog'!B$5:B$974,MATCH(D503,'Liste des Pièces Prog'!C$5:C$974,0),1),"")</f>
        <v/>
      </c>
      <c r="D503" s="21"/>
      <c r="E503" s="19"/>
      <c r="F503" s="19"/>
      <c r="G503" s="19"/>
      <c r="H503" s="19"/>
      <c r="I503" s="52"/>
    </row>
    <row r="504" spans="1:9" x14ac:dyDescent="0.25">
      <c r="A504" s="43">
        <v>499</v>
      </c>
      <c r="B504" s="42"/>
      <c r="C504" s="17" t="str">
        <f>IFERROR(INDEX('Liste des Pièces Prog'!B$5:B$974,MATCH(D504,'Liste des Pièces Prog'!C$5:C$974,0),1),"")</f>
        <v/>
      </c>
      <c r="D504" s="21"/>
      <c r="E504" s="19"/>
      <c r="F504" s="19"/>
      <c r="G504" s="19"/>
      <c r="H504" s="19"/>
      <c r="I504" s="52"/>
    </row>
    <row r="505" spans="1:9" x14ac:dyDescent="0.25">
      <c r="A505" s="43">
        <v>500</v>
      </c>
      <c r="B505" s="42"/>
      <c r="C505" s="17" t="str">
        <f>IFERROR(INDEX('Liste des Pièces Prog'!B$5:B$974,MATCH(D505,'Liste des Pièces Prog'!C$5:C$974,0),1),"")</f>
        <v/>
      </c>
      <c r="D505" s="21"/>
      <c r="E505" s="19"/>
      <c r="F505" s="19"/>
      <c r="G505" s="19"/>
      <c r="H505" s="19"/>
      <c r="I505" s="52"/>
    </row>
    <row r="506" spans="1:9" x14ac:dyDescent="0.25">
      <c r="A506" s="43">
        <v>501</v>
      </c>
      <c r="B506" s="42"/>
      <c r="C506" s="17" t="str">
        <f>IFERROR(INDEX('Liste des Pièces Prog'!B$5:B$974,MATCH(D506,'Liste des Pièces Prog'!C$5:C$974,0),1),"")</f>
        <v/>
      </c>
      <c r="D506" s="21"/>
      <c r="E506" s="19"/>
      <c r="F506" s="19"/>
      <c r="G506" s="19"/>
      <c r="H506" s="19"/>
      <c r="I506" s="52"/>
    </row>
    <row r="507" spans="1:9" x14ac:dyDescent="0.25">
      <c r="A507" s="43">
        <v>502</v>
      </c>
      <c r="B507" s="42"/>
      <c r="C507" s="17" t="str">
        <f>IFERROR(INDEX('Liste des Pièces Prog'!B$5:B$974,MATCH(D507,'Liste des Pièces Prog'!C$5:C$974,0),1),"")</f>
        <v/>
      </c>
      <c r="D507" s="21"/>
      <c r="E507" s="19"/>
      <c r="F507" s="19"/>
      <c r="G507" s="19"/>
      <c r="H507" s="19"/>
      <c r="I507" s="52"/>
    </row>
    <row r="508" spans="1:9" x14ac:dyDescent="0.25">
      <c r="A508" s="43">
        <v>503</v>
      </c>
      <c r="B508" s="42"/>
      <c r="C508" s="17" t="str">
        <f>IFERROR(INDEX('Liste des Pièces Prog'!B$5:B$974,MATCH(D508,'Liste des Pièces Prog'!C$5:C$974,0),1),"")</f>
        <v/>
      </c>
      <c r="D508" s="21"/>
      <c r="E508" s="19"/>
      <c r="F508" s="19"/>
      <c r="G508" s="19"/>
      <c r="H508" s="19"/>
      <c r="I508" s="52"/>
    </row>
    <row r="509" spans="1:9" x14ac:dyDescent="0.25">
      <c r="A509" s="43">
        <v>504</v>
      </c>
      <c r="B509" s="42"/>
      <c r="C509" s="17" t="str">
        <f>IFERROR(INDEX('Liste des Pièces Prog'!B$5:B$974,MATCH(D509,'Liste des Pièces Prog'!C$5:C$974,0),1),"")</f>
        <v/>
      </c>
      <c r="D509" s="21"/>
      <c r="E509" s="19"/>
      <c r="F509" s="19"/>
      <c r="G509" s="19"/>
      <c r="H509" s="19"/>
      <c r="I509" s="52"/>
    </row>
    <row r="510" spans="1:9" x14ac:dyDescent="0.25">
      <c r="A510" s="43">
        <v>505</v>
      </c>
      <c r="B510" s="42"/>
      <c r="C510" s="17" t="str">
        <f>IFERROR(INDEX('Liste des Pièces Prog'!B$5:B$974,MATCH(D510,'Liste des Pièces Prog'!C$5:C$974,0),1),"")</f>
        <v/>
      </c>
      <c r="D510" s="21"/>
      <c r="E510" s="19"/>
      <c r="F510" s="19"/>
      <c r="G510" s="19"/>
      <c r="H510" s="19"/>
      <c r="I510" s="52"/>
    </row>
    <row r="511" spans="1:9" x14ac:dyDescent="0.25">
      <c r="A511" s="43">
        <v>506</v>
      </c>
      <c r="B511" s="42"/>
      <c r="C511" s="17" t="str">
        <f>IFERROR(INDEX('Liste des Pièces Prog'!B$5:B$974,MATCH(D511,'Liste des Pièces Prog'!C$5:C$974,0),1),"")</f>
        <v/>
      </c>
      <c r="D511" s="21"/>
      <c r="E511" s="19"/>
      <c r="F511" s="19"/>
      <c r="G511" s="19"/>
      <c r="H511" s="19"/>
      <c r="I511" s="52"/>
    </row>
    <row r="512" spans="1:9" x14ac:dyDescent="0.25">
      <c r="A512" s="43">
        <v>507</v>
      </c>
      <c r="B512" s="42"/>
      <c r="C512" s="17" t="str">
        <f>IFERROR(INDEX('Liste des Pièces Prog'!B$5:B$974,MATCH(D512,'Liste des Pièces Prog'!C$5:C$974,0),1),"")</f>
        <v/>
      </c>
      <c r="D512" s="21"/>
      <c r="E512" s="19"/>
      <c r="F512" s="19"/>
      <c r="G512" s="19"/>
      <c r="H512" s="19"/>
      <c r="I512" s="52"/>
    </row>
    <row r="513" spans="1:9" x14ac:dyDescent="0.25">
      <c r="A513" s="43">
        <v>508</v>
      </c>
      <c r="B513" s="42"/>
      <c r="C513" s="17" t="str">
        <f>IFERROR(INDEX('Liste des Pièces Prog'!B$5:B$974,MATCH(D513,'Liste des Pièces Prog'!C$5:C$974,0),1),"")</f>
        <v/>
      </c>
      <c r="D513" s="21"/>
      <c r="E513" s="19"/>
      <c r="F513" s="19"/>
      <c r="G513" s="19"/>
      <c r="H513" s="19"/>
      <c r="I513" s="52"/>
    </row>
    <row r="514" spans="1:9" x14ac:dyDescent="0.25">
      <c r="A514" s="43">
        <v>509</v>
      </c>
      <c r="B514" s="42"/>
      <c r="C514" s="17" t="str">
        <f>IFERROR(INDEX('Liste des Pièces Prog'!B$5:B$974,MATCH(D514,'Liste des Pièces Prog'!C$5:C$974,0),1),"")</f>
        <v/>
      </c>
      <c r="D514" s="21"/>
      <c r="E514" s="19"/>
      <c r="F514" s="19"/>
      <c r="G514" s="19"/>
      <c r="H514" s="19"/>
      <c r="I514" s="52"/>
    </row>
    <row r="515" spans="1:9" x14ac:dyDescent="0.25">
      <c r="A515" s="43">
        <v>510</v>
      </c>
      <c r="B515" s="42"/>
      <c r="C515" s="17" t="str">
        <f>IFERROR(INDEX('Liste des Pièces Prog'!B$5:B$974,MATCH(D515,'Liste des Pièces Prog'!C$5:C$974,0),1),"")</f>
        <v/>
      </c>
      <c r="D515" s="21"/>
      <c r="E515" s="19"/>
      <c r="F515" s="19"/>
      <c r="G515" s="19"/>
      <c r="H515" s="19"/>
      <c r="I515" s="52"/>
    </row>
    <row r="516" spans="1:9" x14ac:dyDescent="0.25">
      <c r="A516" s="43">
        <v>511</v>
      </c>
      <c r="B516" s="42"/>
      <c r="C516" s="17" t="str">
        <f>IFERROR(INDEX('Liste des Pièces Prog'!B$5:B$974,MATCH(D516,'Liste des Pièces Prog'!C$5:C$974,0),1),"")</f>
        <v/>
      </c>
      <c r="D516" s="21"/>
      <c r="E516" s="19"/>
      <c r="F516" s="19"/>
      <c r="G516" s="19"/>
      <c r="H516" s="19"/>
      <c r="I516" s="52"/>
    </row>
    <row r="517" spans="1:9" x14ac:dyDescent="0.25">
      <c r="A517" s="43">
        <v>512</v>
      </c>
      <c r="B517" s="42"/>
      <c r="C517" s="17" t="str">
        <f>IFERROR(INDEX('Liste des Pièces Prog'!B$5:B$974,MATCH(D517,'Liste des Pièces Prog'!C$5:C$974,0),1),"")</f>
        <v/>
      </c>
      <c r="D517" s="21"/>
      <c r="E517" s="19"/>
      <c r="F517" s="19"/>
      <c r="G517" s="19"/>
      <c r="H517" s="19"/>
      <c r="I517" s="52"/>
    </row>
    <row r="518" spans="1:9" x14ac:dyDescent="0.25">
      <c r="A518" s="43">
        <v>513</v>
      </c>
      <c r="B518" s="42"/>
      <c r="C518" s="17" t="str">
        <f>IFERROR(INDEX('Liste des Pièces Prog'!B$5:B$974,MATCH(D518,'Liste des Pièces Prog'!C$5:C$974,0),1),"")</f>
        <v/>
      </c>
      <c r="D518" s="21"/>
      <c r="E518" s="19"/>
      <c r="F518" s="19"/>
      <c r="G518" s="19"/>
      <c r="H518" s="19"/>
      <c r="I518" s="52"/>
    </row>
    <row r="519" spans="1:9" x14ac:dyDescent="0.25">
      <c r="A519" s="43">
        <v>514</v>
      </c>
      <c r="B519" s="42"/>
      <c r="C519" s="17" t="str">
        <f>IFERROR(INDEX('Liste des Pièces Prog'!B$5:B$974,MATCH(D519,'Liste des Pièces Prog'!C$5:C$974,0),1),"")</f>
        <v/>
      </c>
      <c r="D519" s="21"/>
      <c r="E519" s="19"/>
      <c r="F519" s="19"/>
      <c r="G519" s="19"/>
      <c r="H519" s="19"/>
      <c r="I519" s="52"/>
    </row>
    <row r="520" spans="1:9" x14ac:dyDescent="0.25">
      <c r="A520" s="43">
        <v>515</v>
      </c>
      <c r="B520" s="42"/>
      <c r="C520" s="17" t="str">
        <f>IFERROR(INDEX('Liste des Pièces Prog'!B$5:B$974,MATCH(D520,'Liste des Pièces Prog'!C$5:C$974,0),1),"")</f>
        <v/>
      </c>
      <c r="D520" s="21"/>
      <c r="E520" s="19"/>
      <c r="F520" s="19"/>
      <c r="G520" s="19"/>
      <c r="H520" s="19"/>
      <c r="I520" s="52"/>
    </row>
    <row r="521" spans="1:9" x14ac:dyDescent="0.25">
      <c r="A521" s="43">
        <v>516</v>
      </c>
      <c r="B521" s="42"/>
      <c r="C521" s="17" t="str">
        <f>IFERROR(INDEX('Liste des Pièces Prog'!B$5:B$974,MATCH(D521,'Liste des Pièces Prog'!C$5:C$974,0),1),"")</f>
        <v/>
      </c>
      <c r="D521" s="21"/>
      <c r="E521" s="19"/>
      <c r="F521" s="19"/>
      <c r="G521" s="19"/>
      <c r="H521" s="19"/>
      <c r="I521" s="52"/>
    </row>
    <row r="522" spans="1:9" x14ac:dyDescent="0.25">
      <c r="A522" s="43">
        <v>517</v>
      </c>
      <c r="B522" s="42"/>
      <c r="C522" s="17" t="str">
        <f>IFERROR(INDEX('Liste des Pièces Prog'!B$5:B$974,MATCH(D522,'Liste des Pièces Prog'!C$5:C$974,0),1),"")</f>
        <v/>
      </c>
      <c r="D522" s="21"/>
      <c r="E522" s="19"/>
      <c r="F522" s="19"/>
      <c r="G522" s="19"/>
      <c r="H522" s="19"/>
      <c r="I522" s="52"/>
    </row>
    <row r="523" spans="1:9" x14ac:dyDescent="0.25">
      <c r="A523" s="43">
        <v>518</v>
      </c>
      <c r="B523" s="42"/>
      <c r="C523" s="17" t="str">
        <f>IFERROR(INDEX('Liste des Pièces Prog'!B$5:B$974,MATCH(D523,'Liste des Pièces Prog'!C$5:C$974,0),1),"")</f>
        <v/>
      </c>
      <c r="D523" s="21"/>
      <c r="E523" s="19"/>
      <c r="F523" s="19"/>
      <c r="G523" s="19"/>
      <c r="H523" s="19"/>
      <c r="I523" s="52"/>
    </row>
    <row r="524" spans="1:9" x14ac:dyDescent="0.25">
      <c r="A524" s="43">
        <v>519</v>
      </c>
      <c r="B524" s="42"/>
      <c r="C524" s="17" t="str">
        <f>IFERROR(INDEX('Liste des Pièces Prog'!B$5:B$974,MATCH(D524,'Liste des Pièces Prog'!C$5:C$974,0),1),"")</f>
        <v/>
      </c>
      <c r="D524" s="21"/>
      <c r="E524" s="19"/>
      <c r="F524" s="19"/>
      <c r="G524" s="19"/>
      <c r="H524" s="19"/>
      <c r="I524" s="52"/>
    </row>
    <row r="525" spans="1:9" x14ac:dyDescent="0.25">
      <c r="A525" s="43">
        <v>520</v>
      </c>
      <c r="B525" s="42"/>
      <c r="C525" s="17" t="str">
        <f>IFERROR(INDEX('Liste des Pièces Prog'!B$5:B$974,MATCH(D525,'Liste des Pièces Prog'!C$5:C$974,0),1),"")</f>
        <v/>
      </c>
      <c r="D525" s="21"/>
      <c r="E525" s="19"/>
      <c r="F525" s="19"/>
      <c r="G525" s="19"/>
      <c r="H525" s="19"/>
      <c r="I525" s="52"/>
    </row>
    <row r="526" spans="1:9" x14ac:dyDescent="0.25">
      <c r="A526" s="43">
        <v>521</v>
      </c>
      <c r="B526" s="42"/>
      <c r="C526" s="17" t="str">
        <f>IFERROR(INDEX('Liste des Pièces Prog'!B$5:B$974,MATCH(D526,'Liste des Pièces Prog'!C$5:C$974,0),1),"")</f>
        <v/>
      </c>
      <c r="D526" s="21"/>
      <c r="E526" s="19"/>
      <c r="F526" s="19"/>
      <c r="G526" s="19"/>
      <c r="H526" s="19"/>
      <c r="I526" s="52"/>
    </row>
    <row r="527" spans="1:9" x14ac:dyDescent="0.25">
      <c r="A527" s="43">
        <v>522</v>
      </c>
      <c r="B527" s="42"/>
      <c r="C527" s="17" t="str">
        <f>IFERROR(INDEX('Liste des Pièces Prog'!B$5:B$974,MATCH(D527,'Liste des Pièces Prog'!C$5:C$974,0),1),"")</f>
        <v/>
      </c>
      <c r="D527" s="21"/>
      <c r="E527" s="19"/>
      <c r="F527" s="19"/>
      <c r="G527" s="19"/>
      <c r="H527" s="19"/>
      <c r="I527" s="52"/>
    </row>
    <row r="528" spans="1:9" x14ac:dyDescent="0.25">
      <c r="A528" s="43">
        <v>523</v>
      </c>
      <c r="B528" s="42"/>
      <c r="C528" s="17" t="str">
        <f>IFERROR(INDEX('Liste des Pièces Prog'!B$5:B$974,MATCH(D528,'Liste des Pièces Prog'!C$5:C$974,0),1),"")</f>
        <v/>
      </c>
      <c r="D528" s="21"/>
      <c r="E528" s="19"/>
      <c r="F528" s="19"/>
      <c r="G528" s="19"/>
      <c r="H528" s="19"/>
      <c r="I528" s="52"/>
    </row>
    <row r="529" spans="1:9" x14ac:dyDescent="0.25">
      <c r="A529" s="43">
        <v>524</v>
      </c>
      <c r="B529" s="42"/>
      <c r="C529" s="17" t="str">
        <f>IFERROR(INDEX('Liste des Pièces Prog'!B$5:B$974,MATCH(D529,'Liste des Pièces Prog'!C$5:C$974,0),1),"")</f>
        <v/>
      </c>
      <c r="D529" s="21"/>
      <c r="E529" s="19"/>
      <c r="F529" s="19"/>
      <c r="G529" s="19"/>
      <c r="H529" s="19"/>
      <c r="I529" s="52"/>
    </row>
    <row r="530" spans="1:9" x14ac:dyDescent="0.25">
      <c r="A530" s="43">
        <v>525</v>
      </c>
      <c r="B530" s="42"/>
      <c r="C530" s="17" t="str">
        <f>IFERROR(INDEX('Liste des Pièces Prog'!B$5:B$974,MATCH(D530,'Liste des Pièces Prog'!C$5:C$974,0),1),"")</f>
        <v/>
      </c>
      <c r="D530" s="21"/>
      <c r="E530" s="19"/>
      <c r="F530" s="19"/>
      <c r="G530" s="19"/>
      <c r="H530" s="19"/>
      <c r="I530" s="52"/>
    </row>
    <row r="531" spans="1:9" x14ac:dyDescent="0.25">
      <c r="A531" s="43">
        <v>526</v>
      </c>
      <c r="B531" s="42"/>
      <c r="C531" s="17" t="str">
        <f>IFERROR(INDEX('Liste des Pièces Prog'!B$5:B$974,MATCH(D531,'Liste des Pièces Prog'!C$5:C$974,0),1),"")</f>
        <v/>
      </c>
      <c r="D531" s="21"/>
      <c r="E531" s="19"/>
      <c r="F531" s="19"/>
      <c r="G531" s="19"/>
      <c r="H531" s="19"/>
      <c r="I531" s="52"/>
    </row>
    <row r="532" spans="1:9" x14ac:dyDescent="0.25">
      <c r="A532" s="43">
        <v>527</v>
      </c>
      <c r="B532" s="42"/>
      <c r="C532" s="17" t="str">
        <f>IFERROR(INDEX('Liste des Pièces Prog'!B$5:B$974,MATCH(D532,'Liste des Pièces Prog'!C$5:C$974,0),1),"")</f>
        <v/>
      </c>
      <c r="D532" s="21"/>
      <c r="E532" s="19"/>
      <c r="F532" s="19"/>
      <c r="G532" s="19"/>
      <c r="H532" s="19"/>
      <c r="I532" s="52"/>
    </row>
    <row r="533" spans="1:9" x14ac:dyDescent="0.25">
      <c r="A533" s="43">
        <v>528</v>
      </c>
      <c r="B533" s="42"/>
      <c r="C533" s="17" t="str">
        <f>IFERROR(INDEX('Liste des Pièces Prog'!B$5:B$974,MATCH(D533,'Liste des Pièces Prog'!C$5:C$974,0),1),"")</f>
        <v/>
      </c>
      <c r="D533" s="21"/>
      <c r="E533" s="19"/>
      <c r="F533" s="19"/>
      <c r="G533" s="19"/>
      <c r="H533" s="19"/>
      <c r="I533" s="52"/>
    </row>
    <row r="534" spans="1:9" x14ac:dyDescent="0.25">
      <c r="A534" s="43">
        <v>529</v>
      </c>
      <c r="B534" s="42"/>
      <c r="C534" s="17" t="str">
        <f>IFERROR(INDEX('Liste des Pièces Prog'!B$5:B$974,MATCH(D534,'Liste des Pièces Prog'!C$5:C$974,0),1),"")</f>
        <v/>
      </c>
      <c r="D534" s="21"/>
      <c r="E534" s="19"/>
      <c r="F534" s="19"/>
      <c r="G534" s="19"/>
      <c r="H534" s="19"/>
      <c r="I534" s="52"/>
    </row>
    <row r="535" spans="1:9" x14ac:dyDescent="0.25">
      <c r="A535" s="43">
        <v>530</v>
      </c>
      <c r="B535" s="42"/>
      <c r="C535" s="17" t="str">
        <f>IFERROR(INDEX('Liste des Pièces Prog'!B$5:B$974,MATCH(D535,'Liste des Pièces Prog'!C$5:C$974,0),1),"")</f>
        <v/>
      </c>
      <c r="D535" s="21"/>
      <c r="E535" s="19"/>
      <c r="F535" s="19"/>
      <c r="G535" s="19"/>
      <c r="H535" s="19"/>
      <c r="I535" s="52"/>
    </row>
    <row r="536" spans="1:9" x14ac:dyDescent="0.25">
      <c r="A536" s="43">
        <v>531</v>
      </c>
      <c r="B536" s="42"/>
      <c r="C536" s="17" t="str">
        <f>IFERROR(INDEX('Liste des Pièces Prog'!B$5:B$974,MATCH(D536,'Liste des Pièces Prog'!C$5:C$974,0),1),"")</f>
        <v/>
      </c>
      <c r="D536" s="21"/>
      <c r="E536" s="19"/>
      <c r="F536" s="19"/>
      <c r="G536" s="19"/>
      <c r="H536" s="19"/>
      <c r="I536" s="52"/>
    </row>
    <row r="537" spans="1:9" x14ac:dyDescent="0.25">
      <c r="A537" s="43">
        <v>532</v>
      </c>
      <c r="B537" s="42"/>
      <c r="C537" s="17" t="str">
        <f>IFERROR(INDEX('Liste des Pièces Prog'!B$5:B$974,MATCH(D537,'Liste des Pièces Prog'!C$5:C$974,0),1),"")</f>
        <v/>
      </c>
      <c r="D537" s="21"/>
      <c r="E537" s="19"/>
      <c r="F537" s="19"/>
      <c r="G537" s="19"/>
      <c r="H537" s="19"/>
      <c r="I537" s="52"/>
    </row>
    <row r="538" spans="1:9" x14ac:dyDescent="0.25">
      <c r="A538" s="43">
        <v>533</v>
      </c>
      <c r="B538" s="42"/>
      <c r="C538" s="17" t="str">
        <f>IFERROR(INDEX('Liste des Pièces Prog'!B$5:B$974,MATCH(D538,'Liste des Pièces Prog'!C$5:C$974,0),1),"")</f>
        <v/>
      </c>
      <c r="D538" s="21"/>
      <c r="E538" s="19"/>
      <c r="F538" s="19"/>
      <c r="G538" s="19"/>
      <c r="H538" s="19"/>
      <c r="I538" s="52"/>
    </row>
    <row r="539" spans="1:9" x14ac:dyDescent="0.25">
      <c r="A539" s="43">
        <v>534</v>
      </c>
      <c r="B539" s="42"/>
      <c r="C539" s="17" t="str">
        <f>IFERROR(INDEX('Liste des Pièces Prog'!B$5:B$974,MATCH(D539,'Liste des Pièces Prog'!C$5:C$974,0),1),"")</f>
        <v/>
      </c>
      <c r="D539" s="21"/>
      <c r="E539" s="19"/>
      <c r="F539" s="19"/>
      <c r="G539" s="19"/>
      <c r="H539" s="19"/>
      <c r="I539" s="52"/>
    </row>
    <row r="540" spans="1:9" x14ac:dyDescent="0.25">
      <c r="A540" s="43">
        <v>535</v>
      </c>
      <c r="B540" s="42"/>
      <c r="C540" s="17" t="str">
        <f>IFERROR(INDEX('Liste des Pièces Prog'!B$5:B$974,MATCH(D540,'Liste des Pièces Prog'!C$5:C$974,0),1),"")</f>
        <v/>
      </c>
      <c r="D540" s="21"/>
      <c r="E540" s="19"/>
      <c r="F540" s="19"/>
      <c r="G540" s="19"/>
      <c r="H540" s="19"/>
      <c r="I540" s="52"/>
    </row>
    <row r="541" spans="1:9" x14ac:dyDescent="0.25">
      <c r="A541" s="43">
        <v>536</v>
      </c>
      <c r="B541" s="42"/>
      <c r="C541" s="17" t="str">
        <f>IFERROR(INDEX('Liste des Pièces Prog'!B$5:B$974,MATCH(D541,'Liste des Pièces Prog'!C$5:C$974,0),1),"")</f>
        <v/>
      </c>
      <c r="D541" s="21"/>
      <c r="E541" s="19"/>
      <c r="F541" s="19"/>
      <c r="G541" s="19"/>
      <c r="H541" s="19"/>
      <c r="I541" s="52"/>
    </row>
    <row r="542" spans="1:9" x14ac:dyDescent="0.25">
      <c r="A542" s="43">
        <v>537</v>
      </c>
      <c r="B542" s="42"/>
      <c r="C542" s="17" t="str">
        <f>IFERROR(INDEX('Liste des Pièces Prog'!B$5:B$974,MATCH(D542,'Liste des Pièces Prog'!C$5:C$974,0),1),"")</f>
        <v/>
      </c>
      <c r="D542" s="21"/>
      <c r="E542" s="19"/>
      <c r="F542" s="19"/>
      <c r="G542" s="19"/>
      <c r="H542" s="19"/>
      <c r="I542" s="52"/>
    </row>
    <row r="543" spans="1:9" x14ac:dyDescent="0.25">
      <c r="A543" s="43">
        <v>538</v>
      </c>
      <c r="B543" s="42"/>
      <c r="C543" s="17" t="str">
        <f>IFERROR(INDEX('Liste des Pièces Prog'!B$5:B$974,MATCH(D543,'Liste des Pièces Prog'!C$5:C$974,0),1),"")</f>
        <v/>
      </c>
      <c r="D543" s="21"/>
      <c r="E543" s="19"/>
      <c r="F543" s="19"/>
      <c r="G543" s="19"/>
      <c r="H543" s="19"/>
      <c r="I543" s="52"/>
    </row>
    <row r="544" spans="1:9" x14ac:dyDescent="0.25">
      <c r="A544" s="43">
        <v>539</v>
      </c>
      <c r="B544" s="42"/>
      <c r="C544" s="17" t="str">
        <f>IFERROR(INDEX('Liste des Pièces Prog'!B$5:B$974,MATCH(D544,'Liste des Pièces Prog'!C$5:C$974,0),1),"")</f>
        <v/>
      </c>
      <c r="D544" s="21"/>
      <c r="E544" s="19"/>
      <c r="F544" s="19"/>
      <c r="G544" s="19"/>
      <c r="H544" s="19"/>
      <c r="I544" s="52"/>
    </row>
    <row r="545" spans="1:9" x14ac:dyDescent="0.25">
      <c r="A545" s="43">
        <v>540</v>
      </c>
      <c r="B545" s="42"/>
      <c r="C545" s="17" t="str">
        <f>IFERROR(INDEX('Liste des Pièces Prog'!B$5:B$974,MATCH(D545,'Liste des Pièces Prog'!C$5:C$974,0),1),"")</f>
        <v/>
      </c>
      <c r="D545" s="21"/>
      <c r="E545" s="19"/>
      <c r="F545" s="19"/>
      <c r="G545" s="19"/>
      <c r="H545" s="19"/>
      <c r="I545" s="52"/>
    </row>
    <row r="546" spans="1:9" x14ac:dyDescent="0.25">
      <c r="A546" s="43">
        <v>541</v>
      </c>
      <c r="B546" s="42"/>
      <c r="C546" s="17" t="str">
        <f>IFERROR(INDEX('Liste des Pièces Prog'!B$5:B$974,MATCH(D546,'Liste des Pièces Prog'!C$5:C$974,0),1),"")</f>
        <v/>
      </c>
      <c r="D546" s="21"/>
      <c r="E546" s="19"/>
      <c r="F546" s="19"/>
      <c r="G546" s="19"/>
      <c r="H546" s="19"/>
      <c r="I546" s="52"/>
    </row>
    <row r="547" spans="1:9" x14ac:dyDescent="0.25">
      <c r="A547" s="43">
        <v>542</v>
      </c>
      <c r="B547" s="42"/>
      <c r="C547" s="17" t="str">
        <f>IFERROR(INDEX('Liste des Pièces Prog'!B$5:B$974,MATCH(D547,'Liste des Pièces Prog'!C$5:C$974,0),1),"")</f>
        <v/>
      </c>
      <c r="D547" s="21"/>
      <c r="E547" s="19"/>
      <c r="F547" s="19"/>
      <c r="G547" s="19"/>
      <c r="H547" s="19"/>
      <c r="I547" s="52"/>
    </row>
    <row r="548" spans="1:9" x14ac:dyDescent="0.25">
      <c r="A548" s="43">
        <v>543</v>
      </c>
      <c r="B548" s="42"/>
      <c r="C548" s="17" t="str">
        <f>IFERROR(INDEX('Liste des Pièces Prog'!B$5:B$974,MATCH(D548,'Liste des Pièces Prog'!C$5:C$974,0),1),"")</f>
        <v/>
      </c>
      <c r="D548" s="21"/>
      <c r="E548" s="19"/>
      <c r="F548" s="19"/>
      <c r="G548" s="19"/>
      <c r="H548" s="19"/>
      <c r="I548" s="52"/>
    </row>
    <row r="549" spans="1:9" x14ac:dyDescent="0.25">
      <c r="A549" s="43">
        <v>544</v>
      </c>
      <c r="B549" s="42"/>
      <c r="C549" s="17" t="str">
        <f>IFERROR(INDEX('Liste des Pièces Prog'!B$5:B$974,MATCH(D549,'Liste des Pièces Prog'!C$5:C$974,0),1),"")</f>
        <v/>
      </c>
      <c r="D549" s="21"/>
      <c r="E549" s="19"/>
      <c r="F549" s="19"/>
      <c r="G549" s="19"/>
      <c r="H549" s="19"/>
      <c r="I549" s="52"/>
    </row>
    <row r="550" spans="1:9" x14ac:dyDescent="0.25">
      <c r="A550" s="43">
        <v>545</v>
      </c>
      <c r="B550" s="42"/>
      <c r="C550" s="17" t="str">
        <f>IFERROR(INDEX('Liste des Pièces Prog'!B$5:B$974,MATCH(D550,'Liste des Pièces Prog'!C$5:C$974,0),1),"")</f>
        <v/>
      </c>
      <c r="D550" s="21"/>
      <c r="E550" s="19"/>
      <c r="F550" s="19"/>
      <c r="G550" s="19"/>
      <c r="H550" s="19"/>
      <c r="I550" s="52"/>
    </row>
    <row r="551" spans="1:9" x14ac:dyDescent="0.25">
      <c r="A551" s="43">
        <v>546</v>
      </c>
      <c r="B551" s="42"/>
      <c r="C551" s="17" t="str">
        <f>IFERROR(INDEX('Liste des Pièces Prog'!B$5:B$974,MATCH(D551,'Liste des Pièces Prog'!C$5:C$974,0),1),"")</f>
        <v/>
      </c>
      <c r="D551" s="21"/>
      <c r="E551" s="19"/>
      <c r="F551" s="19"/>
      <c r="G551" s="19"/>
      <c r="H551" s="19"/>
      <c r="I551" s="52"/>
    </row>
    <row r="552" spans="1:9" x14ac:dyDescent="0.25">
      <c r="A552" s="43">
        <v>547</v>
      </c>
      <c r="B552" s="42"/>
      <c r="C552" s="17" t="str">
        <f>IFERROR(INDEX('Liste des Pièces Prog'!B$5:B$974,MATCH(D552,'Liste des Pièces Prog'!C$5:C$974,0),1),"")</f>
        <v/>
      </c>
      <c r="D552" s="21"/>
      <c r="E552" s="19"/>
      <c r="F552" s="19"/>
      <c r="G552" s="19"/>
      <c r="H552" s="19"/>
      <c r="I552" s="52"/>
    </row>
    <row r="553" spans="1:9" x14ac:dyDescent="0.25">
      <c r="A553" s="43">
        <v>548</v>
      </c>
      <c r="B553" s="42"/>
      <c r="C553" s="17" t="str">
        <f>IFERROR(INDEX('Liste des Pièces Prog'!B$5:B$974,MATCH(D553,'Liste des Pièces Prog'!C$5:C$974,0),1),"")</f>
        <v/>
      </c>
      <c r="D553" s="21"/>
      <c r="E553" s="19"/>
      <c r="F553" s="19"/>
      <c r="G553" s="19"/>
      <c r="H553" s="19"/>
      <c r="I553" s="52"/>
    </row>
    <row r="554" spans="1:9" x14ac:dyDescent="0.25">
      <c r="A554" s="43">
        <v>549</v>
      </c>
      <c r="B554" s="42"/>
      <c r="C554" s="17" t="str">
        <f>IFERROR(INDEX('Liste des Pièces Prog'!B$5:B$974,MATCH(D554,'Liste des Pièces Prog'!C$5:C$974,0),1),"")</f>
        <v/>
      </c>
      <c r="D554" s="21"/>
      <c r="E554" s="19"/>
      <c r="F554" s="19"/>
      <c r="G554" s="19"/>
      <c r="H554" s="19"/>
      <c r="I554" s="52"/>
    </row>
    <row r="555" spans="1:9" x14ac:dyDescent="0.25">
      <c r="A555" s="43">
        <v>550</v>
      </c>
      <c r="B555" s="42"/>
      <c r="C555" s="17" t="str">
        <f>IFERROR(INDEX('Liste des Pièces Prog'!B$5:B$974,MATCH(D555,'Liste des Pièces Prog'!C$5:C$974,0),1),"")</f>
        <v/>
      </c>
      <c r="D555" s="21"/>
      <c r="E555" s="19"/>
      <c r="F555" s="19"/>
      <c r="G555" s="19"/>
      <c r="H555" s="19"/>
      <c r="I555" s="52"/>
    </row>
    <row r="556" spans="1:9" x14ac:dyDescent="0.25">
      <c r="A556" s="43">
        <v>551</v>
      </c>
      <c r="B556" s="42"/>
      <c r="C556" s="17" t="str">
        <f>IFERROR(INDEX('Liste des Pièces Prog'!B$5:B$974,MATCH(D556,'Liste des Pièces Prog'!C$5:C$974,0),1),"")</f>
        <v/>
      </c>
      <c r="D556" s="21"/>
      <c r="E556" s="19"/>
      <c r="F556" s="19"/>
      <c r="G556" s="19"/>
      <c r="H556" s="19"/>
      <c r="I556" s="52"/>
    </row>
    <row r="557" spans="1:9" x14ac:dyDescent="0.25">
      <c r="A557" s="43">
        <v>552</v>
      </c>
      <c r="B557" s="42"/>
      <c r="C557" s="17" t="str">
        <f>IFERROR(INDEX('Liste des Pièces Prog'!B$5:B$974,MATCH(D557,'Liste des Pièces Prog'!C$5:C$974,0),1),"")</f>
        <v/>
      </c>
      <c r="D557" s="21"/>
      <c r="E557" s="19"/>
      <c r="F557" s="19"/>
      <c r="G557" s="19"/>
      <c r="H557" s="19"/>
      <c r="I557" s="52"/>
    </row>
    <row r="558" spans="1:9" x14ac:dyDescent="0.25">
      <c r="A558" s="43">
        <v>553</v>
      </c>
      <c r="B558" s="42"/>
      <c r="C558" s="17" t="str">
        <f>IFERROR(INDEX('Liste des Pièces Prog'!B$5:B$974,MATCH(D558,'Liste des Pièces Prog'!C$5:C$974,0),1),"")</f>
        <v/>
      </c>
      <c r="D558" s="21"/>
      <c r="E558" s="19"/>
      <c r="F558" s="19"/>
      <c r="G558" s="19"/>
      <c r="H558" s="19"/>
      <c r="I558" s="52"/>
    </row>
    <row r="559" spans="1:9" x14ac:dyDescent="0.25">
      <c r="A559" s="43">
        <v>554</v>
      </c>
      <c r="B559" s="42"/>
      <c r="C559" s="17" t="str">
        <f>IFERROR(INDEX('Liste des Pièces Prog'!B$5:B$974,MATCH(D559,'Liste des Pièces Prog'!C$5:C$974,0),1),"")</f>
        <v/>
      </c>
      <c r="D559" s="21"/>
      <c r="E559" s="19"/>
      <c r="F559" s="19"/>
      <c r="G559" s="19"/>
      <c r="H559" s="19"/>
      <c r="I559" s="52"/>
    </row>
    <row r="560" spans="1:9" x14ac:dyDescent="0.25">
      <c r="A560" s="43">
        <v>555</v>
      </c>
      <c r="B560" s="42"/>
      <c r="C560" s="17" t="str">
        <f>IFERROR(INDEX('Liste des Pièces Prog'!B$5:B$974,MATCH(D560,'Liste des Pièces Prog'!C$5:C$974,0),1),"")</f>
        <v/>
      </c>
      <c r="D560" s="21"/>
      <c r="E560" s="19"/>
      <c r="F560" s="19"/>
      <c r="G560" s="19"/>
      <c r="H560" s="19"/>
      <c r="I560" s="52"/>
    </row>
    <row r="561" spans="1:9" x14ac:dyDescent="0.25">
      <c r="A561" s="43">
        <v>556</v>
      </c>
      <c r="B561" s="42"/>
      <c r="C561" s="17" t="str">
        <f>IFERROR(INDEX('Liste des Pièces Prog'!B$5:B$974,MATCH(D561,'Liste des Pièces Prog'!C$5:C$974,0),1),"")</f>
        <v/>
      </c>
      <c r="D561" s="21"/>
      <c r="E561" s="19"/>
      <c r="F561" s="19"/>
      <c r="G561" s="19"/>
      <c r="H561" s="19"/>
      <c r="I561" s="52"/>
    </row>
    <row r="562" spans="1:9" x14ac:dyDescent="0.25">
      <c r="A562" s="43">
        <v>557</v>
      </c>
      <c r="B562" s="42"/>
      <c r="C562" s="17" t="str">
        <f>IFERROR(INDEX('Liste des Pièces Prog'!B$5:B$974,MATCH(D562,'Liste des Pièces Prog'!C$5:C$974,0),1),"")</f>
        <v/>
      </c>
      <c r="D562" s="21"/>
      <c r="E562" s="19"/>
      <c r="F562" s="19"/>
      <c r="G562" s="19"/>
      <c r="H562" s="19"/>
      <c r="I562" s="52"/>
    </row>
    <row r="563" spans="1:9" x14ac:dyDescent="0.25">
      <c r="A563" s="43">
        <v>558</v>
      </c>
      <c r="B563" s="42"/>
      <c r="C563" s="17" t="str">
        <f>IFERROR(INDEX('Liste des Pièces Prog'!B$5:B$974,MATCH(D563,'Liste des Pièces Prog'!C$5:C$974,0),1),"")</f>
        <v/>
      </c>
      <c r="D563" s="21"/>
      <c r="E563" s="19"/>
      <c r="F563" s="19"/>
      <c r="G563" s="19"/>
      <c r="H563" s="19"/>
      <c r="I563" s="52"/>
    </row>
    <row r="564" spans="1:9" x14ac:dyDescent="0.25">
      <c r="A564" s="43">
        <v>559</v>
      </c>
      <c r="B564" s="42"/>
      <c r="C564" s="17" t="str">
        <f>IFERROR(INDEX('Liste des Pièces Prog'!B$5:B$974,MATCH(D564,'Liste des Pièces Prog'!C$5:C$974,0),1),"")</f>
        <v/>
      </c>
      <c r="D564" s="21"/>
      <c r="E564" s="19"/>
      <c r="F564" s="19"/>
      <c r="G564" s="19"/>
      <c r="H564" s="19"/>
      <c r="I564" s="52"/>
    </row>
    <row r="565" spans="1:9" x14ac:dyDescent="0.25">
      <c r="A565" s="43">
        <v>560</v>
      </c>
      <c r="B565" s="42"/>
      <c r="C565" s="17" t="str">
        <f>IFERROR(INDEX('Liste des Pièces Prog'!B$5:B$974,MATCH(D565,'Liste des Pièces Prog'!C$5:C$974,0),1),"")</f>
        <v/>
      </c>
      <c r="D565" s="21"/>
      <c r="E565" s="19"/>
      <c r="F565" s="19"/>
      <c r="G565" s="19"/>
      <c r="H565" s="19"/>
      <c r="I565" s="52"/>
    </row>
    <row r="566" spans="1:9" x14ac:dyDescent="0.25">
      <c r="A566" s="43">
        <v>561</v>
      </c>
      <c r="B566" s="42"/>
      <c r="C566" s="17" t="str">
        <f>IFERROR(INDEX('Liste des Pièces Prog'!B$5:B$974,MATCH(D566,'Liste des Pièces Prog'!C$5:C$974,0),1),"")</f>
        <v/>
      </c>
      <c r="D566" s="21"/>
      <c r="E566" s="19"/>
      <c r="F566" s="19"/>
      <c r="G566" s="19"/>
      <c r="H566" s="19"/>
      <c r="I566" s="52"/>
    </row>
    <row r="567" spans="1:9" x14ac:dyDescent="0.25">
      <c r="A567" s="43">
        <v>562</v>
      </c>
      <c r="B567" s="42"/>
      <c r="C567" s="17" t="str">
        <f>IFERROR(INDEX('Liste des Pièces Prog'!B$5:B$974,MATCH(D567,'Liste des Pièces Prog'!C$5:C$974,0),1),"")</f>
        <v/>
      </c>
      <c r="D567" s="21"/>
      <c r="E567" s="19"/>
      <c r="F567" s="19"/>
      <c r="G567" s="19"/>
      <c r="H567" s="19"/>
      <c r="I567" s="52"/>
    </row>
    <row r="568" spans="1:9" x14ac:dyDescent="0.25">
      <c r="A568" s="43">
        <v>563</v>
      </c>
      <c r="B568" s="42"/>
      <c r="C568" s="17" t="str">
        <f>IFERROR(INDEX('Liste des Pièces Prog'!B$5:B$974,MATCH(D568,'Liste des Pièces Prog'!C$5:C$974,0),1),"")</f>
        <v/>
      </c>
      <c r="D568" s="21"/>
      <c r="E568" s="19"/>
      <c r="F568" s="19"/>
      <c r="G568" s="19"/>
      <c r="H568" s="19"/>
      <c r="I568" s="52"/>
    </row>
    <row r="569" spans="1:9" x14ac:dyDescent="0.25">
      <c r="A569" s="43">
        <v>564</v>
      </c>
      <c r="B569" s="42"/>
      <c r="C569" s="17" t="str">
        <f>IFERROR(INDEX('Liste des Pièces Prog'!B$5:B$974,MATCH(D569,'Liste des Pièces Prog'!C$5:C$974,0),1),"")</f>
        <v/>
      </c>
      <c r="D569" s="21"/>
      <c r="E569" s="19"/>
      <c r="F569" s="19"/>
      <c r="G569" s="19"/>
      <c r="H569" s="19"/>
      <c r="I569" s="52"/>
    </row>
    <row r="570" spans="1:9" x14ac:dyDescent="0.25">
      <c r="A570" s="43">
        <v>565</v>
      </c>
      <c r="B570" s="42"/>
      <c r="C570" s="17" t="str">
        <f>IFERROR(INDEX('Liste des Pièces Prog'!B$5:B$974,MATCH(D570,'Liste des Pièces Prog'!C$5:C$974,0),1),"")</f>
        <v/>
      </c>
      <c r="D570" s="21"/>
      <c r="E570" s="19"/>
      <c r="F570" s="19"/>
      <c r="G570" s="19"/>
      <c r="H570" s="19"/>
      <c r="I570" s="52"/>
    </row>
    <row r="571" spans="1:9" x14ac:dyDescent="0.25">
      <c r="A571" s="43">
        <v>566</v>
      </c>
      <c r="B571" s="42"/>
      <c r="C571" s="17" t="str">
        <f>IFERROR(INDEX('Liste des Pièces Prog'!B$5:B$974,MATCH(D571,'Liste des Pièces Prog'!C$5:C$974,0),1),"")</f>
        <v/>
      </c>
      <c r="D571" s="21"/>
      <c r="E571" s="19"/>
      <c r="F571" s="19"/>
      <c r="G571" s="19"/>
      <c r="H571" s="19"/>
      <c r="I571" s="52"/>
    </row>
    <row r="572" spans="1:9" x14ac:dyDescent="0.25">
      <c r="A572" s="43">
        <v>567</v>
      </c>
      <c r="B572" s="42"/>
      <c r="C572" s="17" t="str">
        <f>IFERROR(INDEX('Liste des Pièces Prog'!B$5:B$974,MATCH(D572,'Liste des Pièces Prog'!C$5:C$974,0),1),"")</f>
        <v/>
      </c>
      <c r="D572" s="21"/>
      <c r="E572" s="19"/>
      <c r="F572" s="19"/>
      <c r="G572" s="19"/>
      <c r="H572" s="19"/>
      <c r="I572" s="52"/>
    </row>
    <row r="573" spans="1:9" x14ac:dyDescent="0.25">
      <c r="A573" s="43">
        <v>568</v>
      </c>
      <c r="B573" s="42"/>
      <c r="C573" s="17" t="str">
        <f>IFERROR(INDEX('Liste des Pièces Prog'!B$5:B$974,MATCH(D573,'Liste des Pièces Prog'!C$5:C$974,0),1),"")</f>
        <v/>
      </c>
      <c r="D573" s="21"/>
      <c r="E573" s="19"/>
      <c r="F573" s="19"/>
      <c r="G573" s="19"/>
      <c r="H573" s="19"/>
      <c r="I573" s="52"/>
    </row>
    <row r="574" spans="1:9" x14ac:dyDescent="0.25">
      <c r="A574" s="43">
        <v>569</v>
      </c>
      <c r="B574" s="42"/>
      <c r="C574" s="17" t="str">
        <f>IFERROR(INDEX('Liste des Pièces Prog'!B$5:B$974,MATCH(D574,'Liste des Pièces Prog'!C$5:C$974,0),1),"")</f>
        <v/>
      </c>
      <c r="D574" s="21"/>
      <c r="E574" s="19"/>
      <c r="F574" s="19"/>
      <c r="G574" s="19"/>
      <c r="H574" s="19"/>
      <c r="I574" s="52"/>
    </row>
    <row r="575" spans="1:9" x14ac:dyDescent="0.25">
      <c r="A575" s="43">
        <v>570</v>
      </c>
      <c r="B575" s="42"/>
      <c r="C575" s="17" t="str">
        <f>IFERROR(INDEX('Liste des Pièces Prog'!B$5:B$974,MATCH(D575,'Liste des Pièces Prog'!C$5:C$974,0),1),"")</f>
        <v/>
      </c>
      <c r="D575" s="21"/>
      <c r="E575" s="19"/>
      <c r="F575" s="19"/>
      <c r="G575" s="19"/>
      <c r="H575" s="19"/>
      <c r="I575" s="52"/>
    </row>
    <row r="576" spans="1:9" x14ac:dyDescent="0.25">
      <c r="A576" s="43">
        <v>571</v>
      </c>
      <c r="B576" s="42"/>
      <c r="C576" s="17" t="str">
        <f>IFERROR(INDEX('Liste des Pièces Prog'!B$5:B$974,MATCH(D576,'Liste des Pièces Prog'!C$5:C$974,0),1),"")</f>
        <v/>
      </c>
      <c r="D576" s="21"/>
      <c r="E576" s="19"/>
      <c r="F576" s="19"/>
      <c r="G576" s="19"/>
      <c r="H576" s="19"/>
      <c r="I576" s="52"/>
    </row>
    <row r="577" spans="1:9" x14ac:dyDescent="0.25">
      <c r="A577" s="43">
        <v>572</v>
      </c>
      <c r="B577" s="42"/>
      <c r="C577" s="17" t="str">
        <f>IFERROR(INDEX('Liste des Pièces Prog'!B$5:B$974,MATCH(D577,'Liste des Pièces Prog'!C$5:C$974,0),1),"")</f>
        <v/>
      </c>
      <c r="D577" s="21"/>
      <c r="E577" s="19"/>
      <c r="F577" s="19"/>
      <c r="G577" s="19"/>
      <c r="H577" s="19"/>
      <c r="I577" s="52"/>
    </row>
    <row r="578" spans="1:9" x14ac:dyDescent="0.25">
      <c r="A578" s="43">
        <v>573</v>
      </c>
      <c r="B578" s="42"/>
      <c r="C578" s="17" t="str">
        <f>IFERROR(INDEX('Liste des Pièces Prog'!B$5:B$974,MATCH(D578,'Liste des Pièces Prog'!C$5:C$974,0),1),"")</f>
        <v/>
      </c>
      <c r="D578" s="21"/>
      <c r="E578" s="19"/>
      <c r="F578" s="19"/>
      <c r="G578" s="19"/>
      <c r="H578" s="19"/>
      <c r="I578" s="52"/>
    </row>
    <row r="579" spans="1:9" x14ac:dyDescent="0.25">
      <c r="A579" s="43">
        <v>574</v>
      </c>
      <c r="B579" s="42"/>
      <c r="C579" s="17" t="str">
        <f>IFERROR(INDEX('Liste des Pièces Prog'!B$5:B$974,MATCH(D579,'Liste des Pièces Prog'!C$5:C$974,0),1),"")</f>
        <v/>
      </c>
      <c r="D579" s="21"/>
      <c r="E579" s="19"/>
      <c r="F579" s="19"/>
      <c r="G579" s="19"/>
      <c r="H579" s="19"/>
      <c r="I579" s="52"/>
    </row>
    <row r="580" spans="1:9" x14ac:dyDescent="0.25">
      <c r="A580" s="43">
        <v>575</v>
      </c>
      <c r="B580" s="42"/>
      <c r="C580" s="17" t="str">
        <f>IFERROR(INDEX('Liste des Pièces Prog'!B$5:B$974,MATCH(D580,'Liste des Pièces Prog'!C$5:C$974,0),1),"")</f>
        <v/>
      </c>
      <c r="D580" s="21"/>
      <c r="E580" s="19"/>
      <c r="F580" s="19"/>
      <c r="G580" s="19"/>
      <c r="H580" s="19"/>
      <c r="I580" s="52"/>
    </row>
    <row r="581" spans="1:9" x14ac:dyDescent="0.25">
      <c r="A581" s="43">
        <v>576</v>
      </c>
      <c r="B581" s="42"/>
      <c r="C581" s="17" t="str">
        <f>IFERROR(INDEX('Liste des Pièces Prog'!B$5:B$974,MATCH(D581,'Liste des Pièces Prog'!C$5:C$974,0),1),"")</f>
        <v/>
      </c>
      <c r="D581" s="21"/>
      <c r="E581" s="19"/>
      <c r="F581" s="19"/>
      <c r="G581" s="19"/>
      <c r="H581" s="19"/>
      <c r="I581" s="52"/>
    </row>
    <row r="582" spans="1:9" x14ac:dyDescent="0.25">
      <c r="A582" s="43">
        <v>577</v>
      </c>
      <c r="B582" s="42"/>
      <c r="C582" s="17" t="str">
        <f>IFERROR(INDEX('Liste des Pièces Prog'!B$5:B$974,MATCH(D582,'Liste des Pièces Prog'!C$5:C$974,0),1),"")</f>
        <v/>
      </c>
      <c r="D582" s="21"/>
      <c r="E582" s="19"/>
      <c r="F582" s="19"/>
      <c r="G582" s="19"/>
      <c r="H582" s="19"/>
      <c r="I582" s="52"/>
    </row>
    <row r="583" spans="1:9" x14ac:dyDescent="0.25">
      <c r="A583" s="43">
        <v>578</v>
      </c>
      <c r="B583" s="42"/>
      <c r="C583" s="17" t="str">
        <f>IFERROR(INDEX('Liste des Pièces Prog'!B$5:B$974,MATCH(D583,'Liste des Pièces Prog'!C$5:C$974,0),1),"")</f>
        <v/>
      </c>
      <c r="D583" s="21"/>
      <c r="E583" s="19"/>
      <c r="F583" s="19"/>
      <c r="G583" s="19"/>
      <c r="H583" s="19"/>
      <c r="I583" s="52"/>
    </row>
    <row r="584" spans="1:9" x14ac:dyDescent="0.25">
      <c r="A584" s="43">
        <v>579</v>
      </c>
      <c r="B584" s="42"/>
      <c r="C584" s="17" t="str">
        <f>IFERROR(INDEX('Liste des Pièces Prog'!B$5:B$974,MATCH(D584,'Liste des Pièces Prog'!C$5:C$974,0),1),"")</f>
        <v/>
      </c>
      <c r="D584" s="21"/>
      <c r="E584" s="19"/>
      <c r="F584" s="19"/>
      <c r="G584" s="19"/>
      <c r="H584" s="19"/>
      <c r="I584" s="52"/>
    </row>
    <row r="585" spans="1:9" x14ac:dyDescent="0.25">
      <c r="A585" s="43">
        <v>580</v>
      </c>
      <c r="B585" s="42"/>
      <c r="C585" s="17" t="str">
        <f>IFERROR(INDEX('Liste des Pièces Prog'!B$5:B$974,MATCH(D585,'Liste des Pièces Prog'!C$5:C$974,0),1),"")</f>
        <v/>
      </c>
      <c r="D585" s="21"/>
      <c r="E585" s="19"/>
      <c r="F585" s="19"/>
      <c r="G585" s="19"/>
      <c r="H585" s="19"/>
      <c r="I585" s="52"/>
    </row>
    <row r="586" spans="1:9" x14ac:dyDescent="0.25">
      <c r="A586" s="43">
        <v>581</v>
      </c>
      <c r="B586" s="42"/>
      <c r="C586" s="17" t="str">
        <f>IFERROR(INDEX('Liste des Pièces Prog'!B$5:B$974,MATCH(D586,'Liste des Pièces Prog'!C$5:C$974,0),1),"")</f>
        <v/>
      </c>
      <c r="D586" s="21"/>
      <c r="E586" s="19"/>
      <c r="F586" s="19"/>
      <c r="G586" s="19"/>
      <c r="H586" s="19"/>
      <c r="I586" s="52"/>
    </row>
    <row r="587" spans="1:9" x14ac:dyDescent="0.25">
      <c r="A587" s="43">
        <v>582</v>
      </c>
      <c r="B587" s="42"/>
      <c r="C587" s="17" t="str">
        <f>IFERROR(INDEX('Liste des Pièces Prog'!B$5:B$974,MATCH(D587,'Liste des Pièces Prog'!C$5:C$974,0),1),"")</f>
        <v/>
      </c>
      <c r="D587" s="21"/>
      <c r="E587" s="19"/>
      <c r="F587" s="19"/>
      <c r="G587" s="19"/>
      <c r="H587" s="19"/>
      <c r="I587" s="52"/>
    </row>
    <row r="588" spans="1:9" x14ac:dyDescent="0.25">
      <c r="A588" s="43">
        <v>583</v>
      </c>
      <c r="B588" s="42"/>
      <c r="C588" s="17" t="str">
        <f>IFERROR(INDEX('Liste des Pièces Prog'!B$5:B$974,MATCH(D588,'Liste des Pièces Prog'!C$5:C$974,0),1),"")</f>
        <v/>
      </c>
      <c r="D588" s="21"/>
      <c r="E588" s="19"/>
      <c r="F588" s="19"/>
      <c r="G588" s="19"/>
      <c r="H588" s="19"/>
      <c r="I588" s="52"/>
    </row>
    <row r="589" spans="1:9" x14ac:dyDescent="0.25">
      <c r="A589" s="43">
        <v>584</v>
      </c>
      <c r="B589" s="42"/>
      <c r="C589" s="17" t="str">
        <f>IFERROR(INDEX('Liste des Pièces Prog'!B$5:B$974,MATCH(D589,'Liste des Pièces Prog'!C$5:C$974,0),1),"")</f>
        <v/>
      </c>
      <c r="D589" s="21"/>
      <c r="E589" s="19"/>
      <c r="F589" s="19"/>
      <c r="G589" s="19"/>
      <c r="H589" s="19"/>
      <c r="I589" s="52"/>
    </row>
    <row r="590" spans="1:9" x14ac:dyDescent="0.25">
      <c r="A590" s="43">
        <v>585</v>
      </c>
      <c r="B590" s="42"/>
      <c r="C590" s="17" t="str">
        <f>IFERROR(INDEX('Liste des Pièces Prog'!B$5:B$974,MATCH(D590,'Liste des Pièces Prog'!C$5:C$974,0),1),"")</f>
        <v/>
      </c>
      <c r="D590" s="21"/>
      <c r="E590" s="19"/>
      <c r="F590" s="19"/>
      <c r="G590" s="19"/>
      <c r="H590" s="19"/>
      <c r="I590" s="52"/>
    </row>
    <row r="591" spans="1:9" x14ac:dyDescent="0.25">
      <c r="A591" s="43">
        <v>586</v>
      </c>
      <c r="B591" s="42"/>
      <c r="C591" s="17" t="str">
        <f>IFERROR(INDEX('Liste des Pièces Prog'!B$5:B$974,MATCH(D591,'Liste des Pièces Prog'!C$5:C$974,0),1),"")</f>
        <v/>
      </c>
      <c r="D591" s="21"/>
      <c r="E591" s="19"/>
      <c r="F591" s="19"/>
      <c r="G591" s="19"/>
      <c r="H591" s="19"/>
      <c r="I591" s="52"/>
    </row>
    <row r="592" spans="1:9" x14ac:dyDescent="0.25">
      <c r="A592" s="43">
        <v>587</v>
      </c>
      <c r="B592" s="42"/>
      <c r="C592" s="17" t="str">
        <f>IFERROR(INDEX('Liste des Pièces Prog'!B$5:B$974,MATCH(D592,'Liste des Pièces Prog'!C$5:C$974,0),1),"")</f>
        <v/>
      </c>
      <c r="D592" s="21"/>
      <c r="E592" s="19"/>
      <c r="F592" s="19"/>
      <c r="G592" s="19"/>
      <c r="H592" s="19"/>
      <c r="I592" s="52"/>
    </row>
    <row r="593" spans="1:9" x14ac:dyDescent="0.25">
      <c r="A593" s="43">
        <v>588</v>
      </c>
      <c r="B593" s="42"/>
      <c r="C593" s="17" t="str">
        <f>IFERROR(INDEX('Liste des Pièces Prog'!B$5:B$974,MATCH(D593,'Liste des Pièces Prog'!C$5:C$974,0),1),"")</f>
        <v/>
      </c>
      <c r="D593" s="21"/>
      <c r="E593" s="19"/>
      <c r="F593" s="19"/>
      <c r="G593" s="19"/>
      <c r="H593" s="19"/>
      <c r="I593" s="52"/>
    </row>
    <row r="594" spans="1:9" x14ac:dyDescent="0.25">
      <c r="A594" s="43">
        <v>589</v>
      </c>
      <c r="B594" s="42"/>
      <c r="C594" s="17" t="str">
        <f>IFERROR(INDEX('Liste des Pièces Prog'!B$5:B$974,MATCH(D594,'Liste des Pièces Prog'!C$5:C$974,0),1),"")</f>
        <v/>
      </c>
      <c r="D594" s="21"/>
      <c r="E594" s="19"/>
      <c r="F594" s="19"/>
      <c r="G594" s="19"/>
      <c r="H594" s="19"/>
      <c r="I594" s="52"/>
    </row>
    <row r="595" spans="1:9" x14ac:dyDescent="0.25">
      <c r="A595" s="43">
        <v>590</v>
      </c>
      <c r="B595" s="42"/>
      <c r="C595" s="17" t="str">
        <f>IFERROR(INDEX('Liste des Pièces Prog'!B$5:B$974,MATCH(D595,'Liste des Pièces Prog'!C$5:C$974,0),1),"")</f>
        <v/>
      </c>
      <c r="D595" s="21"/>
      <c r="E595" s="19"/>
      <c r="F595" s="19"/>
      <c r="G595" s="19"/>
      <c r="H595" s="19"/>
      <c r="I595" s="52"/>
    </row>
    <row r="596" spans="1:9" x14ac:dyDescent="0.25">
      <c r="A596" s="43">
        <v>591</v>
      </c>
      <c r="B596" s="42"/>
      <c r="C596" s="17" t="str">
        <f>IFERROR(INDEX('Liste des Pièces Prog'!B$5:B$974,MATCH(D596,'Liste des Pièces Prog'!C$5:C$974,0),1),"")</f>
        <v/>
      </c>
      <c r="D596" s="21"/>
      <c r="E596" s="19"/>
      <c r="F596" s="19"/>
      <c r="G596" s="19"/>
      <c r="H596" s="19"/>
      <c r="I596" s="52"/>
    </row>
    <row r="597" spans="1:9" x14ac:dyDescent="0.25">
      <c r="A597" s="43">
        <v>592</v>
      </c>
      <c r="B597" s="42"/>
      <c r="C597" s="17" t="str">
        <f>IFERROR(INDEX('Liste des Pièces Prog'!B$5:B$974,MATCH(D597,'Liste des Pièces Prog'!C$5:C$974,0),1),"")</f>
        <v/>
      </c>
      <c r="D597" s="21"/>
      <c r="E597" s="19"/>
      <c r="F597" s="19"/>
      <c r="G597" s="19"/>
      <c r="H597" s="19"/>
      <c r="I597" s="52"/>
    </row>
    <row r="598" spans="1:9" x14ac:dyDescent="0.25">
      <c r="A598" s="43">
        <v>593</v>
      </c>
      <c r="B598" s="42"/>
      <c r="C598" s="17" t="str">
        <f>IFERROR(INDEX('Liste des Pièces Prog'!B$5:B$974,MATCH(D598,'Liste des Pièces Prog'!C$5:C$974,0),1),"")</f>
        <v/>
      </c>
      <c r="D598" s="21"/>
      <c r="E598" s="19"/>
      <c r="F598" s="19"/>
      <c r="G598" s="19"/>
      <c r="H598" s="19"/>
      <c r="I598" s="52"/>
    </row>
    <row r="599" spans="1:9" x14ac:dyDescent="0.25">
      <c r="A599" s="43">
        <v>594</v>
      </c>
      <c r="B599" s="42"/>
      <c r="C599" s="17" t="str">
        <f>IFERROR(INDEX('Liste des Pièces Prog'!B$5:B$974,MATCH(D599,'Liste des Pièces Prog'!C$5:C$974,0),1),"")</f>
        <v/>
      </c>
      <c r="D599" s="21"/>
      <c r="E599" s="19"/>
      <c r="F599" s="19"/>
      <c r="G599" s="19"/>
      <c r="H599" s="19"/>
      <c r="I599" s="52"/>
    </row>
    <row r="600" spans="1:9" x14ac:dyDescent="0.25">
      <c r="A600" s="43">
        <v>595</v>
      </c>
      <c r="B600" s="42"/>
      <c r="C600" s="17" t="str">
        <f>IFERROR(INDEX('Liste des Pièces Prog'!B$5:B$974,MATCH(D600,'Liste des Pièces Prog'!C$5:C$974,0),1),"")</f>
        <v/>
      </c>
      <c r="D600" s="21"/>
      <c r="E600" s="19"/>
      <c r="F600" s="19"/>
      <c r="G600" s="19"/>
      <c r="H600" s="19"/>
      <c r="I600" s="52"/>
    </row>
    <row r="601" spans="1:9" x14ac:dyDescent="0.25">
      <c r="A601" s="43">
        <v>596</v>
      </c>
      <c r="B601" s="42"/>
      <c r="C601" s="17" t="str">
        <f>IFERROR(INDEX('Liste des Pièces Prog'!B$5:B$974,MATCH(D601,'Liste des Pièces Prog'!C$5:C$974,0),1),"")</f>
        <v/>
      </c>
      <c r="D601" s="21"/>
      <c r="E601" s="19"/>
      <c r="F601" s="19"/>
      <c r="G601" s="19"/>
      <c r="H601" s="19"/>
      <c r="I601" s="52"/>
    </row>
    <row r="602" spans="1:9" x14ac:dyDescent="0.25">
      <c r="A602" s="43">
        <v>597</v>
      </c>
      <c r="B602" s="42"/>
      <c r="C602" s="17" t="str">
        <f>IFERROR(INDEX('Liste des Pièces Prog'!B$5:B$974,MATCH(D602,'Liste des Pièces Prog'!C$5:C$974,0),1),"")</f>
        <v/>
      </c>
      <c r="D602" s="21"/>
      <c r="E602" s="19"/>
      <c r="F602" s="19"/>
      <c r="G602" s="19"/>
      <c r="H602" s="19"/>
      <c r="I602" s="52"/>
    </row>
    <row r="603" spans="1:9" x14ac:dyDescent="0.25">
      <c r="A603" s="43">
        <v>598</v>
      </c>
      <c r="B603" s="42"/>
      <c r="C603" s="17" t="str">
        <f>IFERROR(INDEX('Liste des Pièces Prog'!B$5:B$974,MATCH(D603,'Liste des Pièces Prog'!C$5:C$974,0),1),"")</f>
        <v/>
      </c>
      <c r="D603" s="21"/>
      <c r="E603" s="19"/>
      <c r="F603" s="19"/>
      <c r="G603" s="19"/>
      <c r="H603" s="19"/>
      <c r="I603" s="52"/>
    </row>
    <row r="604" spans="1:9" x14ac:dyDescent="0.25">
      <c r="A604" s="43">
        <v>599</v>
      </c>
      <c r="B604" s="42"/>
      <c r="C604" s="17" t="str">
        <f>IFERROR(INDEX('Liste des Pièces Prog'!B$5:B$974,MATCH(D604,'Liste des Pièces Prog'!C$5:C$974,0),1),"")</f>
        <v/>
      </c>
      <c r="D604" s="21"/>
      <c r="E604" s="19"/>
      <c r="F604" s="19"/>
      <c r="G604" s="19"/>
      <c r="H604" s="19"/>
      <c r="I604" s="52"/>
    </row>
    <row r="605" spans="1:9" x14ac:dyDescent="0.25">
      <c r="A605" s="43">
        <v>600</v>
      </c>
      <c r="B605" s="42"/>
      <c r="C605" s="17" t="str">
        <f>IFERROR(INDEX('Liste des Pièces Prog'!B$5:B$974,MATCH(D605,'Liste des Pièces Prog'!C$5:C$974,0),1),"")</f>
        <v/>
      </c>
      <c r="D605" s="21"/>
      <c r="E605" s="19"/>
      <c r="F605" s="19"/>
      <c r="G605" s="19"/>
      <c r="H605" s="19"/>
      <c r="I605" s="52"/>
    </row>
    <row r="606" spans="1:9" x14ac:dyDescent="0.25">
      <c r="A606" s="43">
        <v>601</v>
      </c>
      <c r="B606" s="42"/>
      <c r="C606" s="17" t="str">
        <f>IFERROR(INDEX('Liste des Pièces Prog'!B$5:B$974,MATCH(D606,'Liste des Pièces Prog'!C$5:C$974,0),1),"")</f>
        <v/>
      </c>
      <c r="D606" s="21"/>
      <c r="E606" s="19"/>
      <c r="F606" s="19"/>
      <c r="G606" s="19"/>
      <c r="H606" s="19"/>
      <c r="I606" s="52"/>
    </row>
    <row r="607" spans="1:9" x14ac:dyDescent="0.25">
      <c r="A607" s="43">
        <v>602</v>
      </c>
      <c r="B607" s="42"/>
      <c r="C607" s="17" t="str">
        <f>IFERROR(INDEX('Liste des Pièces Prog'!B$5:B$974,MATCH(D607,'Liste des Pièces Prog'!C$5:C$974,0),1),"")</f>
        <v/>
      </c>
      <c r="D607" s="21"/>
      <c r="E607" s="19"/>
      <c r="F607" s="19"/>
      <c r="G607" s="19"/>
      <c r="H607" s="19"/>
      <c r="I607" s="52"/>
    </row>
    <row r="608" spans="1:9" x14ac:dyDescent="0.25">
      <c r="A608" s="43">
        <v>603</v>
      </c>
      <c r="B608" s="42"/>
      <c r="C608" s="17" t="str">
        <f>IFERROR(INDEX('Liste des Pièces Prog'!B$5:B$974,MATCH(D608,'Liste des Pièces Prog'!C$5:C$974,0),1),"")</f>
        <v/>
      </c>
      <c r="D608" s="21"/>
      <c r="E608" s="19"/>
      <c r="F608" s="19"/>
      <c r="G608" s="19"/>
      <c r="H608" s="19"/>
      <c r="I608" s="52"/>
    </row>
    <row r="609" spans="1:9" x14ac:dyDescent="0.25">
      <c r="A609" s="43">
        <v>604</v>
      </c>
      <c r="B609" s="42"/>
      <c r="C609" s="17" t="str">
        <f>IFERROR(INDEX('Liste des Pièces Prog'!B$5:B$974,MATCH(D609,'Liste des Pièces Prog'!C$5:C$974,0),1),"")</f>
        <v/>
      </c>
      <c r="D609" s="21"/>
      <c r="E609" s="19"/>
      <c r="F609" s="19"/>
      <c r="G609" s="19"/>
      <c r="H609" s="19"/>
      <c r="I609" s="52"/>
    </row>
    <row r="610" spans="1:9" x14ac:dyDescent="0.25">
      <c r="A610" s="43">
        <v>605</v>
      </c>
      <c r="B610" s="42"/>
      <c r="C610" s="17" t="str">
        <f>IFERROR(INDEX('Liste des Pièces Prog'!B$5:B$974,MATCH(D610,'Liste des Pièces Prog'!C$5:C$974,0),1),"")</f>
        <v/>
      </c>
      <c r="D610" s="21"/>
      <c r="E610" s="19"/>
      <c r="F610" s="19"/>
      <c r="G610" s="19"/>
      <c r="H610" s="19"/>
      <c r="I610" s="52"/>
    </row>
    <row r="611" spans="1:9" x14ac:dyDescent="0.25">
      <c r="A611" s="43">
        <v>606</v>
      </c>
      <c r="B611" s="42"/>
      <c r="C611" s="17" t="str">
        <f>IFERROR(INDEX('Liste des Pièces Prog'!B$5:B$974,MATCH(D611,'Liste des Pièces Prog'!C$5:C$974,0),1),"")</f>
        <v/>
      </c>
      <c r="D611" s="21"/>
      <c r="E611" s="19"/>
      <c r="F611" s="19"/>
      <c r="G611" s="19"/>
      <c r="H611" s="19"/>
      <c r="I611" s="52"/>
    </row>
    <row r="612" spans="1:9" x14ac:dyDescent="0.25">
      <c r="A612" s="43">
        <v>607</v>
      </c>
      <c r="B612" s="42"/>
      <c r="C612" s="17" t="str">
        <f>IFERROR(INDEX('Liste des Pièces Prog'!B$5:B$974,MATCH(D612,'Liste des Pièces Prog'!C$5:C$974,0),1),"")</f>
        <v/>
      </c>
      <c r="D612" s="21"/>
      <c r="E612" s="19"/>
      <c r="F612" s="19"/>
      <c r="G612" s="19"/>
      <c r="H612" s="19"/>
      <c r="I612" s="52"/>
    </row>
    <row r="613" spans="1:9" x14ac:dyDescent="0.25">
      <c r="A613" s="43">
        <v>608</v>
      </c>
      <c r="B613" s="42"/>
      <c r="C613" s="17" t="str">
        <f>IFERROR(INDEX('Liste des Pièces Prog'!B$5:B$974,MATCH(D613,'Liste des Pièces Prog'!C$5:C$974,0),1),"")</f>
        <v/>
      </c>
      <c r="D613" s="21"/>
      <c r="E613" s="19"/>
      <c r="F613" s="19"/>
      <c r="G613" s="19"/>
      <c r="H613" s="19"/>
      <c r="I613" s="52"/>
    </row>
    <row r="614" spans="1:9" x14ac:dyDescent="0.25">
      <c r="A614" s="43">
        <v>609</v>
      </c>
      <c r="B614" s="42"/>
      <c r="C614" s="17" t="str">
        <f>IFERROR(INDEX('Liste des Pièces Prog'!B$5:B$974,MATCH(D614,'Liste des Pièces Prog'!C$5:C$974,0),1),"")</f>
        <v/>
      </c>
      <c r="D614" s="21"/>
      <c r="E614" s="19"/>
      <c r="F614" s="19"/>
      <c r="G614" s="19"/>
      <c r="H614" s="19"/>
      <c r="I614" s="52"/>
    </row>
    <row r="615" spans="1:9" x14ac:dyDescent="0.25">
      <c r="A615" s="43">
        <v>610</v>
      </c>
      <c r="B615" s="42"/>
      <c r="C615" s="17" t="str">
        <f>IFERROR(INDEX('Liste des Pièces Prog'!B$5:B$974,MATCH(D615,'Liste des Pièces Prog'!C$5:C$974,0),1),"")</f>
        <v/>
      </c>
      <c r="D615" s="21"/>
      <c r="E615" s="19"/>
      <c r="F615" s="19"/>
      <c r="G615" s="19"/>
      <c r="H615" s="19"/>
      <c r="I615" s="52"/>
    </row>
    <row r="616" spans="1:9" x14ac:dyDescent="0.25">
      <c r="A616" s="43">
        <v>611</v>
      </c>
      <c r="B616" s="42"/>
      <c r="C616" s="17" t="str">
        <f>IFERROR(INDEX('Liste des Pièces Prog'!B$5:B$974,MATCH(D616,'Liste des Pièces Prog'!C$5:C$974,0),1),"")</f>
        <v/>
      </c>
      <c r="D616" s="21"/>
      <c r="E616" s="19"/>
      <c r="F616" s="19"/>
      <c r="G616" s="19"/>
      <c r="H616" s="19"/>
      <c r="I616" s="52"/>
    </row>
    <row r="617" spans="1:9" x14ac:dyDescent="0.25">
      <c r="A617" s="43">
        <v>612</v>
      </c>
      <c r="B617" s="42"/>
      <c r="C617" s="17" t="str">
        <f>IFERROR(INDEX('Liste des Pièces Prog'!B$5:B$974,MATCH(D617,'Liste des Pièces Prog'!C$5:C$974,0),1),"")</f>
        <v/>
      </c>
      <c r="D617" s="21"/>
      <c r="E617" s="19"/>
      <c r="F617" s="19"/>
      <c r="G617" s="19"/>
      <c r="H617" s="19"/>
      <c r="I617" s="52"/>
    </row>
    <row r="618" spans="1:9" x14ac:dyDescent="0.25">
      <c r="A618" s="43">
        <v>613</v>
      </c>
      <c r="B618" s="42"/>
      <c r="C618" s="17" t="str">
        <f>IFERROR(INDEX('Liste des Pièces Prog'!B$5:B$974,MATCH(D618,'Liste des Pièces Prog'!C$5:C$974,0),1),"")</f>
        <v/>
      </c>
      <c r="D618" s="21"/>
      <c r="E618" s="19"/>
      <c r="F618" s="19"/>
      <c r="G618" s="19"/>
      <c r="H618" s="19"/>
      <c r="I618" s="52"/>
    </row>
    <row r="619" spans="1:9" x14ac:dyDescent="0.25">
      <c r="A619" s="43">
        <v>614</v>
      </c>
      <c r="B619" s="42"/>
      <c r="C619" s="17" t="str">
        <f>IFERROR(INDEX('Liste des Pièces Prog'!B$5:B$974,MATCH(D619,'Liste des Pièces Prog'!C$5:C$974,0),1),"")</f>
        <v/>
      </c>
      <c r="D619" s="21"/>
      <c r="E619" s="19"/>
      <c r="F619" s="19"/>
      <c r="G619" s="19"/>
      <c r="H619" s="19"/>
      <c r="I619" s="52"/>
    </row>
    <row r="620" spans="1:9" x14ac:dyDescent="0.25">
      <c r="A620" s="43">
        <v>615</v>
      </c>
      <c r="B620" s="42"/>
      <c r="C620" s="17" t="str">
        <f>IFERROR(INDEX('Liste des Pièces Prog'!B$5:B$974,MATCH(D620,'Liste des Pièces Prog'!C$5:C$974,0),1),"")</f>
        <v/>
      </c>
      <c r="D620" s="21"/>
      <c r="E620" s="19"/>
      <c r="F620" s="19"/>
      <c r="G620" s="19"/>
      <c r="H620" s="19"/>
      <c r="I620" s="52"/>
    </row>
    <row r="621" spans="1:9" x14ac:dyDescent="0.25">
      <c r="A621" s="43">
        <v>616</v>
      </c>
      <c r="B621" s="42"/>
      <c r="C621" s="17" t="str">
        <f>IFERROR(INDEX('Liste des Pièces Prog'!B$5:B$974,MATCH(D621,'Liste des Pièces Prog'!C$5:C$974,0),1),"")</f>
        <v/>
      </c>
      <c r="D621" s="21"/>
      <c r="E621" s="19"/>
      <c r="F621" s="19"/>
      <c r="G621" s="19"/>
      <c r="H621" s="19"/>
      <c r="I621" s="52"/>
    </row>
    <row r="622" spans="1:9" x14ac:dyDescent="0.25">
      <c r="A622" s="43">
        <v>617</v>
      </c>
      <c r="B622" s="42"/>
      <c r="C622" s="17" t="str">
        <f>IFERROR(INDEX('Liste des Pièces Prog'!B$5:B$974,MATCH(D622,'Liste des Pièces Prog'!C$5:C$974,0),1),"")</f>
        <v/>
      </c>
      <c r="D622" s="21"/>
      <c r="E622" s="19"/>
      <c r="F622" s="19"/>
      <c r="G622" s="19"/>
      <c r="H622" s="19"/>
      <c r="I622" s="52"/>
    </row>
    <row r="623" spans="1:9" x14ac:dyDescent="0.25">
      <c r="A623" s="43">
        <v>618</v>
      </c>
      <c r="B623" s="42"/>
      <c r="C623" s="17" t="str">
        <f>IFERROR(INDEX('Liste des Pièces Prog'!B$5:B$974,MATCH(D623,'Liste des Pièces Prog'!C$5:C$974,0),1),"")</f>
        <v/>
      </c>
      <c r="D623" s="21"/>
      <c r="E623" s="19"/>
      <c r="F623" s="19"/>
      <c r="G623" s="19"/>
      <c r="H623" s="19"/>
      <c r="I623" s="52"/>
    </row>
    <row r="624" spans="1:9" x14ac:dyDescent="0.25">
      <c r="A624" s="43">
        <v>619</v>
      </c>
      <c r="B624" s="42"/>
      <c r="C624" s="17" t="str">
        <f>IFERROR(INDEX('Liste des Pièces Prog'!B$5:B$974,MATCH(D624,'Liste des Pièces Prog'!C$5:C$974,0),1),"")</f>
        <v/>
      </c>
      <c r="D624" s="21"/>
      <c r="E624" s="19"/>
      <c r="F624" s="19"/>
      <c r="G624" s="19"/>
      <c r="H624" s="19"/>
      <c r="I624" s="52"/>
    </row>
    <row r="625" spans="1:9" x14ac:dyDescent="0.25">
      <c r="A625" s="43">
        <v>620</v>
      </c>
      <c r="B625" s="42"/>
      <c r="C625" s="17" t="str">
        <f>IFERROR(INDEX('Liste des Pièces Prog'!B$5:B$974,MATCH(D625,'Liste des Pièces Prog'!C$5:C$974,0),1),"")</f>
        <v/>
      </c>
      <c r="D625" s="21"/>
      <c r="E625" s="19"/>
      <c r="F625" s="19"/>
      <c r="G625" s="19"/>
      <c r="H625" s="19"/>
      <c r="I625" s="52"/>
    </row>
    <row r="626" spans="1:9" x14ac:dyDescent="0.25">
      <c r="A626" s="43">
        <v>621</v>
      </c>
      <c r="B626" s="42"/>
      <c r="C626" s="17" t="str">
        <f>IFERROR(INDEX('Liste des Pièces Prog'!B$5:B$974,MATCH(D626,'Liste des Pièces Prog'!C$5:C$974,0),1),"")</f>
        <v/>
      </c>
      <c r="D626" s="21"/>
      <c r="E626" s="19"/>
      <c r="F626" s="19"/>
      <c r="G626" s="19"/>
      <c r="H626" s="19"/>
      <c r="I626" s="52"/>
    </row>
    <row r="627" spans="1:9" x14ac:dyDescent="0.25">
      <c r="A627" s="43">
        <v>622</v>
      </c>
      <c r="B627" s="42"/>
      <c r="C627" s="17" t="str">
        <f>IFERROR(INDEX('Liste des Pièces Prog'!B$5:B$974,MATCH(D627,'Liste des Pièces Prog'!C$5:C$974,0),1),"")</f>
        <v/>
      </c>
      <c r="D627" s="21"/>
      <c r="E627" s="19"/>
      <c r="F627" s="19"/>
      <c r="G627" s="19"/>
      <c r="H627" s="19"/>
      <c r="I627" s="52"/>
    </row>
    <row r="628" spans="1:9" x14ac:dyDescent="0.25">
      <c r="A628" s="43">
        <v>623</v>
      </c>
      <c r="B628" s="42"/>
      <c r="C628" s="17" t="str">
        <f>IFERROR(INDEX('Liste des Pièces Prog'!B$5:B$974,MATCH(D628,'Liste des Pièces Prog'!C$5:C$974,0),1),"")</f>
        <v/>
      </c>
      <c r="D628" s="21"/>
      <c r="E628" s="19"/>
      <c r="F628" s="19"/>
      <c r="G628" s="19"/>
      <c r="H628" s="19"/>
      <c r="I628" s="52"/>
    </row>
    <row r="629" spans="1:9" x14ac:dyDescent="0.25">
      <c r="A629" s="43">
        <v>624</v>
      </c>
      <c r="B629" s="42"/>
      <c r="C629" s="17" t="str">
        <f>IFERROR(INDEX('Liste des Pièces Prog'!B$5:B$974,MATCH(D629,'Liste des Pièces Prog'!C$5:C$974,0),1),"")</f>
        <v/>
      </c>
      <c r="D629" s="21"/>
      <c r="E629" s="19"/>
      <c r="F629" s="19"/>
      <c r="G629" s="19"/>
      <c r="H629" s="19"/>
      <c r="I629" s="52"/>
    </row>
    <row r="630" spans="1:9" x14ac:dyDescent="0.25">
      <c r="A630" s="43">
        <v>625</v>
      </c>
      <c r="B630" s="42"/>
      <c r="C630" s="17" t="str">
        <f>IFERROR(INDEX('Liste des Pièces Prog'!B$5:B$974,MATCH(D630,'Liste des Pièces Prog'!C$5:C$974,0),1),"")</f>
        <v/>
      </c>
      <c r="D630" s="21"/>
      <c r="E630" s="19"/>
      <c r="F630" s="19"/>
      <c r="G630" s="19"/>
      <c r="H630" s="19"/>
      <c r="I630" s="52"/>
    </row>
    <row r="631" spans="1:9" x14ac:dyDescent="0.25">
      <c r="A631" s="43">
        <v>626</v>
      </c>
      <c r="B631" s="42"/>
      <c r="C631" s="17" t="str">
        <f>IFERROR(INDEX('Liste des Pièces Prog'!B$5:B$974,MATCH(D631,'Liste des Pièces Prog'!C$5:C$974,0),1),"")</f>
        <v/>
      </c>
      <c r="D631" s="21"/>
      <c r="E631" s="19"/>
      <c r="F631" s="19"/>
      <c r="G631" s="19"/>
      <c r="H631" s="19"/>
      <c r="I631" s="52"/>
    </row>
    <row r="632" spans="1:9" x14ac:dyDescent="0.25">
      <c r="A632" s="43">
        <v>627</v>
      </c>
      <c r="B632" s="42"/>
      <c r="C632" s="17" t="str">
        <f>IFERROR(INDEX('Liste des Pièces Prog'!B$5:B$974,MATCH(D632,'Liste des Pièces Prog'!C$5:C$974,0),1),"")</f>
        <v/>
      </c>
      <c r="D632" s="21"/>
      <c r="E632" s="19"/>
      <c r="F632" s="19"/>
      <c r="G632" s="19"/>
      <c r="H632" s="19"/>
      <c r="I632" s="52"/>
    </row>
    <row r="633" spans="1:9" x14ac:dyDescent="0.25">
      <c r="A633" s="43">
        <v>628</v>
      </c>
      <c r="B633" s="42"/>
      <c r="C633" s="17" t="str">
        <f>IFERROR(INDEX('Liste des Pièces Prog'!B$5:B$974,MATCH(D633,'Liste des Pièces Prog'!C$5:C$974,0),1),"")</f>
        <v/>
      </c>
      <c r="D633" s="21"/>
      <c r="E633" s="19"/>
      <c r="F633" s="19"/>
      <c r="G633" s="19"/>
      <c r="H633" s="19"/>
      <c r="I633" s="52"/>
    </row>
    <row r="634" spans="1:9" x14ac:dyDescent="0.25">
      <c r="A634" s="43">
        <v>629</v>
      </c>
      <c r="B634" s="42"/>
      <c r="C634" s="17" t="str">
        <f>IFERROR(INDEX('Liste des Pièces Prog'!B$5:B$974,MATCH(D634,'Liste des Pièces Prog'!C$5:C$974,0),1),"")</f>
        <v/>
      </c>
      <c r="D634" s="21"/>
      <c r="E634" s="19"/>
      <c r="F634" s="19"/>
      <c r="G634" s="19"/>
      <c r="H634" s="19"/>
      <c r="I634" s="52"/>
    </row>
    <row r="635" spans="1:9" x14ac:dyDescent="0.25">
      <c r="A635" s="43">
        <v>630</v>
      </c>
      <c r="B635" s="42"/>
      <c r="C635" s="17" t="str">
        <f>IFERROR(INDEX('Liste des Pièces Prog'!B$5:B$974,MATCH(D635,'Liste des Pièces Prog'!C$5:C$974,0),1),"")</f>
        <v/>
      </c>
      <c r="D635" s="21"/>
      <c r="E635" s="19"/>
      <c r="F635" s="19"/>
      <c r="G635" s="19"/>
      <c r="H635" s="19"/>
      <c r="I635" s="52"/>
    </row>
    <row r="636" spans="1:9" x14ac:dyDescent="0.25">
      <c r="A636" s="43">
        <v>631</v>
      </c>
      <c r="B636" s="42"/>
      <c r="C636" s="17" t="str">
        <f>IFERROR(INDEX('Liste des Pièces Prog'!B$5:B$974,MATCH(D636,'Liste des Pièces Prog'!C$5:C$974,0),1),"")</f>
        <v/>
      </c>
      <c r="D636" s="21"/>
      <c r="E636" s="19"/>
      <c r="F636" s="19"/>
      <c r="G636" s="19"/>
      <c r="H636" s="19"/>
      <c r="I636" s="52"/>
    </row>
    <row r="637" spans="1:9" x14ac:dyDescent="0.25">
      <c r="A637" s="43">
        <v>632</v>
      </c>
      <c r="B637" s="42"/>
      <c r="C637" s="17" t="str">
        <f>IFERROR(INDEX('Liste des Pièces Prog'!B$5:B$974,MATCH(D637,'Liste des Pièces Prog'!C$5:C$974,0),1),"")</f>
        <v/>
      </c>
      <c r="D637" s="21"/>
      <c r="E637" s="19"/>
      <c r="F637" s="19"/>
      <c r="G637" s="19"/>
      <c r="H637" s="19"/>
      <c r="I637" s="52"/>
    </row>
    <row r="638" spans="1:9" x14ac:dyDescent="0.25">
      <c r="A638" s="43">
        <v>633</v>
      </c>
      <c r="B638" s="42"/>
      <c r="C638" s="17" t="str">
        <f>IFERROR(INDEX('Liste des Pièces Prog'!B$5:B$974,MATCH(D638,'Liste des Pièces Prog'!C$5:C$974,0),1),"")</f>
        <v/>
      </c>
      <c r="D638" s="21"/>
      <c r="E638" s="19"/>
      <c r="F638" s="19"/>
      <c r="G638" s="19"/>
      <c r="H638" s="19"/>
      <c r="I638" s="52"/>
    </row>
    <row r="639" spans="1:9" x14ac:dyDescent="0.25">
      <c r="A639" s="43">
        <v>634</v>
      </c>
      <c r="B639" s="42"/>
      <c r="C639" s="17" t="str">
        <f>IFERROR(INDEX('Liste des Pièces Prog'!B$5:B$974,MATCH(D639,'Liste des Pièces Prog'!C$5:C$974,0),1),"")</f>
        <v/>
      </c>
      <c r="D639" s="21"/>
      <c r="E639" s="19"/>
      <c r="F639" s="19"/>
      <c r="G639" s="19"/>
      <c r="H639" s="19"/>
      <c r="I639" s="52"/>
    </row>
    <row r="640" spans="1:9" x14ac:dyDescent="0.25">
      <c r="A640" s="43">
        <v>635</v>
      </c>
      <c r="B640" s="42"/>
      <c r="C640" s="17" t="str">
        <f>IFERROR(INDEX('Liste des Pièces Prog'!B$5:B$974,MATCH(D640,'Liste des Pièces Prog'!C$5:C$974,0),1),"")</f>
        <v/>
      </c>
      <c r="D640" s="21"/>
      <c r="E640" s="19"/>
      <c r="F640" s="19"/>
      <c r="G640" s="19"/>
      <c r="H640" s="19"/>
      <c r="I640" s="52"/>
    </row>
    <row r="641" spans="1:9" x14ac:dyDescent="0.25">
      <c r="A641" s="43">
        <v>636</v>
      </c>
      <c r="B641" s="42"/>
      <c r="C641" s="17" t="str">
        <f>IFERROR(INDEX('Liste des Pièces Prog'!B$5:B$974,MATCH(D641,'Liste des Pièces Prog'!C$5:C$974,0),1),"")</f>
        <v/>
      </c>
      <c r="D641" s="21"/>
      <c r="E641" s="19"/>
      <c r="F641" s="19"/>
      <c r="G641" s="19"/>
      <c r="H641" s="19"/>
      <c r="I641" s="52"/>
    </row>
    <row r="642" spans="1:9" x14ac:dyDescent="0.25">
      <c r="A642" s="43">
        <v>637</v>
      </c>
      <c r="B642" s="42"/>
      <c r="C642" s="17" t="str">
        <f>IFERROR(INDEX('Liste des Pièces Prog'!B$5:B$974,MATCH(D642,'Liste des Pièces Prog'!C$5:C$974,0),1),"")</f>
        <v/>
      </c>
      <c r="D642" s="21"/>
      <c r="E642" s="19"/>
      <c r="F642" s="19"/>
      <c r="G642" s="19"/>
      <c r="H642" s="19"/>
      <c r="I642" s="52"/>
    </row>
    <row r="643" spans="1:9" x14ac:dyDescent="0.25">
      <c r="A643" s="43">
        <v>638</v>
      </c>
      <c r="B643" s="42"/>
      <c r="C643" s="17" t="str">
        <f>IFERROR(INDEX('Liste des Pièces Prog'!B$5:B$974,MATCH(D643,'Liste des Pièces Prog'!C$5:C$974,0),1),"")</f>
        <v/>
      </c>
      <c r="D643" s="21"/>
      <c r="E643" s="19"/>
      <c r="F643" s="19"/>
      <c r="G643" s="19"/>
      <c r="H643" s="19"/>
      <c r="I643" s="52"/>
    </row>
    <row r="644" spans="1:9" x14ac:dyDescent="0.25">
      <c r="A644" s="43">
        <v>639</v>
      </c>
      <c r="B644" s="42"/>
      <c r="C644" s="17" t="str">
        <f>IFERROR(INDEX('Liste des Pièces Prog'!B$5:B$974,MATCH(D644,'Liste des Pièces Prog'!C$5:C$974,0),1),"")</f>
        <v/>
      </c>
      <c r="D644" s="21"/>
      <c r="E644" s="19"/>
      <c r="F644" s="19"/>
      <c r="G644" s="19"/>
      <c r="H644" s="19"/>
      <c r="I644" s="52"/>
    </row>
    <row r="645" spans="1:9" x14ac:dyDescent="0.25">
      <c r="A645" s="43">
        <v>640</v>
      </c>
      <c r="B645" s="42"/>
      <c r="C645" s="17" t="str">
        <f>IFERROR(INDEX('Liste des Pièces Prog'!B$5:B$974,MATCH(D645,'Liste des Pièces Prog'!C$5:C$974,0),1),"")</f>
        <v/>
      </c>
      <c r="D645" s="21"/>
      <c r="E645" s="19"/>
      <c r="F645" s="19"/>
      <c r="G645" s="19"/>
      <c r="H645" s="19"/>
      <c r="I645" s="52"/>
    </row>
    <row r="646" spans="1:9" x14ac:dyDescent="0.25">
      <c r="A646" s="43">
        <v>641</v>
      </c>
      <c r="B646" s="42"/>
      <c r="C646" s="17" t="str">
        <f>IFERROR(INDEX('Liste des Pièces Prog'!B$5:B$974,MATCH(D646,'Liste des Pièces Prog'!C$5:C$974,0),1),"")</f>
        <v/>
      </c>
      <c r="D646" s="21"/>
      <c r="E646" s="19"/>
      <c r="F646" s="19"/>
      <c r="G646" s="19"/>
      <c r="H646" s="19"/>
      <c r="I646" s="52"/>
    </row>
    <row r="647" spans="1:9" x14ac:dyDescent="0.25">
      <c r="A647" s="43">
        <v>642</v>
      </c>
      <c r="B647" s="42"/>
      <c r="C647" s="17" t="str">
        <f>IFERROR(INDEX('Liste des Pièces Prog'!B$5:B$974,MATCH(D647,'Liste des Pièces Prog'!C$5:C$974,0),1),"")</f>
        <v/>
      </c>
      <c r="D647" s="21"/>
      <c r="E647" s="19"/>
      <c r="F647" s="19"/>
      <c r="G647" s="19"/>
      <c r="H647" s="19"/>
      <c r="I647" s="52"/>
    </row>
    <row r="648" spans="1:9" x14ac:dyDescent="0.25">
      <c r="A648" s="43">
        <v>643</v>
      </c>
      <c r="B648" s="42"/>
      <c r="C648" s="17" t="str">
        <f>IFERROR(INDEX('Liste des Pièces Prog'!B$5:B$974,MATCH(D648,'Liste des Pièces Prog'!C$5:C$974,0),1),"")</f>
        <v/>
      </c>
      <c r="D648" s="21"/>
      <c r="E648" s="19"/>
      <c r="F648" s="19"/>
      <c r="G648" s="19"/>
      <c r="H648" s="19"/>
      <c r="I648" s="52"/>
    </row>
    <row r="649" spans="1:9" x14ac:dyDescent="0.25">
      <c r="A649" s="43">
        <v>644</v>
      </c>
      <c r="B649" s="42"/>
      <c r="C649" s="17" t="str">
        <f>IFERROR(INDEX('Liste des Pièces Prog'!B$5:B$974,MATCH(D649,'Liste des Pièces Prog'!C$5:C$974,0),1),"")</f>
        <v/>
      </c>
      <c r="D649" s="21"/>
      <c r="E649" s="19"/>
      <c r="F649" s="19"/>
      <c r="G649" s="19"/>
      <c r="H649" s="19"/>
      <c r="I649" s="52"/>
    </row>
    <row r="650" spans="1:9" x14ac:dyDescent="0.25">
      <c r="A650" s="43">
        <v>645</v>
      </c>
      <c r="B650" s="42"/>
      <c r="C650" s="17" t="str">
        <f>IFERROR(INDEX('Liste des Pièces Prog'!B$5:B$974,MATCH(D650,'Liste des Pièces Prog'!C$5:C$974,0),1),"")</f>
        <v/>
      </c>
      <c r="D650" s="21"/>
      <c r="E650" s="19"/>
      <c r="F650" s="19"/>
      <c r="G650" s="19"/>
      <c r="H650" s="19"/>
      <c r="I650" s="52"/>
    </row>
    <row r="651" spans="1:9" x14ac:dyDescent="0.25">
      <c r="A651" s="43">
        <v>646</v>
      </c>
      <c r="B651" s="42"/>
      <c r="C651" s="17" t="str">
        <f>IFERROR(INDEX('Liste des Pièces Prog'!B$5:B$974,MATCH(D651,'Liste des Pièces Prog'!C$5:C$974,0),1),"")</f>
        <v/>
      </c>
      <c r="D651" s="21"/>
      <c r="E651" s="19"/>
      <c r="F651" s="19"/>
      <c r="G651" s="19"/>
      <c r="H651" s="19"/>
      <c r="I651" s="52"/>
    </row>
    <row r="652" spans="1:9" x14ac:dyDescent="0.25">
      <c r="A652" s="43">
        <v>647</v>
      </c>
      <c r="B652" s="42"/>
      <c r="C652" s="17" t="str">
        <f>IFERROR(INDEX('Liste des Pièces Prog'!B$5:B$974,MATCH(D652,'Liste des Pièces Prog'!C$5:C$974,0),1),"")</f>
        <v/>
      </c>
      <c r="D652" s="21"/>
      <c r="E652" s="19"/>
      <c r="F652" s="19"/>
      <c r="G652" s="19"/>
      <c r="H652" s="19"/>
      <c r="I652" s="52"/>
    </row>
    <row r="653" spans="1:9" x14ac:dyDescent="0.25">
      <c r="A653" s="43">
        <v>648</v>
      </c>
      <c r="B653" s="42"/>
      <c r="C653" s="17" t="str">
        <f>IFERROR(INDEX('Liste des Pièces Prog'!B$5:B$974,MATCH(D653,'Liste des Pièces Prog'!C$5:C$974,0),1),"")</f>
        <v/>
      </c>
      <c r="D653" s="21"/>
      <c r="E653" s="19"/>
      <c r="F653" s="19"/>
      <c r="G653" s="19"/>
      <c r="H653" s="19"/>
      <c r="I653" s="52"/>
    </row>
    <row r="654" spans="1:9" x14ac:dyDescent="0.25">
      <c r="A654" s="43">
        <v>649</v>
      </c>
      <c r="B654" s="42"/>
      <c r="C654" s="17" t="str">
        <f>IFERROR(INDEX('Liste des Pièces Prog'!B$5:B$974,MATCH(D654,'Liste des Pièces Prog'!C$5:C$974,0),1),"")</f>
        <v/>
      </c>
      <c r="D654" s="21"/>
      <c r="E654" s="19"/>
      <c r="F654" s="19"/>
      <c r="G654" s="19"/>
      <c r="H654" s="19"/>
      <c r="I654" s="52"/>
    </row>
    <row r="655" spans="1:9" x14ac:dyDescent="0.25">
      <c r="A655" s="43">
        <v>650</v>
      </c>
      <c r="B655" s="42"/>
      <c r="C655" s="17" t="str">
        <f>IFERROR(INDEX('Liste des Pièces Prog'!B$5:B$974,MATCH(D655,'Liste des Pièces Prog'!C$5:C$974,0),1),"")</f>
        <v/>
      </c>
      <c r="D655" s="21"/>
      <c r="E655" s="19"/>
      <c r="F655" s="19"/>
      <c r="G655" s="19"/>
      <c r="H655" s="19"/>
      <c r="I655" s="52"/>
    </row>
    <row r="656" spans="1:9" x14ac:dyDescent="0.25">
      <c r="A656" s="43">
        <v>651</v>
      </c>
      <c r="B656" s="42"/>
      <c r="C656" s="17" t="str">
        <f>IFERROR(INDEX('Liste des Pièces Prog'!B$5:B$974,MATCH(D656,'Liste des Pièces Prog'!C$5:C$974,0),1),"")</f>
        <v/>
      </c>
      <c r="D656" s="21"/>
      <c r="E656" s="19"/>
      <c r="F656" s="19"/>
      <c r="G656" s="19"/>
      <c r="H656" s="19"/>
      <c r="I656" s="52"/>
    </row>
    <row r="657" spans="1:9" x14ac:dyDescent="0.25">
      <c r="A657" s="43">
        <v>652</v>
      </c>
      <c r="B657" s="42"/>
      <c r="C657" s="17" t="str">
        <f>IFERROR(INDEX('Liste des Pièces Prog'!B$5:B$974,MATCH(D657,'Liste des Pièces Prog'!C$5:C$974,0),1),"")</f>
        <v/>
      </c>
      <c r="D657" s="21"/>
      <c r="E657" s="19"/>
      <c r="F657" s="19"/>
      <c r="G657" s="19"/>
      <c r="H657" s="19"/>
      <c r="I657" s="52"/>
    </row>
    <row r="658" spans="1:9" x14ac:dyDescent="0.25">
      <c r="A658" s="43">
        <v>653</v>
      </c>
      <c r="B658" s="42"/>
      <c r="C658" s="17" t="str">
        <f>IFERROR(INDEX('Liste des Pièces Prog'!B$5:B$974,MATCH(D658,'Liste des Pièces Prog'!C$5:C$974,0),1),"")</f>
        <v/>
      </c>
      <c r="D658" s="21"/>
      <c r="E658" s="19"/>
      <c r="F658" s="19"/>
      <c r="G658" s="19"/>
      <c r="H658" s="19"/>
      <c r="I658" s="52"/>
    </row>
    <row r="659" spans="1:9" x14ac:dyDescent="0.25">
      <c r="A659" s="43">
        <v>654</v>
      </c>
      <c r="B659" s="42"/>
      <c r="C659" s="17" t="str">
        <f>IFERROR(INDEX('Liste des Pièces Prog'!B$5:B$974,MATCH(D659,'Liste des Pièces Prog'!C$5:C$974,0),1),"")</f>
        <v/>
      </c>
      <c r="D659" s="21"/>
      <c r="E659" s="19"/>
      <c r="F659" s="19"/>
      <c r="G659" s="19"/>
      <c r="H659" s="19"/>
      <c r="I659" s="52"/>
    </row>
    <row r="660" spans="1:9" x14ac:dyDescent="0.25">
      <c r="A660" s="43">
        <v>655</v>
      </c>
      <c r="B660" s="42"/>
      <c r="C660" s="17" t="str">
        <f>IFERROR(INDEX('Liste des Pièces Prog'!B$5:B$974,MATCH(D660,'Liste des Pièces Prog'!C$5:C$974,0),1),"")</f>
        <v/>
      </c>
      <c r="D660" s="21"/>
      <c r="E660" s="19"/>
      <c r="F660" s="19"/>
      <c r="G660" s="19"/>
      <c r="H660" s="19"/>
      <c r="I660" s="52"/>
    </row>
    <row r="661" spans="1:9" x14ac:dyDescent="0.25">
      <c r="A661" s="43">
        <v>656</v>
      </c>
      <c r="B661" s="42"/>
      <c r="C661" s="17" t="str">
        <f>IFERROR(INDEX('Liste des Pièces Prog'!B$5:B$974,MATCH(D661,'Liste des Pièces Prog'!C$5:C$974,0),1),"")</f>
        <v/>
      </c>
      <c r="D661" s="21"/>
      <c r="E661" s="19"/>
      <c r="F661" s="19"/>
      <c r="G661" s="19"/>
      <c r="H661" s="19"/>
      <c r="I661" s="52"/>
    </row>
    <row r="662" spans="1:9" x14ac:dyDescent="0.25">
      <c r="A662" s="43">
        <v>657</v>
      </c>
      <c r="B662" s="42"/>
      <c r="C662" s="17" t="str">
        <f>IFERROR(INDEX('Liste des Pièces Prog'!B$5:B$974,MATCH(D662,'Liste des Pièces Prog'!C$5:C$974,0),1),"")</f>
        <v/>
      </c>
      <c r="D662" s="21"/>
      <c r="E662" s="19"/>
      <c r="F662" s="19"/>
      <c r="G662" s="19"/>
      <c r="H662" s="19"/>
      <c r="I662" s="52"/>
    </row>
    <row r="663" spans="1:9" x14ac:dyDescent="0.25">
      <c r="A663" s="43">
        <v>658</v>
      </c>
      <c r="B663" s="42"/>
      <c r="C663" s="17" t="str">
        <f>IFERROR(INDEX('Liste des Pièces Prog'!B$5:B$974,MATCH(D663,'Liste des Pièces Prog'!C$5:C$974,0),1),"")</f>
        <v/>
      </c>
      <c r="D663" s="21"/>
      <c r="E663" s="19"/>
      <c r="F663" s="19"/>
      <c r="G663" s="19"/>
      <c r="H663" s="19"/>
      <c r="I663" s="52"/>
    </row>
    <row r="664" spans="1:9" x14ac:dyDescent="0.25">
      <c r="A664" s="43">
        <v>659</v>
      </c>
      <c r="B664" s="42"/>
      <c r="C664" s="17" t="str">
        <f>IFERROR(INDEX('Liste des Pièces Prog'!B$5:B$974,MATCH(D664,'Liste des Pièces Prog'!C$5:C$974,0),1),"")</f>
        <v/>
      </c>
      <c r="D664" s="21"/>
      <c r="E664" s="19"/>
      <c r="F664" s="19"/>
      <c r="G664" s="19"/>
      <c r="H664" s="19"/>
      <c r="I664" s="52"/>
    </row>
    <row r="665" spans="1:9" x14ac:dyDescent="0.25">
      <c r="A665" s="43">
        <v>660</v>
      </c>
      <c r="B665" s="42"/>
      <c r="C665" s="17" t="str">
        <f>IFERROR(INDEX('Liste des Pièces Prog'!B$5:B$974,MATCH(D665,'Liste des Pièces Prog'!C$5:C$974,0),1),"")</f>
        <v/>
      </c>
      <c r="D665" s="21"/>
      <c r="E665" s="19"/>
      <c r="F665" s="19"/>
      <c r="G665" s="19"/>
      <c r="H665" s="19"/>
      <c r="I665" s="52"/>
    </row>
    <row r="666" spans="1:9" x14ac:dyDescent="0.25">
      <c r="A666" s="43">
        <v>661</v>
      </c>
      <c r="B666" s="42"/>
      <c r="C666" s="17" t="str">
        <f>IFERROR(INDEX('Liste des Pièces Prog'!B$5:B$974,MATCH(D666,'Liste des Pièces Prog'!C$5:C$974,0),1),"")</f>
        <v/>
      </c>
      <c r="D666" s="21"/>
      <c r="E666" s="19"/>
      <c r="F666" s="19"/>
      <c r="G666" s="19"/>
      <c r="H666" s="19"/>
      <c r="I666" s="52"/>
    </row>
    <row r="667" spans="1:9" x14ac:dyDescent="0.25">
      <c r="A667" s="43">
        <v>662</v>
      </c>
      <c r="B667" s="42"/>
      <c r="C667" s="17" t="str">
        <f>IFERROR(INDEX('Liste des Pièces Prog'!B$5:B$974,MATCH(D667,'Liste des Pièces Prog'!C$5:C$974,0),1),"")</f>
        <v/>
      </c>
      <c r="D667" s="21"/>
      <c r="E667" s="19"/>
      <c r="F667" s="19"/>
      <c r="G667" s="19"/>
      <c r="H667" s="19"/>
      <c r="I667" s="52"/>
    </row>
    <row r="668" spans="1:9" x14ac:dyDescent="0.25">
      <c r="A668" s="43">
        <v>663</v>
      </c>
      <c r="B668" s="42"/>
      <c r="C668" s="17" t="str">
        <f>IFERROR(INDEX('Liste des Pièces Prog'!B$5:B$974,MATCH(D668,'Liste des Pièces Prog'!C$5:C$974,0),1),"")</f>
        <v/>
      </c>
      <c r="D668" s="21"/>
      <c r="E668" s="19"/>
      <c r="F668" s="19"/>
      <c r="G668" s="19"/>
      <c r="H668" s="19"/>
      <c r="I668" s="52"/>
    </row>
    <row r="669" spans="1:9" x14ac:dyDescent="0.25">
      <c r="A669" s="43">
        <v>664</v>
      </c>
      <c r="B669" s="42"/>
      <c r="C669" s="17" t="str">
        <f>IFERROR(INDEX('Liste des Pièces Prog'!B$5:B$974,MATCH(D669,'Liste des Pièces Prog'!C$5:C$974,0),1),"")</f>
        <v/>
      </c>
      <c r="D669" s="21"/>
      <c r="E669" s="19"/>
      <c r="F669" s="19"/>
      <c r="G669" s="19"/>
      <c r="H669" s="19"/>
      <c r="I669" s="52"/>
    </row>
    <row r="670" spans="1:9" x14ac:dyDescent="0.25">
      <c r="A670" s="43">
        <v>665</v>
      </c>
      <c r="B670" s="42"/>
      <c r="C670" s="17" t="str">
        <f>IFERROR(INDEX('Liste des Pièces Prog'!B$5:B$974,MATCH(D670,'Liste des Pièces Prog'!C$5:C$974,0),1),"")</f>
        <v/>
      </c>
      <c r="D670" s="21"/>
      <c r="E670" s="19"/>
      <c r="F670" s="19"/>
      <c r="G670" s="19"/>
      <c r="H670" s="19"/>
      <c r="I670" s="52"/>
    </row>
    <row r="671" spans="1:9" x14ac:dyDescent="0.25">
      <c r="A671" s="43">
        <v>666</v>
      </c>
      <c r="B671" s="42"/>
      <c r="C671" s="17" t="str">
        <f>IFERROR(INDEX('Liste des Pièces Prog'!B$5:B$974,MATCH(D671,'Liste des Pièces Prog'!C$5:C$974,0),1),"")</f>
        <v/>
      </c>
      <c r="D671" s="21"/>
      <c r="E671" s="19"/>
      <c r="F671" s="19"/>
      <c r="G671" s="19"/>
      <c r="H671" s="19"/>
      <c r="I671" s="52"/>
    </row>
    <row r="672" spans="1:9" x14ac:dyDescent="0.25">
      <c r="A672" s="43">
        <v>667</v>
      </c>
      <c r="B672" s="42"/>
      <c r="C672" s="17" t="str">
        <f>IFERROR(INDEX('Liste des Pièces Prog'!B$5:B$974,MATCH(D672,'Liste des Pièces Prog'!C$5:C$974,0),1),"")</f>
        <v/>
      </c>
      <c r="D672" s="21"/>
      <c r="E672" s="19"/>
      <c r="F672" s="19"/>
      <c r="G672" s="19"/>
      <c r="H672" s="19"/>
      <c r="I672" s="52"/>
    </row>
    <row r="673" spans="1:9" x14ac:dyDescent="0.25">
      <c r="A673" s="43">
        <v>668</v>
      </c>
      <c r="B673" s="42"/>
      <c r="C673" s="17" t="str">
        <f>IFERROR(INDEX('Liste des Pièces Prog'!B$5:B$974,MATCH(D673,'Liste des Pièces Prog'!C$5:C$974,0),1),"")</f>
        <v/>
      </c>
      <c r="D673" s="21"/>
      <c r="E673" s="19"/>
      <c r="F673" s="19"/>
      <c r="G673" s="19"/>
      <c r="H673" s="19"/>
      <c r="I673" s="52"/>
    </row>
    <row r="674" spans="1:9" x14ac:dyDescent="0.25">
      <c r="A674" s="43">
        <v>669</v>
      </c>
      <c r="B674" s="42"/>
      <c r="C674" s="17" t="str">
        <f>IFERROR(INDEX('Liste des Pièces Prog'!B$5:B$974,MATCH(D674,'Liste des Pièces Prog'!C$5:C$974,0),1),"")</f>
        <v/>
      </c>
      <c r="D674" s="21"/>
      <c r="E674" s="19"/>
      <c r="F674" s="19"/>
      <c r="G674" s="19"/>
      <c r="H674" s="19"/>
      <c r="I674" s="52"/>
    </row>
    <row r="675" spans="1:9" x14ac:dyDescent="0.25">
      <c r="A675" s="43">
        <v>670</v>
      </c>
      <c r="B675" s="42"/>
      <c r="C675" s="17" t="str">
        <f>IFERROR(INDEX('Liste des Pièces Prog'!B$5:B$974,MATCH(D675,'Liste des Pièces Prog'!C$5:C$974,0),1),"")</f>
        <v/>
      </c>
      <c r="D675" s="21"/>
      <c r="E675" s="19"/>
      <c r="F675" s="19"/>
      <c r="G675" s="19"/>
      <c r="H675" s="19"/>
      <c r="I675" s="52"/>
    </row>
    <row r="676" spans="1:9" x14ac:dyDescent="0.25">
      <c r="A676" s="43">
        <v>671</v>
      </c>
      <c r="B676" s="42"/>
      <c r="C676" s="17" t="str">
        <f>IFERROR(INDEX('Liste des Pièces Prog'!B$5:B$974,MATCH(D676,'Liste des Pièces Prog'!C$5:C$974,0),1),"")</f>
        <v/>
      </c>
      <c r="D676" s="21"/>
      <c r="E676" s="19"/>
      <c r="F676" s="19"/>
      <c r="G676" s="19"/>
      <c r="H676" s="19"/>
      <c r="I676" s="52"/>
    </row>
    <row r="677" spans="1:9" x14ac:dyDescent="0.25">
      <c r="A677" s="43">
        <v>672</v>
      </c>
      <c r="B677" s="42"/>
      <c r="C677" s="17" t="str">
        <f>IFERROR(INDEX('Liste des Pièces Prog'!B$5:B$974,MATCH(D677,'Liste des Pièces Prog'!C$5:C$974,0),1),"")</f>
        <v/>
      </c>
      <c r="D677" s="21"/>
      <c r="E677" s="19"/>
      <c r="F677" s="19"/>
      <c r="G677" s="19"/>
      <c r="H677" s="19"/>
      <c r="I677" s="52"/>
    </row>
    <row r="678" spans="1:9" x14ac:dyDescent="0.25">
      <c r="A678" s="43">
        <v>673</v>
      </c>
      <c r="B678" s="42"/>
      <c r="C678" s="17" t="str">
        <f>IFERROR(INDEX('Liste des Pièces Prog'!B$5:B$974,MATCH(D678,'Liste des Pièces Prog'!C$5:C$974,0),1),"")</f>
        <v/>
      </c>
      <c r="D678" s="21"/>
      <c r="E678" s="19"/>
      <c r="F678" s="19"/>
      <c r="G678" s="19"/>
      <c r="H678" s="19"/>
      <c r="I678" s="52"/>
    </row>
    <row r="679" spans="1:9" x14ac:dyDescent="0.25">
      <c r="A679" s="43">
        <v>674</v>
      </c>
      <c r="B679" s="42"/>
      <c r="C679" s="17" t="str">
        <f>IFERROR(INDEX('Liste des Pièces Prog'!B$5:B$974,MATCH(D679,'Liste des Pièces Prog'!C$5:C$974,0),1),"")</f>
        <v/>
      </c>
      <c r="D679" s="21"/>
      <c r="E679" s="19"/>
      <c r="F679" s="19"/>
      <c r="G679" s="19"/>
      <c r="H679" s="19"/>
      <c r="I679" s="52"/>
    </row>
    <row r="680" spans="1:9" x14ac:dyDescent="0.25">
      <c r="A680" s="43">
        <v>675</v>
      </c>
      <c r="B680" s="42"/>
      <c r="C680" s="17" t="str">
        <f>IFERROR(INDEX('Liste des Pièces Prog'!B$5:B$974,MATCH(D680,'Liste des Pièces Prog'!C$5:C$974,0),1),"")</f>
        <v/>
      </c>
      <c r="D680" s="21"/>
      <c r="E680" s="19"/>
      <c r="F680" s="19"/>
      <c r="G680" s="19"/>
      <c r="H680" s="19"/>
      <c r="I680" s="52"/>
    </row>
    <row r="681" spans="1:9" x14ac:dyDescent="0.25">
      <c r="A681" s="43">
        <v>676</v>
      </c>
      <c r="B681" s="42"/>
      <c r="C681" s="17" t="str">
        <f>IFERROR(INDEX('Liste des Pièces Prog'!B$5:B$974,MATCH(D681,'Liste des Pièces Prog'!C$5:C$974,0),1),"")</f>
        <v/>
      </c>
      <c r="D681" s="21"/>
      <c r="E681" s="19"/>
      <c r="F681" s="19"/>
      <c r="G681" s="19"/>
      <c r="H681" s="19"/>
      <c r="I681" s="52"/>
    </row>
    <row r="682" spans="1:9" x14ac:dyDescent="0.25">
      <c r="A682" s="43">
        <v>677</v>
      </c>
      <c r="B682" s="42"/>
      <c r="C682" s="17" t="str">
        <f>IFERROR(INDEX('Liste des Pièces Prog'!B$5:B$974,MATCH(D682,'Liste des Pièces Prog'!C$5:C$974,0),1),"")</f>
        <v/>
      </c>
      <c r="D682" s="21"/>
      <c r="E682" s="19"/>
      <c r="F682" s="19"/>
      <c r="G682" s="19"/>
      <c r="H682" s="19"/>
      <c r="I682" s="52"/>
    </row>
    <row r="683" spans="1:9" x14ac:dyDescent="0.25">
      <c r="A683" s="43">
        <v>678</v>
      </c>
      <c r="B683" s="42"/>
      <c r="C683" s="17" t="str">
        <f>IFERROR(INDEX('Liste des Pièces Prog'!B$5:B$974,MATCH(D683,'Liste des Pièces Prog'!C$5:C$974,0),1),"")</f>
        <v/>
      </c>
      <c r="D683" s="21"/>
      <c r="E683" s="19"/>
      <c r="F683" s="19"/>
      <c r="G683" s="19"/>
      <c r="H683" s="19"/>
      <c r="I683" s="52"/>
    </row>
    <row r="684" spans="1:9" x14ac:dyDescent="0.25">
      <c r="A684" s="43">
        <v>679</v>
      </c>
      <c r="B684" s="42"/>
      <c r="C684" s="17" t="str">
        <f>IFERROR(INDEX('Liste des Pièces Prog'!B$5:B$974,MATCH(D684,'Liste des Pièces Prog'!C$5:C$974,0),1),"")</f>
        <v/>
      </c>
      <c r="D684" s="21"/>
      <c r="E684" s="19"/>
      <c r="F684" s="19"/>
      <c r="G684" s="19"/>
      <c r="H684" s="19"/>
      <c r="I684" s="52"/>
    </row>
    <row r="685" spans="1:9" x14ac:dyDescent="0.25">
      <c r="A685" s="43">
        <v>680</v>
      </c>
      <c r="B685" s="42"/>
      <c r="C685" s="17" t="str">
        <f>IFERROR(INDEX('Liste des Pièces Prog'!B$5:B$974,MATCH(D685,'Liste des Pièces Prog'!C$5:C$974,0),1),"")</f>
        <v/>
      </c>
      <c r="D685" s="21"/>
      <c r="E685" s="19"/>
      <c r="F685" s="19"/>
      <c r="G685" s="19"/>
      <c r="H685" s="19"/>
      <c r="I685" s="52"/>
    </row>
    <row r="686" spans="1:9" x14ac:dyDescent="0.25">
      <c r="A686" s="43">
        <v>681</v>
      </c>
      <c r="B686" s="42"/>
      <c r="C686" s="17" t="str">
        <f>IFERROR(INDEX('Liste des Pièces Prog'!B$5:B$974,MATCH(D686,'Liste des Pièces Prog'!C$5:C$974,0),1),"")</f>
        <v/>
      </c>
      <c r="D686" s="21"/>
      <c r="E686" s="19"/>
      <c r="F686" s="19"/>
      <c r="G686" s="19"/>
      <c r="H686" s="19"/>
      <c r="I686" s="52"/>
    </row>
    <row r="687" spans="1:9" x14ac:dyDescent="0.25">
      <c r="A687" s="43">
        <v>682</v>
      </c>
      <c r="B687" s="42"/>
      <c r="C687" s="17" t="str">
        <f>IFERROR(INDEX('Liste des Pièces Prog'!B$5:B$974,MATCH(D687,'Liste des Pièces Prog'!C$5:C$974,0),1),"")</f>
        <v/>
      </c>
      <c r="D687" s="21"/>
      <c r="E687" s="19"/>
      <c r="F687" s="19"/>
      <c r="G687" s="19"/>
      <c r="H687" s="19"/>
      <c r="I687" s="52"/>
    </row>
    <row r="688" spans="1:9" x14ac:dyDescent="0.25">
      <c r="A688" s="43">
        <v>683</v>
      </c>
      <c r="B688" s="42"/>
      <c r="C688" s="17" t="str">
        <f>IFERROR(INDEX('Liste des Pièces Prog'!B$5:B$974,MATCH(D688,'Liste des Pièces Prog'!C$5:C$974,0),1),"")</f>
        <v/>
      </c>
      <c r="D688" s="21"/>
      <c r="E688" s="19"/>
      <c r="F688" s="19"/>
      <c r="G688" s="19"/>
      <c r="H688" s="19"/>
      <c r="I688" s="52"/>
    </row>
    <row r="689" spans="1:9" x14ac:dyDescent="0.25">
      <c r="A689" s="43">
        <v>684</v>
      </c>
      <c r="B689" s="42"/>
      <c r="C689" s="17" t="str">
        <f>IFERROR(INDEX('Liste des Pièces Prog'!B$5:B$974,MATCH(D689,'Liste des Pièces Prog'!C$5:C$974,0),1),"")</f>
        <v/>
      </c>
      <c r="D689" s="21"/>
      <c r="E689" s="19"/>
      <c r="F689" s="19"/>
      <c r="G689" s="19"/>
      <c r="H689" s="19"/>
      <c r="I689" s="52"/>
    </row>
    <row r="690" spans="1:9" x14ac:dyDescent="0.25">
      <c r="A690" s="43">
        <v>685</v>
      </c>
      <c r="B690" s="42"/>
      <c r="C690" s="17" t="str">
        <f>IFERROR(INDEX('Liste des Pièces Prog'!B$5:B$974,MATCH(D690,'Liste des Pièces Prog'!C$5:C$974,0),1),"")</f>
        <v/>
      </c>
      <c r="D690" s="21"/>
      <c r="E690" s="19"/>
      <c r="F690" s="19"/>
      <c r="G690" s="19"/>
      <c r="H690" s="19"/>
      <c r="I690" s="52"/>
    </row>
    <row r="691" spans="1:9" x14ac:dyDescent="0.25">
      <c r="A691" s="43">
        <v>686</v>
      </c>
      <c r="B691" s="42"/>
      <c r="C691" s="17" t="str">
        <f>IFERROR(INDEX('Liste des Pièces Prog'!B$5:B$974,MATCH(D691,'Liste des Pièces Prog'!C$5:C$974,0),1),"")</f>
        <v/>
      </c>
      <c r="D691" s="21"/>
      <c r="E691" s="19"/>
      <c r="F691" s="19"/>
      <c r="G691" s="19"/>
      <c r="H691" s="19"/>
      <c r="I691" s="52"/>
    </row>
    <row r="692" spans="1:9" x14ac:dyDescent="0.25">
      <c r="A692" s="43">
        <v>687</v>
      </c>
      <c r="B692" s="42"/>
      <c r="C692" s="17" t="str">
        <f>IFERROR(INDEX('Liste des Pièces Prog'!B$5:B$974,MATCH(D692,'Liste des Pièces Prog'!C$5:C$974,0),1),"")</f>
        <v/>
      </c>
      <c r="D692" s="21"/>
      <c r="E692" s="19"/>
      <c r="F692" s="19"/>
      <c r="G692" s="19"/>
      <c r="H692" s="19"/>
      <c r="I692" s="52"/>
    </row>
    <row r="693" spans="1:9" x14ac:dyDescent="0.25">
      <c r="A693" s="43">
        <v>688</v>
      </c>
      <c r="B693" s="42"/>
      <c r="C693" s="17" t="str">
        <f>IFERROR(INDEX('Liste des Pièces Prog'!B$5:B$974,MATCH(D693,'Liste des Pièces Prog'!C$5:C$974,0),1),"")</f>
        <v/>
      </c>
      <c r="D693" s="21"/>
      <c r="E693" s="19"/>
      <c r="F693" s="19"/>
      <c r="G693" s="19"/>
      <c r="H693" s="19"/>
      <c r="I693" s="52"/>
    </row>
    <row r="694" spans="1:9" x14ac:dyDescent="0.25">
      <c r="A694" s="43">
        <v>689</v>
      </c>
      <c r="B694" s="42"/>
      <c r="C694" s="17" t="str">
        <f>IFERROR(INDEX('Liste des Pièces Prog'!B$5:B$974,MATCH(D694,'Liste des Pièces Prog'!C$5:C$974,0),1),"")</f>
        <v/>
      </c>
      <c r="D694" s="21"/>
      <c r="E694" s="19"/>
      <c r="F694" s="19"/>
      <c r="G694" s="19"/>
      <c r="H694" s="19"/>
      <c r="I694" s="52"/>
    </row>
    <row r="695" spans="1:9" x14ac:dyDescent="0.25">
      <c r="A695" s="43">
        <v>690</v>
      </c>
      <c r="B695" s="42"/>
      <c r="C695" s="17" t="str">
        <f>IFERROR(INDEX('Liste des Pièces Prog'!B$5:B$974,MATCH(D695,'Liste des Pièces Prog'!C$5:C$974,0),1),"")</f>
        <v/>
      </c>
      <c r="D695" s="21"/>
      <c r="E695" s="19"/>
      <c r="F695" s="19"/>
      <c r="G695" s="19"/>
      <c r="H695" s="19"/>
      <c r="I695" s="52"/>
    </row>
    <row r="696" spans="1:9" x14ac:dyDescent="0.25">
      <c r="A696" s="43">
        <v>691</v>
      </c>
      <c r="B696" s="42"/>
      <c r="C696" s="17" t="str">
        <f>IFERROR(INDEX('Liste des Pièces Prog'!B$5:B$974,MATCH(D696,'Liste des Pièces Prog'!C$5:C$974,0),1),"")</f>
        <v/>
      </c>
      <c r="D696" s="21"/>
      <c r="E696" s="19"/>
      <c r="F696" s="19"/>
      <c r="G696" s="19"/>
      <c r="H696" s="19"/>
      <c r="I696" s="52"/>
    </row>
    <row r="697" spans="1:9" x14ac:dyDescent="0.25">
      <c r="A697" s="43">
        <v>692</v>
      </c>
      <c r="B697" s="42"/>
      <c r="C697" s="17" t="str">
        <f>IFERROR(INDEX('Liste des Pièces Prog'!B$5:B$974,MATCH(D697,'Liste des Pièces Prog'!C$5:C$974,0),1),"")</f>
        <v/>
      </c>
      <c r="D697" s="21"/>
      <c r="E697" s="19"/>
      <c r="F697" s="19"/>
      <c r="G697" s="19"/>
      <c r="H697" s="19"/>
      <c r="I697" s="52"/>
    </row>
    <row r="698" spans="1:9" x14ac:dyDescent="0.25">
      <c r="A698" s="43">
        <v>693</v>
      </c>
      <c r="B698" s="42"/>
      <c r="C698" s="17" t="str">
        <f>IFERROR(INDEX('Liste des Pièces Prog'!B$5:B$974,MATCH(D698,'Liste des Pièces Prog'!C$5:C$974,0),1),"")</f>
        <v/>
      </c>
      <c r="D698" s="21"/>
      <c r="E698" s="19"/>
      <c r="F698" s="19"/>
      <c r="G698" s="19"/>
      <c r="H698" s="19"/>
      <c r="I698" s="52"/>
    </row>
    <row r="699" spans="1:9" x14ac:dyDescent="0.25">
      <c r="A699" s="43">
        <v>694</v>
      </c>
      <c r="B699" s="42"/>
      <c r="C699" s="17" t="str">
        <f>IFERROR(INDEX('Liste des Pièces Prog'!B$5:B$974,MATCH(D699,'Liste des Pièces Prog'!C$5:C$974,0),1),"")</f>
        <v/>
      </c>
      <c r="D699" s="21"/>
      <c r="E699" s="19"/>
      <c r="F699" s="19"/>
      <c r="G699" s="19"/>
      <c r="H699" s="19"/>
      <c r="I699" s="52"/>
    </row>
    <row r="700" spans="1:9" x14ac:dyDescent="0.25">
      <c r="A700" s="43">
        <v>695</v>
      </c>
      <c r="B700" s="42"/>
      <c r="C700" s="17" t="str">
        <f>IFERROR(INDEX('Liste des Pièces Prog'!B$5:B$974,MATCH(D700,'Liste des Pièces Prog'!C$5:C$974,0),1),"")</f>
        <v/>
      </c>
      <c r="D700" s="21"/>
      <c r="E700" s="19"/>
      <c r="F700" s="19"/>
      <c r="G700" s="19"/>
      <c r="H700" s="19"/>
      <c r="I700" s="52"/>
    </row>
    <row r="701" spans="1:9" x14ac:dyDescent="0.25">
      <c r="A701" s="43">
        <v>696</v>
      </c>
      <c r="B701" s="42"/>
      <c r="C701" s="17" t="str">
        <f>IFERROR(INDEX('Liste des Pièces Prog'!B$5:B$974,MATCH(D701,'Liste des Pièces Prog'!C$5:C$974,0),1),"")</f>
        <v/>
      </c>
      <c r="D701" s="21"/>
      <c r="E701" s="19"/>
      <c r="F701" s="19"/>
      <c r="G701" s="19"/>
      <c r="H701" s="19"/>
      <c r="I701" s="52"/>
    </row>
    <row r="702" spans="1:9" x14ac:dyDescent="0.25">
      <c r="A702" s="43">
        <v>697</v>
      </c>
      <c r="B702" s="42"/>
      <c r="C702" s="17" t="str">
        <f>IFERROR(INDEX('Liste des Pièces Prog'!B$5:B$974,MATCH(D702,'Liste des Pièces Prog'!C$5:C$974,0),1),"")</f>
        <v/>
      </c>
      <c r="D702" s="21"/>
      <c r="E702" s="19"/>
      <c r="F702" s="19"/>
      <c r="G702" s="19"/>
      <c r="H702" s="19"/>
      <c r="I702" s="52"/>
    </row>
    <row r="703" spans="1:9" x14ac:dyDescent="0.25">
      <c r="A703" s="43">
        <v>698</v>
      </c>
      <c r="B703" s="42"/>
      <c r="C703" s="17" t="str">
        <f>IFERROR(INDEX('Liste des Pièces Prog'!B$5:B$974,MATCH(D703,'Liste des Pièces Prog'!C$5:C$974,0),1),"")</f>
        <v/>
      </c>
      <c r="D703" s="21"/>
      <c r="E703" s="19"/>
      <c r="F703" s="19"/>
      <c r="G703" s="19"/>
      <c r="H703" s="19"/>
      <c r="I703" s="52"/>
    </row>
    <row r="704" spans="1:9" x14ac:dyDescent="0.25">
      <c r="A704" s="43">
        <v>699</v>
      </c>
      <c r="B704" s="42"/>
      <c r="C704" s="17" t="str">
        <f>IFERROR(INDEX('Liste des Pièces Prog'!B$5:B$974,MATCH(D704,'Liste des Pièces Prog'!C$5:C$974,0),1),"")</f>
        <v/>
      </c>
      <c r="D704" s="21"/>
      <c r="E704" s="19"/>
      <c r="F704" s="19"/>
      <c r="G704" s="19"/>
      <c r="H704" s="19"/>
      <c r="I704" s="52"/>
    </row>
    <row r="705" spans="1:9" x14ac:dyDescent="0.25">
      <c r="A705" s="43">
        <v>700</v>
      </c>
      <c r="B705" s="42"/>
      <c r="C705" s="17" t="str">
        <f>IFERROR(INDEX('Liste des Pièces Prog'!B$5:B$974,MATCH(D705,'Liste des Pièces Prog'!C$5:C$974,0),1),"")</f>
        <v/>
      </c>
      <c r="D705" s="21"/>
      <c r="E705" s="19"/>
      <c r="F705" s="19"/>
      <c r="G705" s="19"/>
      <c r="H705" s="19"/>
      <c r="I705" s="52"/>
    </row>
    <row r="706" spans="1:9" x14ac:dyDescent="0.25">
      <c r="A706" s="43">
        <v>701</v>
      </c>
      <c r="B706" s="42"/>
      <c r="C706" s="17" t="str">
        <f>IFERROR(INDEX('Liste des Pièces Prog'!B$5:B$974,MATCH(D706,'Liste des Pièces Prog'!C$5:C$974,0),1),"")</f>
        <v/>
      </c>
      <c r="D706" s="21"/>
      <c r="E706" s="19"/>
      <c r="F706" s="19"/>
      <c r="G706" s="19"/>
      <c r="H706" s="19"/>
      <c r="I706" s="52"/>
    </row>
    <row r="707" spans="1:9" x14ac:dyDescent="0.25">
      <c r="A707" s="43">
        <v>702</v>
      </c>
      <c r="B707" s="42"/>
      <c r="C707" s="17" t="str">
        <f>IFERROR(INDEX('Liste des Pièces Prog'!B$5:B$974,MATCH(D707,'Liste des Pièces Prog'!C$5:C$974,0),1),"")</f>
        <v/>
      </c>
      <c r="D707" s="21"/>
      <c r="E707" s="19"/>
      <c r="F707" s="19"/>
      <c r="G707" s="19"/>
      <c r="H707" s="19"/>
      <c r="I707" s="52"/>
    </row>
    <row r="708" spans="1:9" x14ac:dyDescent="0.25">
      <c r="A708" s="43">
        <v>703</v>
      </c>
      <c r="B708" s="42"/>
      <c r="C708" s="17" t="str">
        <f>IFERROR(INDEX('Liste des Pièces Prog'!B$5:B$974,MATCH(D708,'Liste des Pièces Prog'!C$5:C$974,0),1),"")</f>
        <v/>
      </c>
      <c r="D708" s="21"/>
      <c r="E708" s="19"/>
      <c r="F708" s="19"/>
      <c r="G708" s="19"/>
      <c r="H708" s="19"/>
      <c r="I708" s="52"/>
    </row>
    <row r="709" spans="1:9" x14ac:dyDescent="0.25">
      <c r="A709" s="43">
        <v>704</v>
      </c>
      <c r="B709" s="42"/>
      <c r="C709" s="17" t="str">
        <f>IFERROR(INDEX('Liste des Pièces Prog'!B$5:B$974,MATCH(D709,'Liste des Pièces Prog'!C$5:C$974,0),1),"")</f>
        <v/>
      </c>
      <c r="D709" s="21"/>
      <c r="E709" s="19"/>
      <c r="F709" s="19"/>
      <c r="G709" s="19"/>
      <c r="H709" s="19"/>
      <c r="I709" s="52"/>
    </row>
    <row r="710" spans="1:9" x14ac:dyDescent="0.25">
      <c r="A710" s="43">
        <v>705</v>
      </c>
      <c r="B710" s="42"/>
      <c r="C710" s="17" t="str">
        <f>IFERROR(INDEX('Liste des Pièces Prog'!B$5:B$974,MATCH(D710,'Liste des Pièces Prog'!C$5:C$974,0),1),"")</f>
        <v/>
      </c>
      <c r="D710" s="21"/>
      <c r="E710" s="19"/>
      <c r="F710" s="19"/>
      <c r="G710" s="19"/>
      <c r="H710" s="19"/>
      <c r="I710" s="52"/>
    </row>
    <row r="711" spans="1:9" x14ac:dyDescent="0.25">
      <c r="A711" s="43">
        <v>706</v>
      </c>
      <c r="B711" s="42"/>
      <c r="C711" s="17" t="str">
        <f>IFERROR(INDEX('Liste des Pièces Prog'!B$5:B$974,MATCH(D711,'Liste des Pièces Prog'!C$5:C$974,0),1),"")</f>
        <v/>
      </c>
      <c r="D711" s="21"/>
      <c r="E711" s="19"/>
      <c r="F711" s="19"/>
      <c r="G711" s="19"/>
      <c r="H711" s="19"/>
      <c r="I711" s="52"/>
    </row>
    <row r="712" spans="1:9" x14ac:dyDescent="0.25">
      <c r="A712" s="43">
        <v>707</v>
      </c>
      <c r="B712" s="42"/>
      <c r="C712" s="17" t="str">
        <f>IFERROR(INDEX('Liste des Pièces Prog'!B$5:B$974,MATCH(D712,'Liste des Pièces Prog'!C$5:C$974,0),1),"")</f>
        <v/>
      </c>
      <c r="D712" s="21"/>
      <c r="E712" s="19"/>
      <c r="F712" s="19"/>
      <c r="G712" s="19"/>
      <c r="H712" s="19"/>
      <c r="I712" s="52"/>
    </row>
    <row r="713" spans="1:9" x14ac:dyDescent="0.25">
      <c r="A713" s="43">
        <v>708</v>
      </c>
      <c r="B713" s="42"/>
      <c r="C713" s="17" t="str">
        <f>IFERROR(INDEX('Liste des Pièces Prog'!B$5:B$974,MATCH(D713,'Liste des Pièces Prog'!C$5:C$974,0),1),"")</f>
        <v/>
      </c>
      <c r="D713" s="21"/>
      <c r="E713" s="19"/>
      <c r="F713" s="19"/>
      <c r="G713" s="19"/>
      <c r="H713" s="19"/>
      <c r="I713" s="52"/>
    </row>
    <row r="714" spans="1:9" x14ac:dyDescent="0.25">
      <c r="A714" s="43">
        <v>709</v>
      </c>
      <c r="B714" s="42"/>
      <c r="C714" s="17" t="str">
        <f>IFERROR(INDEX('Liste des Pièces Prog'!B$5:B$974,MATCH(D714,'Liste des Pièces Prog'!C$5:C$974,0),1),"")</f>
        <v/>
      </c>
      <c r="D714" s="21"/>
      <c r="E714" s="19"/>
      <c r="F714" s="19"/>
      <c r="G714" s="19"/>
      <c r="H714" s="19"/>
      <c r="I714" s="52"/>
    </row>
    <row r="715" spans="1:9" x14ac:dyDescent="0.25">
      <c r="A715" s="43">
        <v>710</v>
      </c>
      <c r="B715" s="42"/>
      <c r="C715" s="17" t="str">
        <f>IFERROR(INDEX('Liste des Pièces Prog'!B$5:B$974,MATCH(D715,'Liste des Pièces Prog'!C$5:C$974,0),1),"")</f>
        <v/>
      </c>
      <c r="D715" s="21"/>
      <c r="E715" s="19"/>
      <c r="F715" s="19"/>
      <c r="G715" s="19"/>
      <c r="H715" s="19"/>
      <c r="I715" s="52"/>
    </row>
    <row r="716" spans="1:9" x14ac:dyDescent="0.25">
      <c r="A716" s="43">
        <v>711</v>
      </c>
      <c r="B716" s="42"/>
      <c r="C716" s="17" t="str">
        <f>IFERROR(INDEX('Liste des Pièces Prog'!B$5:B$974,MATCH(D716,'Liste des Pièces Prog'!C$5:C$974,0),1),"")</f>
        <v/>
      </c>
      <c r="D716" s="21"/>
      <c r="E716" s="19"/>
      <c r="F716" s="19"/>
      <c r="G716" s="19"/>
      <c r="H716" s="19"/>
      <c r="I716" s="52"/>
    </row>
    <row r="717" spans="1:9" x14ac:dyDescent="0.25">
      <c r="A717" s="43">
        <v>712</v>
      </c>
      <c r="B717" s="42"/>
      <c r="C717" s="17" t="str">
        <f>IFERROR(INDEX('Liste des Pièces Prog'!B$5:B$974,MATCH(D717,'Liste des Pièces Prog'!C$5:C$974,0),1),"")</f>
        <v/>
      </c>
      <c r="D717" s="21"/>
      <c r="E717" s="19"/>
      <c r="F717" s="19"/>
      <c r="G717" s="19"/>
      <c r="H717" s="19"/>
      <c r="I717" s="52"/>
    </row>
    <row r="718" spans="1:9" x14ac:dyDescent="0.25">
      <c r="A718" s="43">
        <v>713</v>
      </c>
      <c r="B718" s="42"/>
      <c r="C718" s="17" t="str">
        <f>IFERROR(INDEX('Liste des Pièces Prog'!B$5:B$974,MATCH(D718,'Liste des Pièces Prog'!C$5:C$974,0),1),"")</f>
        <v/>
      </c>
      <c r="D718" s="21"/>
      <c r="E718" s="19"/>
      <c r="F718" s="19"/>
      <c r="G718" s="19"/>
      <c r="H718" s="19"/>
      <c r="I718" s="52"/>
    </row>
    <row r="719" spans="1:9" x14ac:dyDescent="0.25">
      <c r="A719" s="43">
        <v>714</v>
      </c>
      <c r="B719" s="42"/>
      <c r="C719" s="17" t="str">
        <f>IFERROR(INDEX('Liste des Pièces Prog'!B$5:B$974,MATCH(D719,'Liste des Pièces Prog'!C$5:C$974,0),1),"")</f>
        <v/>
      </c>
      <c r="D719" s="21"/>
      <c r="E719" s="19"/>
      <c r="F719" s="19"/>
      <c r="G719" s="19"/>
      <c r="H719" s="19"/>
      <c r="I719" s="52"/>
    </row>
    <row r="720" spans="1:9" x14ac:dyDescent="0.25">
      <c r="A720" s="43">
        <v>715</v>
      </c>
      <c r="B720" s="42"/>
      <c r="C720" s="17" t="str">
        <f>IFERROR(INDEX('Liste des Pièces Prog'!B$5:B$974,MATCH(D720,'Liste des Pièces Prog'!C$5:C$974,0),1),"")</f>
        <v/>
      </c>
      <c r="D720" s="21"/>
      <c r="E720" s="19"/>
      <c r="F720" s="19"/>
      <c r="G720" s="19"/>
      <c r="H720" s="19"/>
      <c r="I720" s="52"/>
    </row>
    <row r="721" spans="1:9" x14ac:dyDescent="0.25">
      <c r="A721" s="43">
        <v>716</v>
      </c>
      <c r="B721" s="42"/>
      <c r="C721" s="17" t="str">
        <f>IFERROR(INDEX('Liste des Pièces Prog'!B$5:B$974,MATCH(D721,'Liste des Pièces Prog'!C$5:C$974,0),1),"")</f>
        <v/>
      </c>
      <c r="D721" s="21"/>
      <c r="E721" s="19"/>
      <c r="F721" s="19"/>
      <c r="G721" s="19"/>
      <c r="H721" s="19"/>
      <c r="I721" s="52"/>
    </row>
    <row r="722" spans="1:9" x14ac:dyDescent="0.25">
      <c r="A722" s="43">
        <v>717</v>
      </c>
      <c r="B722" s="42"/>
      <c r="C722" s="17" t="str">
        <f>IFERROR(INDEX('Liste des Pièces Prog'!B$5:B$974,MATCH(D722,'Liste des Pièces Prog'!C$5:C$974,0),1),"")</f>
        <v/>
      </c>
      <c r="D722" s="21"/>
      <c r="E722" s="19"/>
      <c r="F722" s="19"/>
      <c r="G722" s="19"/>
      <c r="H722" s="19"/>
      <c r="I722" s="52"/>
    </row>
    <row r="723" spans="1:9" x14ac:dyDescent="0.25">
      <c r="A723" s="43">
        <v>718</v>
      </c>
      <c r="B723" s="42"/>
      <c r="C723" s="17" t="str">
        <f>IFERROR(INDEX('Liste des Pièces Prog'!B$5:B$974,MATCH(D723,'Liste des Pièces Prog'!C$5:C$974,0),1),"")</f>
        <v/>
      </c>
      <c r="D723" s="21"/>
      <c r="E723" s="19"/>
      <c r="F723" s="19"/>
      <c r="G723" s="19"/>
      <c r="H723" s="19"/>
      <c r="I723" s="52"/>
    </row>
    <row r="724" spans="1:9" x14ac:dyDescent="0.25">
      <c r="A724" s="43">
        <v>719</v>
      </c>
      <c r="B724" s="42"/>
      <c r="C724" s="17" t="str">
        <f>IFERROR(INDEX('Liste des Pièces Prog'!B$5:B$974,MATCH(D724,'Liste des Pièces Prog'!C$5:C$974,0),1),"")</f>
        <v/>
      </c>
      <c r="D724" s="21"/>
      <c r="E724" s="19"/>
      <c r="F724" s="19"/>
      <c r="G724" s="19"/>
      <c r="H724" s="19"/>
      <c r="I724" s="52"/>
    </row>
    <row r="725" spans="1:9" x14ac:dyDescent="0.25">
      <c r="A725" s="43">
        <v>720</v>
      </c>
      <c r="B725" s="42"/>
      <c r="C725" s="17" t="str">
        <f>IFERROR(INDEX('Liste des Pièces Prog'!B$5:B$974,MATCH(D725,'Liste des Pièces Prog'!C$5:C$974,0),1),"")</f>
        <v/>
      </c>
      <c r="D725" s="21"/>
      <c r="E725" s="19"/>
      <c r="F725" s="19"/>
      <c r="G725" s="19"/>
      <c r="H725" s="19"/>
      <c r="I725" s="52"/>
    </row>
    <row r="726" spans="1:9" x14ac:dyDescent="0.25">
      <c r="A726" s="43">
        <v>721</v>
      </c>
      <c r="B726" s="42"/>
      <c r="C726" s="17" t="str">
        <f>IFERROR(INDEX('Liste des Pièces Prog'!B$5:B$974,MATCH(D726,'Liste des Pièces Prog'!C$5:C$974,0),1),"")</f>
        <v/>
      </c>
      <c r="D726" s="21"/>
      <c r="E726" s="19"/>
      <c r="F726" s="19"/>
      <c r="G726" s="19"/>
      <c r="H726" s="19"/>
      <c r="I726" s="52"/>
    </row>
    <row r="727" spans="1:9" x14ac:dyDescent="0.25">
      <c r="A727" s="43">
        <v>722</v>
      </c>
      <c r="B727" s="42"/>
      <c r="C727" s="17" t="str">
        <f>IFERROR(INDEX('Liste des Pièces Prog'!B$5:B$974,MATCH(D727,'Liste des Pièces Prog'!C$5:C$974,0),1),"")</f>
        <v/>
      </c>
      <c r="D727" s="21"/>
      <c r="E727" s="19"/>
      <c r="F727" s="19"/>
      <c r="G727" s="19"/>
      <c r="H727" s="19"/>
      <c r="I727" s="52"/>
    </row>
    <row r="728" spans="1:9" x14ac:dyDescent="0.25">
      <c r="A728" s="43">
        <v>723</v>
      </c>
      <c r="B728" s="42"/>
      <c r="C728" s="17" t="str">
        <f>IFERROR(INDEX('Liste des Pièces Prog'!B$5:B$974,MATCH(D728,'Liste des Pièces Prog'!C$5:C$974,0),1),"")</f>
        <v/>
      </c>
      <c r="D728" s="21"/>
      <c r="E728" s="19"/>
      <c r="F728" s="19"/>
      <c r="G728" s="19"/>
      <c r="H728" s="19"/>
      <c r="I728" s="52"/>
    </row>
    <row r="729" spans="1:9" x14ac:dyDescent="0.25">
      <c r="A729" s="43">
        <v>724</v>
      </c>
      <c r="B729" s="42"/>
      <c r="C729" s="17" t="str">
        <f>IFERROR(INDEX('Liste des Pièces Prog'!B$5:B$974,MATCH(D729,'Liste des Pièces Prog'!C$5:C$974,0),1),"")</f>
        <v/>
      </c>
      <c r="D729" s="21"/>
      <c r="E729" s="19"/>
      <c r="F729" s="19"/>
      <c r="G729" s="19"/>
      <c r="H729" s="19"/>
      <c r="I729" s="52"/>
    </row>
    <row r="730" spans="1:9" x14ac:dyDescent="0.25">
      <c r="A730" s="43">
        <v>725</v>
      </c>
      <c r="B730" s="42"/>
      <c r="C730" s="17" t="str">
        <f>IFERROR(INDEX('Liste des Pièces Prog'!B$5:B$974,MATCH(D730,'Liste des Pièces Prog'!C$5:C$974,0),1),"")</f>
        <v/>
      </c>
      <c r="D730" s="21"/>
      <c r="E730" s="19"/>
      <c r="F730" s="19"/>
      <c r="G730" s="19"/>
      <c r="H730" s="19"/>
      <c r="I730" s="52"/>
    </row>
    <row r="731" spans="1:9" x14ac:dyDescent="0.25">
      <c r="A731" s="43">
        <v>726</v>
      </c>
      <c r="B731" s="42"/>
      <c r="C731" s="17" t="str">
        <f>IFERROR(INDEX('Liste des Pièces Prog'!B$5:B$974,MATCH(D731,'Liste des Pièces Prog'!C$5:C$974,0),1),"")</f>
        <v/>
      </c>
      <c r="D731" s="21"/>
      <c r="E731" s="19"/>
      <c r="F731" s="19"/>
      <c r="G731" s="19"/>
      <c r="H731" s="19"/>
      <c r="I731" s="52"/>
    </row>
    <row r="732" spans="1:9" x14ac:dyDescent="0.25">
      <c r="A732" s="43">
        <v>727</v>
      </c>
      <c r="B732" s="42"/>
      <c r="C732" s="17" t="str">
        <f>IFERROR(INDEX('Liste des Pièces Prog'!B$5:B$974,MATCH(D732,'Liste des Pièces Prog'!C$5:C$974,0),1),"")</f>
        <v/>
      </c>
      <c r="D732" s="21"/>
      <c r="E732" s="19"/>
      <c r="F732" s="19"/>
      <c r="G732" s="19"/>
      <c r="H732" s="19"/>
      <c r="I732" s="52"/>
    </row>
    <row r="733" spans="1:9" x14ac:dyDescent="0.25">
      <c r="A733" s="43">
        <v>728</v>
      </c>
      <c r="B733" s="42"/>
      <c r="C733" s="17" t="str">
        <f>IFERROR(INDEX('Liste des Pièces Prog'!B$5:B$974,MATCH(D733,'Liste des Pièces Prog'!C$5:C$974,0),1),"")</f>
        <v/>
      </c>
      <c r="D733" s="21"/>
      <c r="E733" s="19"/>
      <c r="F733" s="19"/>
      <c r="G733" s="19"/>
      <c r="H733" s="19"/>
      <c r="I733" s="52"/>
    </row>
    <row r="734" spans="1:9" x14ac:dyDescent="0.25">
      <c r="A734" s="43">
        <v>729</v>
      </c>
      <c r="B734" s="42"/>
      <c r="C734" s="17" t="str">
        <f>IFERROR(INDEX('Liste des Pièces Prog'!B$5:B$974,MATCH(D734,'Liste des Pièces Prog'!C$5:C$974,0),1),"")</f>
        <v/>
      </c>
      <c r="D734" s="21"/>
      <c r="E734" s="19"/>
      <c r="F734" s="19"/>
      <c r="G734" s="19"/>
      <c r="H734" s="19"/>
      <c r="I734" s="52"/>
    </row>
    <row r="735" spans="1:9" x14ac:dyDescent="0.25">
      <c r="A735" s="43">
        <v>730</v>
      </c>
      <c r="B735" s="42"/>
      <c r="C735" s="17" t="str">
        <f>IFERROR(INDEX('Liste des Pièces Prog'!B$5:B$974,MATCH(D735,'Liste des Pièces Prog'!C$5:C$974,0),1),"")</f>
        <v/>
      </c>
      <c r="D735" s="21"/>
      <c r="E735" s="19"/>
      <c r="F735" s="19"/>
      <c r="G735" s="19"/>
      <c r="H735" s="19"/>
      <c r="I735" s="52"/>
    </row>
    <row r="736" spans="1:9" x14ac:dyDescent="0.25">
      <c r="A736" s="43">
        <v>731</v>
      </c>
      <c r="B736" s="42"/>
      <c r="C736" s="17" t="str">
        <f>IFERROR(INDEX('Liste des Pièces Prog'!B$5:B$974,MATCH(D736,'Liste des Pièces Prog'!C$5:C$974,0),1),"")</f>
        <v/>
      </c>
      <c r="D736" s="21"/>
      <c r="E736" s="19"/>
      <c r="F736" s="19"/>
      <c r="G736" s="19"/>
      <c r="H736" s="19"/>
      <c r="I736" s="52"/>
    </row>
    <row r="737" spans="1:9" x14ac:dyDescent="0.25">
      <c r="A737" s="43">
        <v>732</v>
      </c>
      <c r="B737" s="42"/>
      <c r="C737" s="17" t="str">
        <f>IFERROR(INDEX('Liste des Pièces Prog'!B$5:B$974,MATCH(D737,'Liste des Pièces Prog'!C$5:C$974,0),1),"")</f>
        <v/>
      </c>
      <c r="D737" s="21"/>
      <c r="E737" s="19"/>
      <c r="F737" s="19"/>
      <c r="G737" s="19"/>
      <c r="H737" s="19"/>
      <c r="I737" s="52"/>
    </row>
    <row r="738" spans="1:9" x14ac:dyDescent="0.25">
      <c r="A738" s="43">
        <v>733</v>
      </c>
      <c r="B738" s="42"/>
      <c r="C738" s="17" t="str">
        <f>IFERROR(INDEX('Liste des Pièces Prog'!B$5:B$974,MATCH(D738,'Liste des Pièces Prog'!C$5:C$974,0),1),"")</f>
        <v/>
      </c>
      <c r="D738" s="21"/>
      <c r="E738" s="19"/>
      <c r="F738" s="19"/>
      <c r="G738" s="19"/>
      <c r="H738" s="19"/>
      <c r="I738" s="52"/>
    </row>
    <row r="739" spans="1:9" x14ac:dyDescent="0.25">
      <c r="A739" s="43">
        <v>734</v>
      </c>
      <c r="B739" s="42"/>
      <c r="C739" s="17" t="str">
        <f>IFERROR(INDEX('Liste des Pièces Prog'!B$5:B$974,MATCH(D739,'Liste des Pièces Prog'!C$5:C$974,0),1),"")</f>
        <v/>
      </c>
      <c r="D739" s="21"/>
      <c r="E739" s="19"/>
      <c r="F739" s="19"/>
      <c r="G739" s="19"/>
      <c r="H739" s="19"/>
      <c r="I739" s="52"/>
    </row>
    <row r="740" spans="1:9" x14ac:dyDescent="0.25">
      <c r="A740" s="43">
        <v>735</v>
      </c>
      <c r="B740" s="42"/>
      <c r="C740" s="17" t="str">
        <f>IFERROR(INDEX('Liste des Pièces Prog'!B$5:B$974,MATCH(D740,'Liste des Pièces Prog'!C$5:C$974,0),1),"")</f>
        <v/>
      </c>
      <c r="D740" s="21"/>
      <c r="E740" s="19"/>
      <c r="F740" s="19"/>
      <c r="G740" s="19"/>
      <c r="H740" s="19"/>
      <c r="I740" s="52"/>
    </row>
    <row r="741" spans="1:9" x14ac:dyDescent="0.25">
      <c r="A741" s="43">
        <v>736</v>
      </c>
      <c r="B741" s="42"/>
      <c r="C741" s="17" t="str">
        <f>IFERROR(INDEX('Liste des Pièces Prog'!B$5:B$974,MATCH(D741,'Liste des Pièces Prog'!C$5:C$974,0),1),"")</f>
        <v/>
      </c>
      <c r="D741" s="21"/>
      <c r="E741" s="19"/>
      <c r="F741" s="19"/>
      <c r="G741" s="19"/>
      <c r="H741" s="19"/>
      <c r="I741" s="52"/>
    </row>
    <row r="742" spans="1:9" x14ac:dyDescent="0.25">
      <c r="A742" s="43">
        <v>737</v>
      </c>
      <c r="B742" s="42"/>
      <c r="C742" s="17" t="str">
        <f>IFERROR(INDEX('Liste des Pièces Prog'!B$5:B$974,MATCH(D742,'Liste des Pièces Prog'!C$5:C$974,0),1),"")</f>
        <v/>
      </c>
      <c r="D742" s="21"/>
      <c r="E742" s="19"/>
      <c r="F742" s="19"/>
      <c r="G742" s="19"/>
      <c r="H742" s="19"/>
      <c r="I742" s="52"/>
    </row>
    <row r="743" spans="1:9" x14ac:dyDescent="0.25">
      <c r="A743" s="43">
        <v>738</v>
      </c>
      <c r="B743" s="42"/>
      <c r="C743" s="17" t="str">
        <f>IFERROR(INDEX('Liste des Pièces Prog'!B$5:B$974,MATCH(D743,'Liste des Pièces Prog'!C$5:C$974,0),1),"")</f>
        <v/>
      </c>
      <c r="D743" s="21"/>
      <c r="E743" s="19"/>
      <c r="F743" s="19"/>
      <c r="G743" s="19"/>
      <c r="H743" s="19"/>
      <c r="I743" s="52"/>
    </row>
    <row r="744" spans="1:9" x14ac:dyDescent="0.25">
      <c r="A744" s="43">
        <v>739</v>
      </c>
      <c r="B744" s="42"/>
      <c r="C744" s="17" t="str">
        <f>IFERROR(INDEX('Liste des Pièces Prog'!B$5:B$974,MATCH(D744,'Liste des Pièces Prog'!C$5:C$974,0),1),"")</f>
        <v/>
      </c>
      <c r="D744" s="21"/>
      <c r="E744" s="19"/>
      <c r="F744" s="19"/>
      <c r="G744" s="19"/>
      <c r="H744" s="19"/>
      <c r="I744" s="52"/>
    </row>
    <row r="745" spans="1:9" x14ac:dyDescent="0.25">
      <c r="A745" s="43">
        <v>740</v>
      </c>
      <c r="B745" s="42"/>
      <c r="C745" s="17" t="str">
        <f>IFERROR(INDEX('Liste des Pièces Prog'!B$5:B$974,MATCH(D745,'Liste des Pièces Prog'!C$5:C$974,0),1),"")</f>
        <v/>
      </c>
      <c r="D745" s="21"/>
      <c r="E745" s="19"/>
      <c r="F745" s="19"/>
      <c r="G745" s="19"/>
      <c r="H745" s="19"/>
      <c r="I745" s="52"/>
    </row>
    <row r="746" spans="1:9" x14ac:dyDescent="0.25">
      <c r="A746" s="43">
        <v>741</v>
      </c>
      <c r="B746" s="42"/>
      <c r="C746" s="17" t="str">
        <f>IFERROR(INDEX('Liste des Pièces Prog'!B$5:B$974,MATCH(D746,'Liste des Pièces Prog'!C$5:C$974,0),1),"")</f>
        <v/>
      </c>
      <c r="D746" s="21"/>
      <c r="E746" s="19"/>
      <c r="F746" s="19"/>
      <c r="G746" s="19"/>
      <c r="H746" s="19"/>
      <c r="I746" s="52"/>
    </row>
    <row r="747" spans="1:9" x14ac:dyDescent="0.25">
      <c r="A747" s="43">
        <v>742</v>
      </c>
      <c r="B747" s="42"/>
      <c r="C747" s="17" t="str">
        <f>IFERROR(INDEX('Liste des Pièces Prog'!B$5:B$974,MATCH(D747,'Liste des Pièces Prog'!C$5:C$974,0),1),"")</f>
        <v/>
      </c>
      <c r="D747" s="21"/>
      <c r="E747" s="19"/>
      <c r="F747" s="19"/>
      <c r="G747" s="19"/>
      <c r="H747" s="19"/>
      <c r="I747" s="52"/>
    </row>
    <row r="748" spans="1:9" x14ac:dyDescent="0.25">
      <c r="A748" s="43">
        <v>743</v>
      </c>
      <c r="B748" s="42"/>
      <c r="C748" s="17" t="str">
        <f>IFERROR(INDEX('Liste des Pièces Prog'!B$5:B$974,MATCH(D748,'Liste des Pièces Prog'!C$5:C$974,0),1),"")</f>
        <v/>
      </c>
      <c r="D748" s="21"/>
      <c r="E748" s="19"/>
      <c r="F748" s="19"/>
      <c r="G748" s="19"/>
      <c r="H748" s="19"/>
      <c r="I748" s="52"/>
    </row>
    <row r="749" spans="1:9" x14ac:dyDescent="0.25">
      <c r="A749" s="43">
        <v>744</v>
      </c>
      <c r="B749" s="42"/>
      <c r="C749" s="17" t="str">
        <f>IFERROR(INDEX('Liste des Pièces Prog'!B$5:B$974,MATCH(D749,'Liste des Pièces Prog'!C$5:C$974,0),1),"")</f>
        <v/>
      </c>
      <c r="D749" s="21"/>
      <c r="E749" s="19"/>
      <c r="F749" s="19"/>
      <c r="G749" s="19"/>
      <c r="H749" s="19"/>
      <c r="I749" s="52"/>
    </row>
    <row r="750" spans="1:9" x14ac:dyDescent="0.25">
      <c r="A750" s="43">
        <v>745</v>
      </c>
      <c r="B750" s="42"/>
      <c r="C750" s="17" t="str">
        <f>IFERROR(INDEX('Liste des Pièces Prog'!B$5:B$974,MATCH(D750,'Liste des Pièces Prog'!C$5:C$974,0),1),"")</f>
        <v/>
      </c>
      <c r="D750" s="21"/>
      <c r="E750" s="19"/>
      <c r="F750" s="19"/>
      <c r="G750" s="19"/>
      <c r="H750" s="19"/>
      <c r="I750" s="52"/>
    </row>
    <row r="751" spans="1:9" x14ac:dyDescent="0.25">
      <c r="A751" s="43">
        <v>746</v>
      </c>
      <c r="B751" s="42"/>
      <c r="C751" s="17" t="str">
        <f>IFERROR(INDEX('Liste des Pièces Prog'!B$5:B$974,MATCH(D751,'Liste des Pièces Prog'!C$5:C$974,0),1),"")</f>
        <v/>
      </c>
      <c r="D751" s="21"/>
      <c r="E751" s="19"/>
      <c r="F751" s="19"/>
      <c r="G751" s="19"/>
      <c r="H751" s="19"/>
      <c r="I751" s="52"/>
    </row>
    <row r="752" spans="1:9" x14ac:dyDescent="0.25">
      <c r="A752" s="43">
        <v>747</v>
      </c>
      <c r="B752" s="42"/>
      <c r="C752" s="17" t="str">
        <f>IFERROR(INDEX('Liste des Pièces Prog'!B$5:B$974,MATCH(D752,'Liste des Pièces Prog'!C$5:C$974,0),1),"")</f>
        <v/>
      </c>
      <c r="D752" s="21"/>
      <c r="E752" s="19"/>
      <c r="F752" s="19"/>
      <c r="G752" s="19"/>
      <c r="H752" s="19"/>
      <c r="I752" s="52"/>
    </row>
    <row r="753" spans="1:9" x14ac:dyDescent="0.25">
      <c r="A753" s="43">
        <v>748</v>
      </c>
      <c r="B753" s="42"/>
      <c r="C753" s="17" t="str">
        <f>IFERROR(INDEX('Liste des Pièces Prog'!B$5:B$974,MATCH(D753,'Liste des Pièces Prog'!C$5:C$974,0),1),"")</f>
        <v/>
      </c>
      <c r="D753" s="21"/>
      <c r="E753" s="19"/>
      <c r="F753" s="19"/>
      <c r="G753" s="19"/>
      <c r="H753" s="19"/>
      <c r="I753" s="52"/>
    </row>
    <row r="754" spans="1:9" x14ac:dyDescent="0.25">
      <c r="A754" s="43">
        <v>749</v>
      </c>
      <c r="B754" s="42"/>
      <c r="C754" s="17" t="str">
        <f>IFERROR(INDEX('Liste des Pièces Prog'!B$5:B$974,MATCH(D754,'Liste des Pièces Prog'!C$5:C$974,0),1),"")</f>
        <v/>
      </c>
      <c r="D754" s="21"/>
      <c r="E754" s="19"/>
      <c r="F754" s="19"/>
      <c r="G754" s="19"/>
      <c r="H754" s="19"/>
      <c r="I754" s="52"/>
    </row>
    <row r="755" spans="1:9" x14ac:dyDescent="0.25">
      <c r="A755" s="43">
        <v>750</v>
      </c>
      <c r="B755" s="42"/>
      <c r="C755" s="17" t="str">
        <f>IFERROR(INDEX('Liste des Pièces Prog'!B$5:B$974,MATCH(D755,'Liste des Pièces Prog'!C$5:C$974,0),1),"")</f>
        <v/>
      </c>
      <c r="D755" s="21"/>
      <c r="E755" s="19"/>
      <c r="F755" s="19"/>
      <c r="G755" s="19"/>
      <c r="H755" s="19"/>
      <c r="I755" s="52"/>
    </row>
    <row r="756" spans="1:9" x14ac:dyDescent="0.25">
      <c r="A756" s="43">
        <v>751</v>
      </c>
      <c r="B756" s="42"/>
      <c r="C756" s="17" t="str">
        <f>IFERROR(INDEX('Liste des Pièces Prog'!B$5:B$974,MATCH(D756,'Liste des Pièces Prog'!C$5:C$974,0),1),"")</f>
        <v/>
      </c>
      <c r="D756" s="21"/>
      <c r="E756" s="19"/>
      <c r="F756" s="19"/>
      <c r="G756" s="19"/>
      <c r="H756" s="19"/>
      <c r="I756" s="52"/>
    </row>
    <row r="757" spans="1:9" x14ac:dyDescent="0.25">
      <c r="A757" s="43">
        <v>752</v>
      </c>
      <c r="B757" s="42"/>
      <c r="C757" s="17" t="str">
        <f>IFERROR(INDEX('Liste des Pièces Prog'!B$5:B$974,MATCH(D757,'Liste des Pièces Prog'!C$5:C$974,0),1),"")</f>
        <v/>
      </c>
      <c r="D757" s="21"/>
      <c r="E757" s="19"/>
      <c r="F757" s="19"/>
      <c r="G757" s="19"/>
      <c r="H757" s="19"/>
      <c r="I757" s="52"/>
    </row>
    <row r="758" spans="1:9" x14ac:dyDescent="0.25">
      <c r="A758" s="43">
        <v>753</v>
      </c>
      <c r="B758" s="42"/>
      <c r="C758" s="17" t="str">
        <f>IFERROR(INDEX('Liste des Pièces Prog'!B$5:B$974,MATCH(D758,'Liste des Pièces Prog'!C$5:C$974,0),1),"")</f>
        <v/>
      </c>
      <c r="D758" s="21"/>
      <c r="E758" s="19"/>
      <c r="F758" s="19"/>
      <c r="G758" s="19"/>
      <c r="H758" s="19"/>
      <c r="I758" s="52"/>
    </row>
    <row r="759" spans="1:9" x14ac:dyDescent="0.25">
      <c r="A759" s="43">
        <v>754</v>
      </c>
      <c r="B759" s="42"/>
      <c r="C759" s="17" t="str">
        <f>IFERROR(INDEX('Liste des Pièces Prog'!B$5:B$974,MATCH(D759,'Liste des Pièces Prog'!C$5:C$974,0),1),"")</f>
        <v/>
      </c>
      <c r="D759" s="21"/>
      <c r="E759" s="19"/>
      <c r="F759" s="19"/>
      <c r="G759" s="19"/>
      <c r="H759" s="19"/>
      <c r="I759" s="52"/>
    </row>
    <row r="760" spans="1:9" x14ac:dyDescent="0.25">
      <c r="A760" s="43">
        <v>755</v>
      </c>
      <c r="B760" s="42"/>
      <c r="C760" s="17" t="str">
        <f>IFERROR(INDEX('Liste des Pièces Prog'!B$5:B$974,MATCH(D760,'Liste des Pièces Prog'!C$5:C$974,0),1),"")</f>
        <v/>
      </c>
      <c r="D760" s="21"/>
      <c r="E760" s="19"/>
      <c r="F760" s="19"/>
      <c r="G760" s="19"/>
      <c r="H760" s="19"/>
      <c r="I760" s="52"/>
    </row>
    <row r="761" spans="1:9" x14ac:dyDescent="0.25">
      <c r="A761" s="43">
        <v>756</v>
      </c>
      <c r="B761" s="42"/>
      <c r="C761" s="17" t="str">
        <f>IFERROR(INDEX('Liste des Pièces Prog'!B$5:B$974,MATCH(D761,'Liste des Pièces Prog'!C$5:C$974,0),1),"")</f>
        <v/>
      </c>
      <c r="D761" s="21"/>
      <c r="E761" s="19"/>
      <c r="F761" s="19"/>
      <c r="G761" s="19"/>
      <c r="H761" s="19"/>
      <c r="I761" s="52"/>
    </row>
    <row r="762" spans="1:9" x14ac:dyDescent="0.25">
      <c r="A762" s="43">
        <v>757</v>
      </c>
      <c r="B762" s="42"/>
      <c r="C762" s="17" t="str">
        <f>IFERROR(INDEX('Liste des Pièces Prog'!B$5:B$974,MATCH(D762,'Liste des Pièces Prog'!C$5:C$974,0),1),"")</f>
        <v/>
      </c>
      <c r="D762" s="21"/>
      <c r="E762" s="19"/>
      <c r="F762" s="19"/>
      <c r="G762" s="19"/>
      <c r="H762" s="19"/>
      <c r="I762" s="52"/>
    </row>
    <row r="763" spans="1:9" x14ac:dyDescent="0.25">
      <c r="A763" s="43">
        <v>758</v>
      </c>
      <c r="B763" s="42"/>
      <c r="C763" s="17" t="str">
        <f>IFERROR(INDEX('Liste des Pièces Prog'!B$5:B$974,MATCH(D763,'Liste des Pièces Prog'!C$5:C$974,0),1),"")</f>
        <v/>
      </c>
      <c r="D763" s="21"/>
      <c r="E763" s="19"/>
      <c r="F763" s="19"/>
      <c r="G763" s="19"/>
      <c r="H763" s="19"/>
      <c r="I763" s="52"/>
    </row>
    <row r="764" spans="1:9" x14ac:dyDescent="0.25">
      <c r="A764" s="43">
        <v>759</v>
      </c>
      <c r="B764" s="42"/>
      <c r="C764" s="17" t="str">
        <f>IFERROR(INDEX('Liste des Pièces Prog'!B$5:B$974,MATCH(D764,'Liste des Pièces Prog'!C$5:C$974,0),1),"")</f>
        <v/>
      </c>
      <c r="D764" s="21"/>
      <c r="E764" s="19"/>
      <c r="F764" s="19"/>
      <c r="G764" s="19"/>
      <c r="H764" s="19"/>
      <c r="I764" s="52"/>
    </row>
    <row r="765" spans="1:9" x14ac:dyDescent="0.25">
      <c r="A765" s="43">
        <v>760</v>
      </c>
      <c r="B765" s="42"/>
      <c r="C765" s="17" t="str">
        <f>IFERROR(INDEX('Liste des Pièces Prog'!B$5:B$974,MATCH(D765,'Liste des Pièces Prog'!C$5:C$974,0),1),"")</f>
        <v/>
      </c>
      <c r="D765" s="21"/>
      <c r="E765" s="19"/>
      <c r="F765" s="19"/>
      <c r="G765" s="19"/>
      <c r="H765" s="19"/>
      <c r="I765" s="52"/>
    </row>
    <row r="766" spans="1:9" x14ac:dyDescent="0.25">
      <c r="A766" s="43">
        <v>761</v>
      </c>
      <c r="B766" s="42"/>
      <c r="C766" s="17" t="str">
        <f>IFERROR(INDEX('Liste des Pièces Prog'!B$5:B$974,MATCH(D766,'Liste des Pièces Prog'!C$5:C$974,0),1),"")</f>
        <v/>
      </c>
      <c r="D766" s="21"/>
      <c r="E766" s="19"/>
      <c r="F766" s="19"/>
      <c r="G766" s="19"/>
      <c r="H766" s="19"/>
      <c r="I766" s="52"/>
    </row>
    <row r="767" spans="1:9" x14ac:dyDescent="0.25">
      <c r="A767" s="43">
        <v>762</v>
      </c>
      <c r="B767" s="42"/>
      <c r="C767" s="17" t="str">
        <f>IFERROR(INDEX('Liste des Pièces Prog'!B$5:B$974,MATCH(D767,'Liste des Pièces Prog'!C$5:C$974,0),1),"")</f>
        <v/>
      </c>
      <c r="D767" s="21"/>
      <c r="E767" s="19"/>
      <c r="F767" s="19"/>
      <c r="G767" s="19"/>
      <c r="H767" s="19"/>
      <c r="I767" s="52"/>
    </row>
    <row r="768" spans="1:9" x14ac:dyDescent="0.25">
      <c r="A768" s="43">
        <v>763</v>
      </c>
      <c r="B768" s="42"/>
      <c r="C768" s="17" t="str">
        <f>IFERROR(INDEX('Liste des Pièces Prog'!B$5:B$974,MATCH(D768,'Liste des Pièces Prog'!C$5:C$974,0),1),"")</f>
        <v/>
      </c>
      <c r="D768" s="21"/>
      <c r="E768" s="19"/>
      <c r="F768" s="19"/>
      <c r="G768" s="19"/>
      <c r="H768" s="19"/>
      <c r="I768" s="52"/>
    </row>
    <row r="769" spans="1:9" x14ac:dyDescent="0.25">
      <c r="A769" s="43">
        <v>764</v>
      </c>
      <c r="B769" s="42"/>
      <c r="C769" s="17" t="str">
        <f>IFERROR(INDEX('Liste des Pièces Prog'!B$5:B$974,MATCH(D769,'Liste des Pièces Prog'!C$5:C$974,0),1),"")</f>
        <v/>
      </c>
      <c r="D769" s="21"/>
      <c r="E769" s="19"/>
      <c r="F769" s="19"/>
      <c r="G769" s="19"/>
      <c r="H769" s="19"/>
      <c r="I769" s="52"/>
    </row>
    <row r="770" spans="1:9" x14ac:dyDescent="0.25">
      <c r="A770" s="43">
        <v>765</v>
      </c>
      <c r="B770" s="42"/>
      <c r="C770" s="17" t="str">
        <f>IFERROR(INDEX('Liste des Pièces Prog'!B$5:B$974,MATCH(D770,'Liste des Pièces Prog'!C$5:C$974,0),1),"")</f>
        <v/>
      </c>
      <c r="D770" s="21"/>
      <c r="E770" s="19"/>
      <c r="F770" s="19"/>
      <c r="G770" s="19"/>
      <c r="H770" s="19"/>
      <c r="I770" s="52"/>
    </row>
    <row r="771" spans="1:9" x14ac:dyDescent="0.25">
      <c r="A771" s="43">
        <v>766</v>
      </c>
      <c r="B771" s="42"/>
      <c r="C771" s="17" t="str">
        <f>IFERROR(INDEX('Liste des Pièces Prog'!B$5:B$974,MATCH(D771,'Liste des Pièces Prog'!C$5:C$974,0),1),"")</f>
        <v/>
      </c>
      <c r="D771" s="21"/>
      <c r="E771" s="19"/>
      <c r="F771" s="19"/>
      <c r="G771" s="19"/>
      <c r="H771" s="19"/>
      <c r="I771" s="52"/>
    </row>
    <row r="772" spans="1:9" x14ac:dyDescent="0.25">
      <c r="A772" s="43">
        <v>767</v>
      </c>
      <c r="B772" s="42"/>
      <c r="C772" s="17" t="str">
        <f>IFERROR(INDEX('Liste des Pièces Prog'!B$5:B$974,MATCH(D772,'Liste des Pièces Prog'!C$5:C$974,0),1),"")</f>
        <v/>
      </c>
      <c r="D772" s="21"/>
      <c r="E772" s="19"/>
      <c r="F772" s="19"/>
      <c r="G772" s="19"/>
      <c r="H772" s="19"/>
      <c r="I772" s="52"/>
    </row>
    <row r="773" spans="1:9" x14ac:dyDescent="0.25">
      <c r="A773" s="43">
        <v>768</v>
      </c>
      <c r="B773" s="42"/>
      <c r="C773" s="17" t="str">
        <f>IFERROR(INDEX('Liste des Pièces Prog'!B$5:B$974,MATCH(D773,'Liste des Pièces Prog'!C$5:C$974,0),1),"")</f>
        <v/>
      </c>
      <c r="D773" s="21"/>
      <c r="E773" s="19"/>
      <c r="F773" s="19"/>
      <c r="G773" s="19"/>
      <c r="H773" s="19"/>
      <c r="I773" s="52"/>
    </row>
    <row r="774" spans="1:9" x14ac:dyDescent="0.25">
      <c r="A774" s="43">
        <v>769</v>
      </c>
      <c r="B774" s="42"/>
      <c r="C774" s="17" t="str">
        <f>IFERROR(INDEX('Liste des Pièces Prog'!B$5:B$974,MATCH(D774,'Liste des Pièces Prog'!C$5:C$974,0),1),"")</f>
        <v/>
      </c>
      <c r="D774" s="21"/>
      <c r="E774" s="19"/>
      <c r="F774" s="19"/>
      <c r="G774" s="19"/>
      <c r="H774" s="19"/>
      <c r="I774" s="52"/>
    </row>
    <row r="775" spans="1:9" x14ac:dyDescent="0.25">
      <c r="A775" s="43">
        <v>770</v>
      </c>
      <c r="B775" s="42"/>
      <c r="C775" s="17" t="str">
        <f>IFERROR(INDEX('Liste des Pièces Prog'!B$5:B$974,MATCH(D775,'Liste des Pièces Prog'!C$5:C$974,0),1),"")</f>
        <v/>
      </c>
      <c r="D775" s="21"/>
      <c r="E775" s="19"/>
      <c r="F775" s="19"/>
      <c r="G775" s="19"/>
      <c r="H775" s="19"/>
      <c r="I775" s="52"/>
    </row>
    <row r="776" spans="1:9" x14ac:dyDescent="0.25">
      <c r="A776" s="43">
        <v>771</v>
      </c>
      <c r="B776" s="42"/>
      <c r="C776" s="17" t="str">
        <f>IFERROR(INDEX('Liste des Pièces Prog'!B$5:B$974,MATCH(D776,'Liste des Pièces Prog'!C$5:C$974,0),1),"")</f>
        <v/>
      </c>
      <c r="D776" s="21"/>
      <c r="E776" s="19"/>
      <c r="F776" s="19"/>
      <c r="G776" s="19"/>
      <c r="H776" s="19"/>
      <c r="I776" s="52"/>
    </row>
    <row r="777" spans="1:9" x14ac:dyDescent="0.25">
      <c r="A777" s="43">
        <v>772</v>
      </c>
      <c r="B777" s="42"/>
      <c r="C777" s="17" t="str">
        <f>IFERROR(INDEX('Liste des Pièces Prog'!B$5:B$974,MATCH(D777,'Liste des Pièces Prog'!C$5:C$974,0),1),"")</f>
        <v/>
      </c>
      <c r="D777" s="21"/>
      <c r="E777" s="19"/>
      <c r="F777" s="19"/>
      <c r="G777" s="19"/>
      <c r="H777" s="19"/>
      <c r="I777" s="52"/>
    </row>
    <row r="778" spans="1:9" x14ac:dyDescent="0.25">
      <c r="A778" s="43">
        <v>773</v>
      </c>
      <c r="B778" s="42"/>
      <c r="C778" s="17" t="str">
        <f>IFERROR(INDEX('Liste des Pièces Prog'!B$5:B$974,MATCH(D778,'Liste des Pièces Prog'!C$5:C$974,0),1),"")</f>
        <v/>
      </c>
      <c r="D778" s="21"/>
      <c r="E778" s="19"/>
      <c r="F778" s="19"/>
      <c r="G778" s="19"/>
      <c r="H778" s="19"/>
      <c r="I778" s="52"/>
    </row>
    <row r="779" spans="1:9" x14ac:dyDescent="0.25">
      <c r="A779" s="43">
        <v>774</v>
      </c>
      <c r="B779" s="42"/>
      <c r="C779" s="17" t="str">
        <f>IFERROR(INDEX('Liste des Pièces Prog'!B$5:B$974,MATCH(D779,'Liste des Pièces Prog'!C$5:C$974,0),1),"")</f>
        <v/>
      </c>
      <c r="D779" s="21"/>
      <c r="E779" s="19"/>
      <c r="F779" s="19"/>
      <c r="G779" s="19"/>
      <c r="H779" s="19"/>
      <c r="I779" s="52"/>
    </row>
    <row r="780" spans="1:9" x14ac:dyDescent="0.25">
      <c r="A780" s="43">
        <v>775</v>
      </c>
      <c r="B780" s="42"/>
      <c r="C780" s="17" t="str">
        <f>IFERROR(INDEX('Liste des Pièces Prog'!B$5:B$974,MATCH(D780,'Liste des Pièces Prog'!C$5:C$974,0),1),"")</f>
        <v/>
      </c>
      <c r="D780" s="21"/>
      <c r="E780" s="19"/>
      <c r="F780" s="19"/>
      <c r="G780" s="19"/>
      <c r="H780" s="19"/>
      <c r="I780" s="52"/>
    </row>
    <row r="781" spans="1:9" x14ac:dyDescent="0.25">
      <c r="A781" s="43">
        <v>776</v>
      </c>
      <c r="B781" s="42"/>
      <c r="C781" s="17" t="str">
        <f>IFERROR(INDEX('Liste des Pièces Prog'!B$5:B$974,MATCH(D781,'Liste des Pièces Prog'!C$5:C$974,0),1),"")</f>
        <v/>
      </c>
      <c r="D781" s="21"/>
      <c r="E781" s="19"/>
      <c r="F781" s="19"/>
      <c r="G781" s="19"/>
      <c r="H781" s="19"/>
      <c r="I781" s="52"/>
    </row>
    <row r="782" spans="1:9" x14ac:dyDescent="0.25">
      <c r="A782" s="43">
        <v>777</v>
      </c>
      <c r="B782" s="42"/>
      <c r="C782" s="17" t="str">
        <f>IFERROR(INDEX('Liste des Pièces Prog'!B$5:B$974,MATCH(D782,'Liste des Pièces Prog'!C$5:C$974,0),1),"")</f>
        <v/>
      </c>
      <c r="D782" s="21"/>
      <c r="E782" s="19"/>
      <c r="F782" s="19"/>
      <c r="G782" s="19"/>
      <c r="H782" s="19"/>
      <c r="I782" s="52"/>
    </row>
    <row r="783" spans="1:9" x14ac:dyDescent="0.25">
      <c r="A783" s="43">
        <v>778</v>
      </c>
      <c r="B783" s="42"/>
      <c r="C783" s="17" t="str">
        <f>IFERROR(INDEX('Liste des Pièces Prog'!B$5:B$974,MATCH(D783,'Liste des Pièces Prog'!C$5:C$974,0),1),"")</f>
        <v/>
      </c>
      <c r="D783" s="21"/>
      <c r="E783" s="19"/>
      <c r="F783" s="19"/>
      <c r="G783" s="19"/>
      <c r="H783" s="19"/>
      <c r="I783" s="52"/>
    </row>
    <row r="784" spans="1:9" x14ac:dyDescent="0.25">
      <c r="A784" s="43">
        <v>779</v>
      </c>
      <c r="B784" s="42"/>
      <c r="C784" s="17" t="str">
        <f>IFERROR(INDEX('Liste des Pièces Prog'!B$5:B$974,MATCH(D784,'Liste des Pièces Prog'!C$5:C$974,0),1),"")</f>
        <v/>
      </c>
      <c r="D784" s="21"/>
      <c r="E784" s="19"/>
      <c r="F784" s="19"/>
      <c r="G784" s="19"/>
      <c r="H784" s="19"/>
      <c r="I784" s="52"/>
    </row>
    <row r="785" spans="1:9" x14ac:dyDescent="0.25">
      <c r="A785" s="43">
        <v>780</v>
      </c>
      <c r="B785" s="42"/>
      <c r="C785" s="17" t="str">
        <f>IFERROR(INDEX('Liste des Pièces Prog'!B$5:B$974,MATCH(D785,'Liste des Pièces Prog'!C$5:C$974,0),1),"")</f>
        <v/>
      </c>
      <c r="D785" s="21"/>
      <c r="E785" s="19"/>
      <c r="F785" s="19"/>
      <c r="G785" s="19"/>
      <c r="H785" s="19"/>
      <c r="I785" s="52"/>
    </row>
    <row r="786" spans="1:9" x14ac:dyDescent="0.25">
      <c r="A786" s="43">
        <v>781</v>
      </c>
      <c r="B786" s="42"/>
      <c r="C786" s="17" t="str">
        <f>IFERROR(INDEX('Liste des Pièces Prog'!B$5:B$974,MATCH(D786,'Liste des Pièces Prog'!C$5:C$974,0),1),"")</f>
        <v/>
      </c>
      <c r="D786" s="21"/>
      <c r="E786" s="19"/>
      <c r="F786" s="19"/>
      <c r="G786" s="19"/>
      <c r="H786" s="19"/>
      <c r="I786" s="52"/>
    </row>
    <row r="787" spans="1:9" x14ac:dyDescent="0.25">
      <c r="A787" s="43">
        <v>782</v>
      </c>
      <c r="B787" s="42"/>
      <c r="C787" s="17" t="str">
        <f>IFERROR(INDEX('Liste des Pièces Prog'!B$5:B$974,MATCH(D787,'Liste des Pièces Prog'!C$5:C$974,0),1),"")</f>
        <v/>
      </c>
      <c r="D787" s="21"/>
      <c r="E787" s="19"/>
      <c r="F787" s="19"/>
      <c r="G787" s="19"/>
      <c r="H787" s="19"/>
      <c r="I787" s="52"/>
    </row>
    <row r="788" spans="1:9" x14ac:dyDescent="0.25">
      <c r="A788" s="43">
        <v>783</v>
      </c>
      <c r="B788" s="42"/>
      <c r="C788" s="17" t="str">
        <f>IFERROR(INDEX('Liste des Pièces Prog'!B$5:B$974,MATCH(D788,'Liste des Pièces Prog'!C$5:C$974,0),1),"")</f>
        <v/>
      </c>
      <c r="D788" s="21"/>
      <c r="E788" s="19"/>
      <c r="F788" s="19"/>
      <c r="G788" s="19"/>
      <c r="H788" s="19"/>
      <c r="I788" s="52"/>
    </row>
    <row r="789" spans="1:9" x14ac:dyDescent="0.25">
      <c r="A789" s="43">
        <v>784</v>
      </c>
      <c r="B789" s="42"/>
      <c r="C789" s="17" t="str">
        <f>IFERROR(INDEX('Liste des Pièces Prog'!B$5:B$974,MATCH(D789,'Liste des Pièces Prog'!C$5:C$974,0),1),"")</f>
        <v/>
      </c>
      <c r="D789" s="21"/>
      <c r="E789" s="19"/>
      <c r="F789" s="19"/>
      <c r="G789" s="19"/>
      <c r="H789" s="19"/>
      <c r="I789" s="52"/>
    </row>
    <row r="790" spans="1:9" x14ac:dyDescent="0.25">
      <c r="A790" s="43">
        <v>785</v>
      </c>
      <c r="B790" s="42"/>
      <c r="C790" s="17" t="str">
        <f>IFERROR(INDEX('Liste des Pièces Prog'!B$5:B$974,MATCH(D790,'Liste des Pièces Prog'!C$5:C$974,0),1),"")</f>
        <v/>
      </c>
      <c r="D790" s="21"/>
      <c r="E790" s="19"/>
      <c r="F790" s="19"/>
      <c r="G790" s="19"/>
      <c r="H790" s="19"/>
      <c r="I790" s="52"/>
    </row>
    <row r="791" spans="1:9" x14ac:dyDescent="0.25">
      <c r="A791" s="43">
        <v>786</v>
      </c>
      <c r="B791" s="42"/>
      <c r="C791" s="17" t="str">
        <f>IFERROR(INDEX('Liste des Pièces Prog'!B$5:B$974,MATCH(D791,'Liste des Pièces Prog'!C$5:C$974,0),1),"")</f>
        <v/>
      </c>
      <c r="D791" s="21"/>
      <c r="E791" s="19"/>
      <c r="F791" s="19"/>
      <c r="G791" s="19"/>
      <c r="H791" s="19"/>
      <c r="I791" s="52"/>
    </row>
    <row r="792" spans="1:9" x14ac:dyDescent="0.25">
      <c r="A792" s="43">
        <v>787</v>
      </c>
      <c r="B792" s="42"/>
      <c r="C792" s="17" t="str">
        <f>IFERROR(INDEX('Liste des Pièces Prog'!B$5:B$974,MATCH(D792,'Liste des Pièces Prog'!C$5:C$974,0),1),"")</f>
        <v/>
      </c>
      <c r="D792" s="21"/>
      <c r="E792" s="19"/>
      <c r="F792" s="19"/>
      <c r="G792" s="19"/>
      <c r="H792" s="19"/>
      <c r="I792" s="52"/>
    </row>
    <row r="793" spans="1:9" x14ac:dyDescent="0.25">
      <c r="A793" s="43">
        <v>788</v>
      </c>
      <c r="B793" s="42"/>
      <c r="C793" s="17" t="str">
        <f>IFERROR(INDEX('Liste des Pièces Prog'!B$5:B$974,MATCH(D793,'Liste des Pièces Prog'!C$5:C$974,0),1),"")</f>
        <v/>
      </c>
      <c r="D793" s="21"/>
      <c r="E793" s="19"/>
      <c r="F793" s="19"/>
      <c r="G793" s="19"/>
      <c r="H793" s="19"/>
      <c r="I793" s="52"/>
    </row>
    <row r="794" spans="1:9" x14ac:dyDescent="0.25">
      <c r="A794" s="43">
        <v>789</v>
      </c>
      <c r="B794" s="42"/>
      <c r="C794" s="17" t="str">
        <f>IFERROR(INDEX('Liste des Pièces Prog'!B$5:B$974,MATCH(D794,'Liste des Pièces Prog'!C$5:C$974,0),1),"")</f>
        <v/>
      </c>
      <c r="D794" s="21"/>
      <c r="E794" s="19"/>
      <c r="F794" s="19"/>
      <c r="G794" s="19"/>
      <c r="H794" s="19"/>
      <c r="I794" s="52"/>
    </row>
    <row r="795" spans="1:9" x14ac:dyDescent="0.25">
      <c r="A795" s="43">
        <v>790</v>
      </c>
      <c r="B795" s="42"/>
      <c r="C795" s="17" t="str">
        <f>IFERROR(INDEX('Liste des Pièces Prog'!B$5:B$974,MATCH(D795,'Liste des Pièces Prog'!C$5:C$974,0),1),"")</f>
        <v/>
      </c>
      <c r="D795" s="21"/>
      <c r="E795" s="19"/>
      <c r="F795" s="19"/>
      <c r="G795" s="19"/>
      <c r="H795" s="19"/>
      <c r="I795" s="52"/>
    </row>
    <row r="796" spans="1:9" x14ac:dyDescent="0.25">
      <c r="A796" s="43">
        <v>791</v>
      </c>
      <c r="B796" s="42"/>
      <c r="C796" s="17" t="str">
        <f>IFERROR(INDEX('Liste des Pièces Prog'!B$5:B$974,MATCH(D796,'Liste des Pièces Prog'!C$5:C$974,0),1),"")</f>
        <v/>
      </c>
      <c r="D796" s="21"/>
      <c r="E796" s="19"/>
      <c r="F796" s="19"/>
      <c r="G796" s="19"/>
      <c r="H796" s="19"/>
      <c r="I796" s="52"/>
    </row>
    <row r="797" spans="1:9" x14ac:dyDescent="0.25">
      <c r="A797" s="43">
        <v>792</v>
      </c>
      <c r="B797" s="42"/>
      <c r="C797" s="17" t="str">
        <f>IFERROR(INDEX('Liste des Pièces Prog'!B$5:B$974,MATCH(D797,'Liste des Pièces Prog'!C$5:C$974,0),1),"")</f>
        <v/>
      </c>
      <c r="D797" s="21"/>
      <c r="E797" s="19"/>
      <c r="F797" s="19"/>
      <c r="G797" s="19"/>
      <c r="H797" s="19"/>
      <c r="I797" s="52"/>
    </row>
    <row r="798" spans="1:9" x14ac:dyDescent="0.25">
      <c r="A798" s="43">
        <v>793</v>
      </c>
      <c r="B798" s="42"/>
      <c r="C798" s="17" t="str">
        <f>IFERROR(INDEX('Liste des Pièces Prog'!B$5:B$974,MATCH(D798,'Liste des Pièces Prog'!C$5:C$974,0),1),"")</f>
        <v/>
      </c>
      <c r="D798" s="21"/>
      <c r="E798" s="19"/>
      <c r="F798" s="19"/>
      <c r="G798" s="19"/>
      <c r="H798" s="19"/>
      <c r="I798" s="52"/>
    </row>
    <row r="799" spans="1:9" x14ac:dyDescent="0.25">
      <c r="A799" s="43">
        <v>794</v>
      </c>
      <c r="B799" s="42"/>
      <c r="C799" s="17" t="str">
        <f>IFERROR(INDEX('Liste des Pièces Prog'!B$5:B$974,MATCH(D799,'Liste des Pièces Prog'!C$5:C$974,0),1),"")</f>
        <v/>
      </c>
      <c r="D799" s="21"/>
      <c r="E799" s="19"/>
      <c r="F799" s="19"/>
      <c r="G799" s="19"/>
      <c r="H799" s="19"/>
      <c r="I799" s="52"/>
    </row>
    <row r="800" spans="1:9" x14ac:dyDescent="0.25">
      <c r="A800" s="43">
        <v>795</v>
      </c>
      <c r="B800" s="42"/>
      <c r="C800" s="17" t="str">
        <f>IFERROR(INDEX('Liste des Pièces Prog'!B$5:B$974,MATCH(D800,'Liste des Pièces Prog'!C$5:C$974,0),1),"")</f>
        <v/>
      </c>
      <c r="D800" s="21"/>
      <c r="E800" s="19"/>
      <c r="F800" s="19"/>
      <c r="G800" s="19"/>
      <c r="H800" s="19"/>
      <c r="I800" s="52"/>
    </row>
    <row r="801" spans="1:9" x14ac:dyDescent="0.25">
      <c r="A801" s="43">
        <v>796</v>
      </c>
      <c r="B801" s="42"/>
      <c r="C801" s="17" t="str">
        <f>IFERROR(INDEX('Liste des Pièces Prog'!B$5:B$974,MATCH(D801,'Liste des Pièces Prog'!C$5:C$974,0),1),"")</f>
        <v/>
      </c>
      <c r="D801" s="21"/>
      <c r="E801" s="19"/>
      <c r="F801" s="19"/>
      <c r="G801" s="19"/>
      <c r="H801" s="19"/>
      <c r="I801" s="52"/>
    </row>
    <row r="802" spans="1:9" x14ac:dyDescent="0.25">
      <c r="A802" s="43">
        <v>797</v>
      </c>
      <c r="B802" s="42"/>
      <c r="C802" s="17" t="str">
        <f>IFERROR(INDEX('Liste des Pièces Prog'!B$5:B$974,MATCH(D802,'Liste des Pièces Prog'!C$5:C$974,0),1),"")</f>
        <v/>
      </c>
      <c r="D802" s="21"/>
      <c r="E802" s="19"/>
      <c r="F802" s="19"/>
      <c r="G802" s="19"/>
      <c r="H802" s="19"/>
      <c r="I802" s="52"/>
    </row>
    <row r="803" spans="1:9" x14ac:dyDescent="0.25">
      <c r="A803" s="43">
        <v>798</v>
      </c>
      <c r="B803" s="42"/>
      <c r="C803" s="17" t="str">
        <f>IFERROR(INDEX('Liste des Pièces Prog'!B$5:B$974,MATCH(D803,'Liste des Pièces Prog'!C$5:C$974,0),1),"")</f>
        <v/>
      </c>
      <c r="D803" s="21"/>
      <c r="E803" s="19"/>
      <c r="F803" s="19"/>
      <c r="G803" s="19"/>
      <c r="H803" s="19"/>
      <c r="I803" s="52"/>
    </row>
    <row r="804" spans="1:9" x14ac:dyDescent="0.25">
      <c r="A804" s="43">
        <v>799</v>
      </c>
      <c r="B804" s="42"/>
      <c r="C804" s="17" t="str">
        <f>IFERROR(INDEX('Liste des Pièces Prog'!B$5:B$974,MATCH(D804,'Liste des Pièces Prog'!C$5:C$974,0),1),"")</f>
        <v/>
      </c>
      <c r="D804" s="21"/>
      <c r="E804" s="19"/>
      <c r="F804" s="19"/>
      <c r="G804" s="19"/>
      <c r="H804" s="19"/>
      <c r="I804" s="52"/>
    </row>
    <row r="805" spans="1:9" x14ac:dyDescent="0.25">
      <c r="A805" s="43">
        <v>800</v>
      </c>
      <c r="B805" s="42"/>
      <c r="C805" s="17" t="str">
        <f>IFERROR(INDEX('Liste des Pièces Prog'!B$5:B$974,MATCH(D805,'Liste des Pièces Prog'!C$5:C$974,0),1),"")</f>
        <v/>
      </c>
      <c r="D805" s="21"/>
      <c r="E805" s="19"/>
      <c r="F805" s="19"/>
      <c r="G805" s="19"/>
      <c r="H805" s="19"/>
      <c r="I805" s="52"/>
    </row>
    <row r="806" spans="1:9" x14ac:dyDescent="0.25">
      <c r="A806" s="43">
        <v>801</v>
      </c>
      <c r="B806" s="42"/>
      <c r="C806" s="17" t="str">
        <f>IFERROR(INDEX('Liste des Pièces Prog'!B$5:B$974,MATCH(D806,'Liste des Pièces Prog'!C$5:C$974,0),1),"")</f>
        <v/>
      </c>
      <c r="D806" s="21"/>
      <c r="E806" s="19"/>
      <c r="F806" s="19"/>
      <c r="G806" s="19"/>
      <c r="H806" s="19"/>
      <c r="I806" s="52"/>
    </row>
    <row r="807" spans="1:9" x14ac:dyDescent="0.25">
      <c r="A807" s="43">
        <v>802</v>
      </c>
      <c r="B807" s="42"/>
      <c r="C807" s="17" t="str">
        <f>IFERROR(INDEX('Liste des Pièces Prog'!B$5:B$974,MATCH(D807,'Liste des Pièces Prog'!C$5:C$974,0),1),"")</f>
        <v/>
      </c>
      <c r="D807" s="21"/>
      <c r="E807" s="19"/>
      <c r="F807" s="19"/>
      <c r="G807" s="19"/>
      <c r="H807" s="19"/>
      <c r="I807" s="52"/>
    </row>
    <row r="808" spans="1:9" x14ac:dyDescent="0.25">
      <c r="A808" s="43">
        <v>803</v>
      </c>
      <c r="B808" s="42"/>
      <c r="C808" s="17" t="str">
        <f>IFERROR(INDEX('Liste des Pièces Prog'!B$5:B$974,MATCH(D808,'Liste des Pièces Prog'!C$5:C$974,0),1),"")</f>
        <v/>
      </c>
      <c r="D808" s="21"/>
      <c r="E808" s="19"/>
      <c r="F808" s="19"/>
      <c r="G808" s="19"/>
      <c r="H808" s="19"/>
      <c r="I808" s="52"/>
    </row>
    <row r="809" spans="1:9" x14ac:dyDescent="0.25">
      <c r="A809" s="43">
        <v>804</v>
      </c>
      <c r="B809" s="42"/>
      <c r="C809" s="17" t="str">
        <f>IFERROR(INDEX('Liste des Pièces Prog'!B$5:B$974,MATCH(D809,'Liste des Pièces Prog'!C$5:C$974,0),1),"")</f>
        <v/>
      </c>
      <c r="D809" s="21"/>
      <c r="E809" s="19"/>
      <c r="F809" s="19"/>
      <c r="G809" s="19"/>
      <c r="H809" s="19"/>
      <c r="I809" s="52"/>
    </row>
    <row r="810" spans="1:9" x14ac:dyDescent="0.25">
      <c r="A810" s="43">
        <v>805</v>
      </c>
      <c r="B810" s="42"/>
      <c r="C810" s="17" t="str">
        <f>IFERROR(INDEX('Liste des Pièces Prog'!B$5:B$974,MATCH(D810,'Liste des Pièces Prog'!C$5:C$974,0),1),"")</f>
        <v/>
      </c>
      <c r="D810" s="21"/>
      <c r="E810" s="19"/>
      <c r="F810" s="19"/>
      <c r="G810" s="19"/>
      <c r="H810" s="19"/>
      <c r="I810" s="52"/>
    </row>
    <row r="811" spans="1:9" x14ac:dyDescent="0.25">
      <c r="A811" s="43">
        <v>806</v>
      </c>
      <c r="B811" s="42"/>
      <c r="C811" s="17" t="str">
        <f>IFERROR(INDEX('Liste des Pièces Prog'!B$5:B$974,MATCH(D811,'Liste des Pièces Prog'!C$5:C$974,0),1),"")</f>
        <v/>
      </c>
      <c r="D811" s="21"/>
      <c r="E811" s="19"/>
      <c r="F811" s="19"/>
      <c r="G811" s="19"/>
      <c r="H811" s="19"/>
      <c r="I811" s="52"/>
    </row>
    <row r="812" spans="1:9" x14ac:dyDescent="0.25">
      <c r="A812" s="43">
        <v>807</v>
      </c>
      <c r="B812" s="42"/>
      <c r="C812" s="17" t="str">
        <f>IFERROR(INDEX('Liste des Pièces Prog'!B$5:B$974,MATCH(D812,'Liste des Pièces Prog'!C$5:C$974,0),1),"")</f>
        <v/>
      </c>
      <c r="D812" s="21"/>
      <c r="E812" s="19"/>
      <c r="F812" s="19"/>
      <c r="G812" s="19"/>
      <c r="H812" s="19"/>
      <c r="I812" s="52"/>
    </row>
    <row r="813" spans="1:9" x14ac:dyDescent="0.25">
      <c r="A813" s="43">
        <v>808</v>
      </c>
      <c r="B813" s="42"/>
      <c r="C813" s="17" t="str">
        <f>IFERROR(INDEX('Liste des Pièces Prog'!B$5:B$974,MATCH(D813,'Liste des Pièces Prog'!C$5:C$974,0),1),"")</f>
        <v/>
      </c>
      <c r="D813" s="21"/>
      <c r="E813" s="19"/>
      <c r="F813" s="19"/>
      <c r="G813" s="19"/>
      <c r="H813" s="19"/>
      <c r="I813" s="52"/>
    </row>
    <row r="814" spans="1:9" x14ac:dyDescent="0.25">
      <c r="A814" s="43">
        <v>809</v>
      </c>
      <c r="B814" s="42"/>
      <c r="C814" s="17" t="str">
        <f>IFERROR(INDEX('Liste des Pièces Prog'!B$5:B$974,MATCH(D814,'Liste des Pièces Prog'!C$5:C$974,0),1),"")</f>
        <v/>
      </c>
      <c r="D814" s="21"/>
      <c r="E814" s="19"/>
      <c r="F814" s="19"/>
      <c r="G814" s="19"/>
      <c r="H814" s="19"/>
      <c r="I814" s="52"/>
    </row>
    <row r="815" spans="1:9" x14ac:dyDescent="0.25">
      <c r="A815" s="43">
        <v>810</v>
      </c>
      <c r="B815" s="42"/>
      <c r="C815" s="17" t="str">
        <f>IFERROR(INDEX('Liste des Pièces Prog'!B$5:B$974,MATCH(D815,'Liste des Pièces Prog'!C$5:C$974,0),1),"")</f>
        <v/>
      </c>
      <c r="D815" s="21"/>
      <c r="E815" s="19"/>
      <c r="F815" s="19"/>
      <c r="G815" s="19"/>
      <c r="H815" s="19"/>
      <c r="I815" s="52"/>
    </row>
    <row r="816" spans="1:9" x14ac:dyDescent="0.25">
      <c r="A816" s="43">
        <v>811</v>
      </c>
      <c r="B816" s="42"/>
      <c r="C816" s="17" t="str">
        <f>IFERROR(INDEX('Liste des Pièces Prog'!B$5:B$974,MATCH(D816,'Liste des Pièces Prog'!C$5:C$974,0),1),"")</f>
        <v/>
      </c>
      <c r="D816" s="21"/>
      <c r="E816" s="19"/>
      <c r="F816" s="19"/>
      <c r="G816" s="19"/>
      <c r="H816" s="19"/>
      <c r="I816" s="52"/>
    </row>
    <row r="817" spans="1:9" x14ac:dyDescent="0.25">
      <c r="A817" s="43">
        <v>812</v>
      </c>
      <c r="B817" s="42"/>
      <c r="C817" s="17" t="str">
        <f>IFERROR(INDEX('Liste des Pièces Prog'!B$5:B$974,MATCH(D817,'Liste des Pièces Prog'!C$5:C$974,0),1),"")</f>
        <v/>
      </c>
      <c r="D817" s="21"/>
      <c r="E817" s="19"/>
      <c r="F817" s="19"/>
      <c r="G817" s="19"/>
      <c r="H817" s="19"/>
      <c r="I817" s="52"/>
    </row>
    <row r="818" spans="1:9" x14ac:dyDescent="0.25">
      <c r="A818" s="43">
        <v>813</v>
      </c>
      <c r="B818" s="42"/>
      <c r="C818" s="17" t="str">
        <f>IFERROR(INDEX('Liste des Pièces Prog'!B$5:B$974,MATCH(D818,'Liste des Pièces Prog'!C$5:C$974,0),1),"")</f>
        <v/>
      </c>
      <c r="D818" s="21"/>
      <c r="E818" s="19"/>
      <c r="F818" s="19"/>
      <c r="G818" s="19"/>
      <c r="H818" s="19"/>
      <c r="I818" s="52"/>
    </row>
    <row r="819" spans="1:9" x14ac:dyDescent="0.25">
      <c r="A819" s="43">
        <v>814</v>
      </c>
      <c r="B819" s="42"/>
      <c r="C819" s="17" t="str">
        <f>IFERROR(INDEX('Liste des Pièces Prog'!B$5:B$974,MATCH(D819,'Liste des Pièces Prog'!C$5:C$974,0),1),"")</f>
        <v/>
      </c>
      <c r="D819" s="21"/>
      <c r="E819" s="19"/>
      <c r="F819" s="19"/>
      <c r="G819" s="19"/>
      <c r="H819" s="19"/>
      <c r="I819" s="52"/>
    </row>
    <row r="820" spans="1:9" x14ac:dyDescent="0.25">
      <c r="A820" s="43">
        <v>815</v>
      </c>
      <c r="B820" s="42"/>
      <c r="C820" s="17" t="str">
        <f>IFERROR(INDEX('Liste des Pièces Prog'!B$5:B$974,MATCH(D820,'Liste des Pièces Prog'!C$5:C$974,0),1),"")</f>
        <v/>
      </c>
      <c r="D820" s="21"/>
      <c r="E820" s="19"/>
      <c r="F820" s="19"/>
      <c r="G820" s="19"/>
      <c r="H820" s="19"/>
      <c r="I820" s="52"/>
    </row>
    <row r="821" spans="1:9" x14ac:dyDescent="0.25">
      <c r="A821" s="43">
        <v>816</v>
      </c>
      <c r="B821" s="42"/>
      <c r="C821" s="17" t="str">
        <f>IFERROR(INDEX('Liste des Pièces Prog'!B$5:B$974,MATCH(D821,'Liste des Pièces Prog'!C$5:C$974,0),1),"")</f>
        <v/>
      </c>
      <c r="D821" s="21"/>
      <c r="E821" s="19"/>
      <c r="F821" s="19"/>
      <c r="G821" s="19"/>
      <c r="H821" s="19"/>
      <c r="I821" s="52"/>
    </row>
    <row r="822" spans="1:9" x14ac:dyDescent="0.25">
      <c r="A822" s="43">
        <v>817</v>
      </c>
      <c r="B822" s="42"/>
      <c r="C822" s="17" t="str">
        <f>IFERROR(INDEX('Liste des Pièces Prog'!B$5:B$974,MATCH(D822,'Liste des Pièces Prog'!C$5:C$974,0),1),"")</f>
        <v/>
      </c>
      <c r="D822" s="21"/>
      <c r="E822" s="19"/>
      <c r="F822" s="19"/>
      <c r="G822" s="19"/>
      <c r="H822" s="19"/>
      <c r="I822" s="52"/>
    </row>
    <row r="823" spans="1:9" x14ac:dyDescent="0.25">
      <c r="A823" s="43">
        <v>818</v>
      </c>
      <c r="B823" s="42"/>
      <c r="C823" s="17" t="str">
        <f>IFERROR(INDEX('Liste des Pièces Prog'!B$5:B$974,MATCH(D823,'Liste des Pièces Prog'!C$5:C$974,0),1),"")</f>
        <v/>
      </c>
      <c r="D823" s="21"/>
      <c r="E823" s="19"/>
      <c r="F823" s="19"/>
      <c r="G823" s="19"/>
      <c r="H823" s="19"/>
      <c r="I823" s="52"/>
    </row>
    <row r="824" spans="1:9" x14ac:dyDescent="0.25">
      <c r="A824" s="43">
        <v>819</v>
      </c>
      <c r="B824" s="42"/>
      <c r="C824" s="17" t="str">
        <f>IFERROR(INDEX('Liste des Pièces Prog'!B$5:B$974,MATCH(D824,'Liste des Pièces Prog'!C$5:C$974,0),1),"")</f>
        <v/>
      </c>
      <c r="D824" s="21"/>
      <c r="E824" s="19"/>
      <c r="F824" s="19"/>
      <c r="G824" s="19"/>
      <c r="H824" s="19"/>
      <c r="I824" s="52"/>
    </row>
    <row r="825" spans="1:9" x14ac:dyDescent="0.25">
      <c r="A825" s="43">
        <v>820</v>
      </c>
      <c r="B825" s="42"/>
      <c r="C825" s="17" t="str">
        <f>IFERROR(INDEX('Liste des Pièces Prog'!B$5:B$974,MATCH(D825,'Liste des Pièces Prog'!C$5:C$974,0),1),"")</f>
        <v/>
      </c>
      <c r="D825" s="21"/>
      <c r="E825" s="19"/>
      <c r="F825" s="19"/>
      <c r="G825" s="19"/>
      <c r="H825" s="19"/>
      <c r="I825" s="52"/>
    </row>
    <row r="826" spans="1:9" x14ac:dyDescent="0.25">
      <c r="A826" s="43">
        <v>821</v>
      </c>
      <c r="B826" s="42"/>
      <c r="C826" s="17" t="str">
        <f>IFERROR(INDEX('Liste des Pièces Prog'!B$5:B$974,MATCH(D826,'Liste des Pièces Prog'!C$5:C$974,0),1),"")</f>
        <v/>
      </c>
      <c r="D826" s="21"/>
      <c r="E826" s="19"/>
      <c r="F826" s="19"/>
      <c r="G826" s="19"/>
      <c r="H826" s="19"/>
      <c r="I826" s="52"/>
    </row>
    <row r="827" spans="1:9" x14ac:dyDescent="0.25">
      <c r="A827" s="43">
        <v>822</v>
      </c>
      <c r="B827" s="42"/>
      <c r="C827" s="17" t="str">
        <f>IFERROR(INDEX('Liste des Pièces Prog'!B$5:B$974,MATCH(D827,'Liste des Pièces Prog'!C$5:C$974,0),1),"")</f>
        <v/>
      </c>
      <c r="D827" s="21"/>
      <c r="E827" s="19"/>
      <c r="F827" s="19"/>
      <c r="G827" s="19"/>
      <c r="H827" s="19"/>
      <c r="I827" s="52"/>
    </row>
    <row r="828" spans="1:9" x14ac:dyDescent="0.25">
      <c r="A828" s="43">
        <v>823</v>
      </c>
      <c r="B828" s="42"/>
      <c r="C828" s="17" t="str">
        <f>IFERROR(INDEX('Liste des Pièces Prog'!B$5:B$974,MATCH(D828,'Liste des Pièces Prog'!C$5:C$974,0),1),"")</f>
        <v/>
      </c>
      <c r="D828" s="21"/>
      <c r="E828" s="19"/>
      <c r="F828" s="19"/>
      <c r="G828" s="19"/>
      <c r="H828" s="19"/>
      <c r="I828" s="52"/>
    </row>
    <row r="829" spans="1:9" x14ac:dyDescent="0.25">
      <c r="A829" s="43">
        <v>824</v>
      </c>
      <c r="B829" s="42"/>
      <c r="C829" s="17" t="str">
        <f>IFERROR(INDEX('Liste des Pièces Prog'!B$5:B$974,MATCH(D829,'Liste des Pièces Prog'!C$5:C$974,0),1),"")</f>
        <v/>
      </c>
      <c r="D829" s="21"/>
      <c r="E829" s="19"/>
      <c r="F829" s="19"/>
      <c r="G829" s="19"/>
      <c r="H829" s="19"/>
      <c r="I829" s="52"/>
    </row>
    <row r="830" spans="1:9" x14ac:dyDescent="0.25">
      <c r="A830" s="43">
        <v>825</v>
      </c>
      <c r="B830" s="42"/>
      <c r="C830" s="17" t="str">
        <f>IFERROR(INDEX('Liste des Pièces Prog'!B$5:B$974,MATCH(D830,'Liste des Pièces Prog'!C$5:C$974,0),1),"")</f>
        <v/>
      </c>
      <c r="D830" s="21"/>
      <c r="E830" s="19"/>
      <c r="F830" s="19"/>
      <c r="G830" s="19"/>
      <c r="H830" s="19"/>
      <c r="I830" s="52"/>
    </row>
    <row r="831" spans="1:9" x14ac:dyDescent="0.25">
      <c r="A831" s="43">
        <v>826</v>
      </c>
      <c r="B831" s="42"/>
      <c r="C831" s="17" t="str">
        <f>IFERROR(INDEX('Liste des Pièces Prog'!B$5:B$974,MATCH(D831,'Liste des Pièces Prog'!C$5:C$974,0),1),"")</f>
        <v/>
      </c>
      <c r="D831" s="21"/>
      <c r="E831" s="19"/>
      <c r="F831" s="19"/>
      <c r="G831" s="19"/>
      <c r="H831" s="19"/>
      <c r="I831" s="52"/>
    </row>
    <row r="832" spans="1:9" x14ac:dyDescent="0.25">
      <c r="A832" s="43">
        <v>827</v>
      </c>
      <c r="B832" s="42"/>
      <c r="C832" s="17" t="str">
        <f>IFERROR(INDEX('Liste des Pièces Prog'!B$5:B$974,MATCH(D832,'Liste des Pièces Prog'!C$5:C$974,0),1),"")</f>
        <v/>
      </c>
      <c r="D832" s="21"/>
      <c r="E832" s="19"/>
      <c r="F832" s="19"/>
      <c r="G832" s="19"/>
      <c r="H832" s="19"/>
      <c r="I832" s="52"/>
    </row>
    <row r="833" spans="1:9" x14ac:dyDescent="0.25">
      <c r="A833" s="43">
        <v>828</v>
      </c>
      <c r="B833" s="42"/>
      <c r="C833" s="17" t="str">
        <f>IFERROR(INDEX('Liste des Pièces Prog'!B$5:B$974,MATCH(D833,'Liste des Pièces Prog'!C$5:C$974,0),1),"")</f>
        <v/>
      </c>
      <c r="D833" s="21"/>
      <c r="E833" s="19"/>
      <c r="F833" s="19"/>
      <c r="G833" s="19"/>
      <c r="H833" s="19"/>
      <c r="I833" s="52"/>
    </row>
    <row r="834" spans="1:9" x14ac:dyDescent="0.25">
      <c r="A834" s="43">
        <v>829</v>
      </c>
      <c r="B834" s="42"/>
      <c r="C834" s="17" t="str">
        <f>IFERROR(INDEX('Liste des Pièces Prog'!B$5:B$974,MATCH(D834,'Liste des Pièces Prog'!C$5:C$974,0),1),"")</f>
        <v/>
      </c>
      <c r="D834" s="21"/>
      <c r="E834" s="19"/>
      <c r="F834" s="19"/>
      <c r="G834" s="19"/>
      <c r="H834" s="19"/>
      <c r="I834" s="52"/>
    </row>
    <row r="835" spans="1:9" x14ac:dyDescent="0.25">
      <c r="A835" s="43">
        <v>830</v>
      </c>
      <c r="B835" s="42"/>
      <c r="C835" s="17" t="str">
        <f>IFERROR(INDEX('Liste des Pièces Prog'!B$5:B$974,MATCH(D835,'Liste des Pièces Prog'!C$5:C$974,0),1),"")</f>
        <v/>
      </c>
      <c r="D835" s="21"/>
      <c r="E835" s="19"/>
      <c r="F835" s="19"/>
      <c r="G835" s="19"/>
      <c r="H835" s="19"/>
      <c r="I835" s="52"/>
    </row>
    <row r="836" spans="1:9" x14ac:dyDescent="0.25">
      <c r="A836" s="43">
        <v>831</v>
      </c>
      <c r="B836" s="42"/>
      <c r="C836" s="17" t="str">
        <f>IFERROR(INDEX('Liste des Pièces Prog'!B$5:B$974,MATCH(D836,'Liste des Pièces Prog'!C$5:C$974,0),1),"")</f>
        <v/>
      </c>
      <c r="D836" s="21"/>
      <c r="E836" s="19"/>
      <c r="F836" s="19"/>
      <c r="G836" s="19"/>
      <c r="H836" s="19"/>
      <c r="I836" s="52"/>
    </row>
    <row r="837" spans="1:9" x14ac:dyDescent="0.25">
      <c r="A837" s="43">
        <v>832</v>
      </c>
      <c r="B837" s="42"/>
      <c r="C837" s="17" t="str">
        <f>IFERROR(INDEX('Liste des Pièces Prog'!B$5:B$974,MATCH(D837,'Liste des Pièces Prog'!C$5:C$974,0),1),"")</f>
        <v/>
      </c>
      <c r="D837" s="21"/>
      <c r="E837" s="19"/>
      <c r="F837" s="19"/>
      <c r="G837" s="19"/>
      <c r="H837" s="19"/>
      <c r="I837" s="52"/>
    </row>
    <row r="838" spans="1:9" x14ac:dyDescent="0.25">
      <c r="A838" s="43">
        <v>833</v>
      </c>
      <c r="B838" s="42"/>
      <c r="C838" s="17" t="str">
        <f>IFERROR(INDEX('Liste des Pièces Prog'!B$5:B$974,MATCH(D838,'Liste des Pièces Prog'!C$5:C$974,0),1),"")</f>
        <v/>
      </c>
      <c r="D838" s="21"/>
      <c r="E838" s="19"/>
      <c r="F838" s="19"/>
      <c r="G838" s="19"/>
      <c r="H838" s="19"/>
      <c r="I838" s="52"/>
    </row>
    <row r="839" spans="1:9" x14ac:dyDescent="0.25">
      <c r="A839" s="43">
        <v>834</v>
      </c>
      <c r="B839" s="42"/>
      <c r="C839" s="17" t="str">
        <f>IFERROR(INDEX('Liste des Pièces Prog'!B$5:B$974,MATCH(D839,'Liste des Pièces Prog'!C$5:C$974,0),1),"")</f>
        <v/>
      </c>
      <c r="D839" s="21"/>
      <c r="E839" s="19"/>
      <c r="F839" s="19"/>
      <c r="G839" s="19"/>
      <c r="H839" s="19"/>
      <c r="I839" s="52"/>
    </row>
    <row r="840" spans="1:9" x14ac:dyDescent="0.25">
      <c r="A840" s="43">
        <v>835</v>
      </c>
      <c r="B840" s="42"/>
      <c r="C840" s="17" t="str">
        <f>IFERROR(INDEX('Liste des Pièces Prog'!B$5:B$974,MATCH(D840,'Liste des Pièces Prog'!C$5:C$974,0),1),"")</f>
        <v/>
      </c>
      <c r="D840" s="21"/>
      <c r="E840" s="19"/>
      <c r="F840" s="19"/>
      <c r="G840" s="19"/>
      <c r="H840" s="19"/>
      <c r="I840" s="52"/>
    </row>
    <row r="841" spans="1:9" x14ac:dyDescent="0.25">
      <c r="A841" s="43">
        <v>836</v>
      </c>
      <c r="B841" s="42"/>
      <c r="C841" s="17" t="str">
        <f>IFERROR(INDEX('Liste des Pièces Prog'!B$5:B$974,MATCH(D841,'Liste des Pièces Prog'!C$5:C$974,0),1),"")</f>
        <v/>
      </c>
      <c r="D841" s="21"/>
      <c r="E841" s="19"/>
      <c r="F841" s="19"/>
      <c r="G841" s="19"/>
      <c r="H841" s="19"/>
      <c r="I841" s="52"/>
    </row>
    <row r="842" spans="1:9" x14ac:dyDescent="0.25">
      <c r="A842" s="43">
        <v>837</v>
      </c>
      <c r="B842" s="42"/>
      <c r="C842" s="17" t="str">
        <f>IFERROR(INDEX('Liste des Pièces Prog'!B$5:B$974,MATCH(D842,'Liste des Pièces Prog'!C$5:C$974,0),1),"")</f>
        <v/>
      </c>
      <c r="D842" s="21"/>
      <c r="E842" s="19"/>
      <c r="F842" s="19"/>
      <c r="G842" s="19"/>
      <c r="H842" s="19"/>
      <c r="I842" s="52"/>
    </row>
    <row r="843" spans="1:9" x14ac:dyDescent="0.25">
      <c r="A843" s="43">
        <v>838</v>
      </c>
      <c r="B843" s="42"/>
      <c r="C843" s="17" t="str">
        <f>IFERROR(INDEX('Liste des Pièces Prog'!B$5:B$974,MATCH(D843,'Liste des Pièces Prog'!C$5:C$974,0),1),"")</f>
        <v/>
      </c>
      <c r="D843" s="21"/>
      <c r="E843" s="19"/>
      <c r="F843" s="19"/>
      <c r="G843" s="19"/>
      <c r="H843" s="19"/>
      <c r="I843" s="52"/>
    </row>
    <row r="844" spans="1:9" x14ac:dyDescent="0.25">
      <c r="A844" s="43">
        <v>839</v>
      </c>
      <c r="B844" s="42"/>
      <c r="C844" s="17" t="str">
        <f>IFERROR(INDEX('Liste des Pièces Prog'!B$5:B$974,MATCH(D844,'Liste des Pièces Prog'!C$5:C$974,0),1),"")</f>
        <v/>
      </c>
      <c r="D844" s="21"/>
      <c r="E844" s="19"/>
      <c r="F844" s="19"/>
      <c r="G844" s="19"/>
      <c r="H844" s="19"/>
      <c r="I844" s="52"/>
    </row>
    <row r="845" spans="1:9" x14ac:dyDescent="0.25">
      <c r="A845" s="43">
        <v>840</v>
      </c>
      <c r="B845" s="42"/>
      <c r="C845" s="17" t="str">
        <f>IFERROR(INDEX('Liste des Pièces Prog'!B$5:B$974,MATCH(D845,'Liste des Pièces Prog'!C$5:C$974,0),1),"")</f>
        <v/>
      </c>
      <c r="D845" s="21"/>
      <c r="E845" s="19"/>
      <c r="F845" s="19"/>
      <c r="G845" s="19"/>
      <c r="H845" s="19"/>
      <c r="I845" s="52"/>
    </row>
    <row r="846" spans="1:9" x14ac:dyDescent="0.25">
      <c r="A846" s="43">
        <v>841</v>
      </c>
      <c r="B846" s="42"/>
      <c r="C846" s="17" t="str">
        <f>IFERROR(INDEX('Liste des Pièces Prog'!B$5:B$974,MATCH(D846,'Liste des Pièces Prog'!C$5:C$974,0),1),"")</f>
        <v/>
      </c>
      <c r="D846" s="21"/>
      <c r="E846" s="19"/>
      <c r="F846" s="19"/>
      <c r="G846" s="19"/>
      <c r="H846" s="19"/>
      <c r="I846" s="52"/>
    </row>
    <row r="847" spans="1:9" x14ac:dyDescent="0.25">
      <c r="A847" s="43">
        <v>842</v>
      </c>
      <c r="B847" s="42"/>
      <c r="C847" s="17" t="str">
        <f>IFERROR(INDEX('Liste des Pièces Prog'!B$5:B$974,MATCH(D847,'Liste des Pièces Prog'!C$5:C$974,0),1),"")</f>
        <v/>
      </c>
      <c r="D847" s="21"/>
      <c r="E847" s="19"/>
      <c r="F847" s="19"/>
      <c r="G847" s="19"/>
      <c r="H847" s="19"/>
      <c r="I847" s="52"/>
    </row>
    <row r="848" spans="1:9" x14ac:dyDescent="0.25">
      <c r="A848" s="43">
        <v>843</v>
      </c>
      <c r="B848" s="42"/>
      <c r="C848" s="17" t="str">
        <f>IFERROR(INDEX('Liste des Pièces Prog'!B$5:B$974,MATCH(D848,'Liste des Pièces Prog'!C$5:C$974,0),1),"")</f>
        <v/>
      </c>
      <c r="D848" s="21"/>
      <c r="E848" s="19"/>
      <c r="F848" s="19"/>
      <c r="G848" s="19"/>
      <c r="H848" s="19"/>
      <c r="I848" s="52"/>
    </row>
    <row r="849" spans="1:9" x14ac:dyDescent="0.25">
      <c r="A849" s="43">
        <v>844</v>
      </c>
      <c r="B849" s="42"/>
      <c r="C849" s="17" t="str">
        <f>IFERROR(INDEX('Liste des Pièces Prog'!B$5:B$974,MATCH(D849,'Liste des Pièces Prog'!C$5:C$974,0),1),"")</f>
        <v/>
      </c>
      <c r="D849" s="21"/>
      <c r="E849" s="19"/>
      <c r="F849" s="19"/>
      <c r="G849" s="19"/>
      <c r="H849" s="19"/>
      <c r="I849" s="52"/>
    </row>
    <row r="850" spans="1:9" x14ac:dyDescent="0.25">
      <c r="A850" s="43">
        <v>845</v>
      </c>
      <c r="B850" s="42"/>
      <c r="C850" s="17" t="str">
        <f>IFERROR(INDEX('Liste des Pièces Prog'!B$5:B$974,MATCH(D850,'Liste des Pièces Prog'!C$5:C$974,0),1),"")</f>
        <v/>
      </c>
      <c r="D850" s="21"/>
      <c r="E850" s="19"/>
      <c r="F850" s="19"/>
      <c r="G850" s="19"/>
      <c r="H850" s="19"/>
      <c r="I850" s="52"/>
    </row>
    <row r="851" spans="1:9" x14ac:dyDescent="0.25">
      <c r="A851" s="43">
        <v>846</v>
      </c>
      <c r="B851" s="42"/>
      <c r="C851" s="17" t="str">
        <f>IFERROR(INDEX('Liste des Pièces Prog'!B$5:B$974,MATCH(D851,'Liste des Pièces Prog'!C$5:C$974,0),1),"")</f>
        <v/>
      </c>
      <c r="D851" s="21"/>
      <c r="E851" s="19"/>
      <c r="F851" s="19"/>
      <c r="G851" s="19"/>
      <c r="H851" s="19"/>
      <c r="I851" s="52"/>
    </row>
    <row r="852" spans="1:9" x14ac:dyDescent="0.25">
      <c r="A852" s="43">
        <v>847</v>
      </c>
      <c r="B852" s="42"/>
      <c r="C852" s="17" t="str">
        <f>IFERROR(INDEX('Liste des Pièces Prog'!B$5:B$974,MATCH(D852,'Liste des Pièces Prog'!C$5:C$974,0),1),"")</f>
        <v/>
      </c>
      <c r="D852" s="21"/>
      <c r="E852" s="19"/>
      <c r="F852" s="19"/>
      <c r="G852" s="19"/>
      <c r="H852" s="19"/>
      <c r="I852" s="52"/>
    </row>
    <row r="853" spans="1:9" x14ac:dyDescent="0.25">
      <c r="A853" s="43">
        <v>848</v>
      </c>
      <c r="B853" s="42"/>
      <c r="C853" s="17" t="str">
        <f>IFERROR(INDEX('Liste des Pièces Prog'!B$5:B$974,MATCH(D853,'Liste des Pièces Prog'!C$5:C$974,0),1),"")</f>
        <v/>
      </c>
      <c r="D853" s="21"/>
      <c r="E853" s="19"/>
      <c r="F853" s="19"/>
      <c r="G853" s="19"/>
      <c r="H853" s="19"/>
      <c r="I853" s="52"/>
    </row>
    <row r="854" spans="1:9" x14ac:dyDescent="0.25">
      <c r="A854" s="43">
        <v>849</v>
      </c>
      <c r="B854" s="42"/>
      <c r="C854" s="17" t="str">
        <f>IFERROR(INDEX('Liste des Pièces Prog'!B$5:B$974,MATCH(D854,'Liste des Pièces Prog'!C$5:C$974,0),1),"")</f>
        <v/>
      </c>
      <c r="D854" s="21"/>
      <c r="E854" s="19"/>
      <c r="F854" s="19"/>
      <c r="G854" s="19"/>
      <c r="H854" s="19"/>
      <c r="I854" s="52"/>
    </row>
    <row r="855" spans="1:9" x14ac:dyDescent="0.25">
      <c r="A855" s="43">
        <v>850</v>
      </c>
      <c r="B855" s="42"/>
      <c r="C855" s="17" t="str">
        <f>IFERROR(INDEX('Liste des Pièces Prog'!B$5:B$974,MATCH(D855,'Liste des Pièces Prog'!C$5:C$974,0),1),"")</f>
        <v/>
      </c>
      <c r="D855" s="21"/>
      <c r="E855" s="19"/>
      <c r="F855" s="19"/>
      <c r="G855" s="19"/>
      <c r="H855" s="19"/>
      <c r="I855" s="52"/>
    </row>
    <row r="856" spans="1:9" x14ac:dyDescent="0.25">
      <c r="A856" s="43">
        <v>851</v>
      </c>
      <c r="B856" s="42"/>
      <c r="C856" s="17" t="str">
        <f>IFERROR(INDEX('Liste des Pièces Prog'!B$5:B$974,MATCH(D856,'Liste des Pièces Prog'!C$5:C$974,0),1),"")</f>
        <v/>
      </c>
      <c r="D856" s="21"/>
      <c r="E856" s="19"/>
      <c r="F856" s="19"/>
      <c r="G856" s="19"/>
      <c r="H856" s="19"/>
      <c r="I856" s="52"/>
    </row>
    <row r="857" spans="1:9" x14ac:dyDescent="0.25">
      <c r="A857" s="43">
        <v>852</v>
      </c>
      <c r="B857" s="42"/>
      <c r="C857" s="17" t="str">
        <f>IFERROR(INDEX('Liste des Pièces Prog'!B$5:B$974,MATCH(D857,'Liste des Pièces Prog'!C$5:C$974,0),1),"")</f>
        <v/>
      </c>
      <c r="D857" s="21"/>
      <c r="E857" s="19"/>
      <c r="F857" s="19"/>
      <c r="G857" s="19"/>
      <c r="H857" s="19"/>
      <c r="I857" s="52"/>
    </row>
    <row r="858" spans="1:9" x14ac:dyDescent="0.25">
      <c r="A858" s="43">
        <v>853</v>
      </c>
      <c r="B858" s="42"/>
      <c r="C858" s="17" t="str">
        <f>IFERROR(INDEX('Liste des Pièces Prog'!B$5:B$974,MATCH(D858,'Liste des Pièces Prog'!C$5:C$974,0),1),"")</f>
        <v/>
      </c>
      <c r="D858" s="21"/>
      <c r="E858" s="19"/>
      <c r="F858" s="19"/>
      <c r="G858" s="19"/>
      <c r="H858" s="19"/>
      <c r="I858" s="52"/>
    </row>
    <row r="859" spans="1:9" x14ac:dyDescent="0.25">
      <c r="A859" s="43">
        <v>854</v>
      </c>
      <c r="B859" s="42"/>
      <c r="C859" s="17" t="str">
        <f>IFERROR(INDEX('Liste des Pièces Prog'!B$5:B$974,MATCH(D859,'Liste des Pièces Prog'!C$5:C$974,0),1),"")</f>
        <v/>
      </c>
      <c r="D859" s="21"/>
      <c r="E859" s="19"/>
      <c r="F859" s="19"/>
      <c r="G859" s="19"/>
      <c r="H859" s="19"/>
      <c r="I859" s="52"/>
    </row>
    <row r="860" spans="1:9" x14ac:dyDescent="0.25">
      <c r="A860" s="43">
        <v>855</v>
      </c>
      <c r="B860" s="42"/>
      <c r="C860" s="17" t="str">
        <f>IFERROR(INDEX('Liste des Pièces Prog'!B$5:B$974,MATCH(D860,'Liste des Pièces Prog'!C$5:C$974,0),1),"")</f>
        <v/>
      </c>
      <c r="D860" s="21"/>
      <c r="E860" s="19"/>
      <c r="F860" s="19"/>
      <c r="G860" s="19"/>
      <c r="H860" s="19"/>
      <c r="I860" s="52"/>
    </row>
    <row r="861" spans="1:9" x14ac:dyDescent="0.25">
      <c r="A861" s="43">
        <v>856</v>
      </c>
      <c r="B861" s="42"/>
      <c r="C861" s="17" t="str">
        <f>IFERROR(INDEX('Liste des Pièces Prog'!B$5:B$974,MATCH(D861,'Liste des Pièces Prog'!C$5:C$974,0),1),"")</f>
        <v/>
      </c>
      <c r="D861" s="21"/>
      <c r="E861" s="19"/>
      <c r="F861" s="19"/>
      <c r="G861" s="19"/>
      <c r="H861" s="19"/>
      <c r="I861" s="52"/>
    </row>
    <row r="862" spans="1:9" x14ac:dyDescent="0.25">
      <c r="A862" s="43">
        <v>857</v>
      </c>
      <c r="B862" s="42"/>
      <c r="C862" s="17" t="str">
        <f>IFERROR(INDEX('Liste des Pièces Prog'!B$5:B$974,MATCH(D862,'Liste des Pièces Prog'!C$5:C$974,0),1),"")</f>
        <v/>
      </c>
      <c r="D862" s="21"/>
      <c r="E862" s="19"/>
      <c r="F862" s="19"/>
      <c r="G862" s="19"/>
      <c r="H862" s="19"/>
      <c r="I862" s="52"/>
    </row>
    <row r="863" spans="1:9" x14ac:dyDescent="0.25">
      <c r="A863" s="43">
        <v>858</v>
      </c>
      <c r="B863" s="42"/>
      <c r="C863" s="17" t="str">
        <f>IFERROR(INDEX('Liste des Pièces Prog'!B$5:B$974,MATCH(D863,'Liste des Pièces Prog'!C$5:C$974,0),1),"")</f>
        <v/>
      </c>
      <c r="D863" s="21"/>
      <c r="E863" s="19"/>
      <c r="F863" s="19"/>
      <c r="G863" s="19"/>
      <c r="H863" s="19"/>
      <c r="I863" s="52"/>
    </row>
    <row r="864" spans="1:9" x14ac:dyDescent="0.25">
      <c r="A864" s="43">
        <v>859</v>
      </c>
      <c r="B864" s="42"/>
      <c r="C864" s="17" t="str">
        <f>IFERROR(INDEX('Liste des Pièces Prog'!B$5:B$974,MATCH(D864,'Liste des Pièces Prog'!C$5:C$974,0),1),"")</f>
        <v/>
      </c>
      <c r="D864" s="21"/>
      <c r="E864" s="19"/>
      <c r="F864" s="19"/>
      <c r="G864" s="19"/>
      <c r="H864" s="19"/>
      <c r="I864" s="52"/>
    </row>
    <row r="865" spans="1:9" x14ac:dyDescent="0.25">
      <c r="A865" s="43">
        <v>860</v>
      </c>
      <c r="B865" s="42"/>
      <c r="C865" s="17" t="str">
        <f>IFERROR(INDEX('Liste des Pièces Prog'!B$5:B$974,MATCH(D865,'Liste des Pièces Prog'!C$5:C$974,0),1),"")</f>
        <v/>
      </c>
      <c r="D865" s="21"/>
      <c r="E865" s="19"/>
      <c r="F865" s="19"/>
      <c r="G865" s="19"/>
      <c r="H865" s="19"/>
      <c r="I865" s="52"/>
    </row>
    <row r="866" spans="1:9" x14ac:dyDescent="0.25">
      <c r="A866" s="43">
        <v>861</v>
      </c>
      <c r="B866" s="42"/>
      <c r="C866" s="17" t="str">
        <f>IFERROR(INDEX('Liste des Pièces Prog'!B$5:B$974,MATCH(D866,'Liste des Pièces Prog'!C$5:C$974,0),1),"")</f>
        <v/>
      </c>
      <c r="D866" s="21"/>
      <c r="E866" s="19"/>
      <c r="F866" s="19"/>
      <c r="G866" s="19"/>
      <c r="H866" s="19"/>
      <c r="I866" s="52"/>
    </row>
    <row r="867" spans="1:9" x14ac:dyDescent="0.25">
      <c r="A867" s="43">
        <v>862</v>
      </c>
      <c r="B867" s="42"/>
      <c r="C867" s="17" t="str">
        <f>IFERROR(INDEX('Liste des Pièces Prog'!B$5:B$974,MATCH(D867,'Liste des Pièces Prog'!C$5:C$974,0),1),"")</f>
        <v/>
      </c>
      <c r="D867" s="21"/>
      <c r="E867" s="19"/>
      <c r="F867" s="19"/>
      <c r="G867" s="19"/>
      <c r="H867" s="19"/>
      <c r="I867" s="52"/>
    </row>
    <row r="868" spans="1:9" x14ac:dyDescent="0.25">
      <c r="A868" s="43">
        <v>863</v>
      </c>
      <c r="B868" s="42"/>
      <c r="C868" s="17" t="str">
        <f>IFERROR(INDEX('Liste des Pièces Prog'!B$5:B$974,MATCH(D868,'Liste des Pièces Prog'!C$5:C$974,0),1),"")</f>
        <v/>
      </c>
      <c r="D868" s="21"/>
      <c r="E868" s="19"/>
      <c r="F868" s="19"/>
      <c r="G868" s="19"/>
      <c r="H868" s="19"/>
      <c r="I868" s="52"/>
    </row>
    <row r="869" spans="1:9" x14ac:dyDescent="0.25">
      <c r="A869" s="43">
        <v>864</v>
      </c>
      <c r="B869" s="42"/>
      <c r="C869" s="17" t="str">
        <f>IFERROR(INDEX('Liste des Pièces Prog'!B$5:B$974,MATCH(D869,'Liste des Pièces Prog'!C$5:C$974,0),1),"")</f>
        <v/>
      </c>
      <c r="D869" s="21"/>
      <c r="E869" s="19"/>
      <c r="F869" s="19"/>
      <c r="G869" s="19"/>
      <c r="H869" s="19"/>
      <c r="I869" s="52"/>
    </row>
    <row r="870" spans="1:9" x14ac:dyDescent="0.25">
      <c r="A870" s="43">
        <v>865</v>
      </c>
      <c r="B870" s="42"/>
      <c r="C870" s="17" t="str">
        <f>IFERROR(INDEX('Liste des Pièces Prog'!B$5:B$974,MATCH(D870,'Liste des Pièces Prog'!C$5:C$974,0),1),"")</f>
        <v/>
      </c>
      <c r="D870" s="21"/>
      <c r="E870" s="19"/>
      <c r="F870" s="19"/>
      <c r="G870" s="19"/>
      <c r="H870" s="19"/>
      <c r="I870" s="52"/>
    </row>
    <row r="871" spans="1:9" x14ac:dyDescent="0.25">
      <c r="A871" s="43">
        <v>866</v>
      </c>
      <c r="B871" s="42"/>
      <c r="C871" s="17" t="str">
        <f>IFERROR(INDEX('Liste des Pièces Prog'!B$5:B$974,MATCH(D871,'Liste des Pièces Prog'!C$5:C$974,0),1),"")</f>
        <v/>
      </c>
      <c r="D871" s="21"/>
      <c r="E871" s="19"/>
      <c r="F871" s="19"/>
      <c r="G871" s="19"/>
      <c r="H871" s="19"/>
      <c r="I871" s="52"/>
    </row>
    <row r="872" spans="1:9" x14ac:dyDescent="0.25">
      <c r="A872" s="43">
        <v>867</v>
      </c>
      <c r="B872" s="42"/>
      <c r="C872" s="17" t="str">
        <f>IFERROR(INDEX('Liste des Pièces Prog'!B$5:B$974,MATCH(D872,'Liste des Pièces Prog'!C$5:C$974,0),1),"")</f>
        <v/>
      </c>
      <c r="D872" s="21"/>
      <c r="E872" s="19"/>
      <c r="F872" s="19"/>
      <c r="G872" s="19"/>
      <c r="H872" s="19"/>
      <c r="I872" s="52"/>
    </row>
    <row r="873" spans="1:9" x14ac:dyDescent="0.25">
      <c r="A873" s="43">
        <v>868</v>
      </c>
      <c r="B873" s="42"/>
      <c r="C873" s="17" t="str">
        <f>IFERROR(INDEX('Liste des Pièces Prog'!B$5:B$974,MATCH(D873,'Liste des Pièces Prog'!C$5:C$974,0),1),"")</f>
        <v/>
      </c>
      <c r="D873" s="21"/>
      <c r="E873" s="19"/>
      <c r="F873" s="19"/>
      <c r="G873" s="19"/>
      <c r="H873" s="19"/>
      <c r="I873" s="52"/>
    </row>
    <row r="874" spans="1:9" x14ac:dyDescent="0.25">
      <c r="A874" s="43">
        <v>869</v>
      </c>
      <c r="B874" s="42"/>
      <c r="C874" s="17" t="str">
        <f>IFERROR(INDEX('Liste des Pièces Prog'!B$5:B$974,MATCH(D874,'Liste des Pièces Prog'!C$5:C$974,0),1),"")</f>
        <v/>
      </c>
      <c r="D874" s="21"/>
      <c r="E874" s="19"/>
      <c r="F874" s="19"/>
      <c r="G874" s="19"/>
      <c r="H874" s="19"/>
      <c r="I874" s="52"/>
    </row>
    <row r="875" spans="1:9" x14ac:dyDescent="0.25">
      <c r="A875" s="43">
        <v>870</v>
      </c>
      <c r="B875" s="42"/>
      <c r="C875" s="17" t="str">
        <f>IFERROR(INDEX('Liste des Pièces Prog'!B$5:B$974,MATCH(D875,'Liste des Pièces Prog'!C$5:C$974,0),1),"")</f>
        <v/>
      </c>
      <c r="D875" s="21"/>
      <c r="E875" s="19"/>
      <c r="F875" s="19"/>
      <c r="G875" s="19"/>
      <c r="H875" s="19"/>
      <c r="I875" s="52"/>
    </row>
    <row r="876" spans="1:9" x14ac:dyDescent="0.25">
      <c r="A876" s="43">
        <v>871</v>
      </c>
      <c r="B876" s="42"/>
      <c r="C876" s="17" t="str">
        <f>IFERROR(INDEX('Liste des Pièces Prog'!B$5:B$974,MATCH(D876,'Liste des Pièces Prog'!C$5:C$974,0),1),"")</f>
        <v/>
      </c>
      <c r="D876" s="21"/>
      <c r="E876" s="19"/>
      <c r="F876" s="19"/>
      <c r="G876" s="19"/>
      <c r="H876" s="19"/>
      <c r="I876" s="52"/>
    </row>
    <row r="877" spans="1:9" x14ac:dyDescent="0.25">
      <c r="A877" s="43">
        <v>872</v>
      </c>
      <c r="B877" s="42"/>
      <c r="C877" s="17" t="str">
        <f>IFERROR(INDEX('Liste des Pièces Prog'!B$5:B$974,MATCH(D877,'Liste des Pièces Prog'!C$5:C$974,0),1),"")</f>
        <v/>
      </c>
      <c r="D877" s="21"/>
      <c r="E877" s="19"/>
      <c r="F877" s="19"/>
      <c r="G877" s="19"/>
      <c r="H877" s="19"/>
      <c r="I877" s="52"/>
    </row>
    <row r="878" spans="1:9" x14ac:dyDescent="0.25">
      <c r="A878" s="43">
        <v>873</v>
      </c>
      <c r="B878" s="42"/>
      <c r="C878" s="17" t="str">
        <f>IFERROR(INDEX('Liste des Pièces Prog'!B$5:B$974,MATCH(D878,'Liste des Pièces Prog'!C$5:C$974,0),1),"")</f>
        <v/>
      </c>
      <c r="D878" s="21"/>
      <c r="E878" s="19"/>
      <c r="F878" s="19"/>
      <c r="G878" s="19"/>
      <c r="H878" s="19"/>
      <c r="I878" s="52"/>
    </row>
    <row r="879" spans="1:9" x14ac:dyDescent="0.25">
      <c r="A879" s="43">
        <v>874</v>
      </c>
      <c r="B879" s="42"/>
      <c r="C879" s="17" t="str">
        <f>IFERROR(INDEX('Liste des Pièces Prog'!B$5:B$974,MATCH(D879,'Liste des Pièces Prog'!C$5:C$974,0),1),"")</f>
        <v/>
      </c>
      <c r="D879" s="21"/>
      <c r="E879" s="19"/>
      <c r="F879" s="19"/>
      <c r="G879" s="19"/>
      <c r="H879" s="19"/>
      <c r="I879" s="52"/>
    </row>
    <row r="880" spans="1:9" x14ac:dyDescent="0.25">
      <c r="A880" s="43">
        <v>875</v>
      </c>
      <c r="B880" s="42"/>
      <c r="C880" s="17" t="str">
        <f>IFERROR(INDEX('Liste des Pièces Prog'!B$5:B$974,MATCH(D880,'Liste des Pièces Prog'!C$5:C$974,0),1),"")</f>
        <v/>
      </c>
      <c r="D880" s="21"/>
      <c r="E880" s="19"/>
      <c r="F880" s="19"/>
      <c r="G880" s="19"/>
      <c r="H880" s="19"/>
      <c r="I880" s="52"/>
    </row>
    <row r="881" spans="1:9" x14ac:dyDescent="0.25">
      <c r="A881" s="43">
        <v>876</v>
      </c>
      <c r="B881" s="42"/>
      <c r="C881" s="17" t="str">
        <f>IFERROR(INDEX('Liste des Pièces Prog'!B$5:B$974,MATCH(D881,'Liste des Pièces Prog'!C$5:C$974,0),1),"")</f>
        <v/>
      </c>
      <c r="D881" s="21"/>
      <c r="E881" s="19"/>
      <c r="F881" s="19"/>
      <c r="G881" s="19"/>
      <c r="H881" s="19"/>
      <c r="I881" s="52"/>
    </row>
    <row r="882" spans="1:9" x14ac:dyDescent="0.25">
      <c r="A882" s="43">
        <v>877</v>
      </c>
      <c r="B882" s="42"/>
      <c r="C882" s="17" t="str">
        <f>IFERROR(INDEX('Liste des Pièces Prog'!B$5:B$974,MATCH(D882,'Liste des Pièces Prog'!C$5:C$974,0),1),"")</f>
        <v/>
      </c>
      <c r="D882" s="21"/>
      <c r="E882" s="19"/>
      <c r="F882" s="19"/>
      <c r="G882" s="19"/>
      <c r="H882" s="19"/>
      <c r="I882" s="52"/>
    </row>
    <row r="883" spans="1:9" x14ac:dyDescent="0.25">
      <c r="A883" s="43">
        <v>878</v>
      </c>
      <c r="B883" s="42"/>
      <c r="C883" s="17" t="str">
        <f>IFERROR(INDEX('Liste des Pièces Prog'!B$5:B$974,MATCH(D883,'Liste des Pièces Prog'!C$5:C$974,0),1),"")</f>
        <v/>
      </c>
      <c r="D883" s="21"/>
      <c r="E883" s="19"/>
      <c r="F883" s="19"/>
      <c r="G883" s="19"/>
      <c r="H883" s="19"/>
      <c r="I883" s="52"/>
    </row>
    <row r="884" spans="1:9" x14ac:dyDescent="0.25">
      <c r="A884" s="43">
        <v>879</v>
      </c>
      <c r="B884" s="42"/>
      <c r="C884" s="17" t="str">
        <f>IFERROR(INDEX('Liste des Pièces Prog'!B$5:B$974,MATCH(D884,'Liste des Pièces Prog'!C$5:C$974,0),1),"")</f>
        <v/>
      </c>
      <c r="D884" s="21"/>
      <c r="E884" s="19"/>
      <c r="F884" s="19"/>
      <c r="G884" s="19"/>
      <c r="H884" s="19"/>
      <c r="I884" s="52"/>
    </row>
    <row r="885" spans="1:9" x14ac:dyDescent="0.25">
      <c r="A885" s="43">
        <v>880</v>
      </c>
      <c r="B885" s="42"/>
      <c r="C885" s="17" t="str">
        <f>IFERROR(INDEX('Liste des Pièces Prog'!B$5:B$974,MATCH(D885,'Liste des Pièces Prog'!C$5:C$974,0),1),"")</f>
        <v/>
      </c>
      <c r="D885" s="21"/>
      <c r="E885" s="19"/>
      <c r="F885" s="19"/>
      <c r="G885" s="19"/>
      <c r="H885" s="19"/>
      <c r="I885" s="52"/>
    </row>
    <row r="886" spans="1:9" x14ac:dyDescent="0.25">
      <c r="A886" s="43">
        <v>881</v>
      </c>
      <c r="B886" s="42"/>
      <c r="C886" s="17" t="str">
        <f>IFERROR(INDEX('Liste des Pièces Prog'!B$5:B$974,MATCH(D886,'Liste des Pièces Prog'!C$5:C$974,0),1),"")</f>
        <v/>
      </c>
      <c r="D886" s="21"/>
      <c r="E886" s="19"/>
      <c r="F886" s="19"/>
      <c r="G886" s="19"/>
      <c r="H886" s="19"/>
      <c r="I886" s="52"/>
    </row>
    <row r="887" spans="1:9" x14ac:dyDescent="0.25">
      <c r="A887" s="43">
        <v>882</v>
      </c>
      <c r="B887" s="42"/>
      <c r="C887" s="17" t="str">
        <f>IFERROR(INDEX('Liste des Pièces Prog'!B$5:B$974,MATCH(D887,'Liste des Pièces Prog'!C$5:C$974,0),1),"")</f>
        <v/>
      </c>
      <c r="D887" s="21"/>
      <c r="E887" s="19"/>
      <c r="F887" s="19"/>
      <c r="G887" s="19"/>
      <c r="H887" s="19"/>
      <c r="I887" s="52"/>
    </row>
    <row r="888" spans="1:9" x14ac:dyDescent="0.25">
      <c r="A888" s="43">
        <v>883</v>
      </c>
      <c r="B888" s="42"/>
      <c r="C888" s="17" t="str">
        <f>IFERROR(INDEX('Liste des Pièces Prog'!B$5:B$974,MATCH(D888,'Liste des Pièces Prog'!C$5:C$974,0),1),"")</f>
        <v/>
      </c>
      <c r="D888" s="21"/>
      <c r="E888" s="19"/>
      <c r="F888" s="19"/>
      <c r="G888" s="19"/>
      <c r="H888" s="19"/>
      <c r="I888" s="52"/>
    </row>
    <row r="889" spans="1:9" x14ac:dyDescent="0.25">
      <c r="A889" s="43">
        <v>884</v>
      </c>
      <c r="B889" s="42"/>
      <c r="C889" s="17" t="str">
        <f>IFERROR(INDEX('Liste des Pièces Prog'!B$5:B$974,MATCH(D889,'Liste des Pièces Prog'!C$5:C$974,0),1),"")</f>
        <v/>
      </c>
      <c r="D889" s="21"/>
      <c r="E889" s="19"/>
      <c r="F889" s="19"/>
      <c r="G889" s="19"/>
      <c r="H889" s="19"/>
      <c r="I889" s="52"/>
    </row>
    <row r="890" spans="1:9" x14ac:dyDescent="0.25">
      <c r="A890" s="43">
        <v>885</v>
      </c>
      <c r="B890" s="42"/>
      <c r="C890" s="17" t="str">
        <f>IFERROR(INDEX('Liste des Pièces Prog'!B$5:B$974,MATCH(D890,'Liste des Pièces Prog'!C$5:C$974,0),1),"")</f>
        <v/>
      </c>
      <c r="D890" s="21"/>
      <c r="E890" s="19"/>
      <c r="F890" s="19"/>
      <c r="G890" s="19"/>
      <c r="H890" s="19"/>
      <c r="I890" s="52"/>
    </row>
    <row r="891" spans="1:9" x14ac:dyDescent="0.25">
      <c r="A891" s="43">
        <v>886</v>
      </c>
      <c r="B891" s="42"/>
      <c r="C891" s="17" t="str">
        <f>IFERROR(INDEX('Liste des Pièces Prog'!B$5:B$974,MATCH(D891,'Liste des Pièces Prog'!C$5:C$974,0),1),"")</f>
        <v/>
      </c>
      <c r="D891" s="21"/>
      <c r="E891" s="19"/>
      <c r="F891" s="19"/>
      <c r="G891" s="19"/>
      <c r="H891" s="19"/>
      <c r="I891" s="52"/>
    </row>
    <row r="892" spans="1:9" x14ac:dyDescent="0.25">
      <c r="A892" s="43">
        <v>887</v>
      </c>
      <c r="B892" s="42"/>
      <c r="C892" s="17" t="str">
        <f>IFERROR(INDEX('Liste des Pièces Prog'!B$5:B$974,MATCH(D892,'Liste des Pièces Prog'!C$5:C$974,0),1),"")</f>
        <v/>
      </c>
      <c r="D892" s="21"/>
      <c r="E892" s="19"/>
      <c r="F892" s="19"/>
      <c r="G892" s="19"/>
      <c r="H892" s="19"/>
      <c r="I892" s="52"/>
    </row>
    <row r="893" spans="1:9" x14ac:dyDescent="0.25">
      <c r="A893" s="43">
        <v>888</v>
      </c>
      <c r="B893" s="42"/>
      <c r="C893" s="17" t="str">
        <f>IFERROR(INDEX('Liste des Pièces Prog'!B$5:B$974,MATCH(D893,'Liste des Pièces Prog'!C$5:C$974,0),1),"")</f>
        <v/>
      </c>
      <c r="D893" s="21"/>
      <c r="E893" s="19"/>
      <c r="F893" s="19"/>
      <c r="G893" s="19"/>
      <c r="H893" s="19"/>
      <c r="I893" s="52"/>
    </row>
    <row r="894" spans="1:9" x14ac:dyDescent="0.25">
      <c r="A894" s="43">
        <v>889</v>
      </c>
      <c r="B894" s="42"/>
      <c r="C894" s="17" t="str">
        <f>IFERROR(INDEX('Liste des Pièces Prog'!B$5:B$974,MATCH(D894,'Liste des Pièces Prog'!C$5:C$974,0),1),"")</f>
        <v/>
      </c>
      <c r="D894" s="21"/>
      <c r="E894" s="19"/>
      <c r="F894" s="19"/>
      <c r="G894" s="19"/>
      <c r="H894" s="19"/>
      <c r="I894" s="52"/>
    </row>
    <row r="895" spans="1:9" x14ac:dyDescent="0.25">
      <c r="A895" s="43">
        <v>890</v>
      </c>
      <c r="B895" s="42"/>
      <c r="C895" s="17" t="str">
        <f>IFERROR(INDEX('Liste des Pièces Prog'!B$5:B$974,MATCH(D895,'Liste des Pièces Prog'!C$5:C$974,0),1),"")</f>
        <v/>
      </c>
      <c r="D895" s="21"/>
      <c r="E895" s="19"/>
      <c r="F895" s="19"/>
      <c r="G895" s="19"/>
      <c r="H895" s="19"/>
      <c r="I895" s="52"/>
    </row>
    <row r="896" spans="1:9" x14ac:dyDescent="0.25">
      <c r="A896" s="43">
        <v>891</v>
      </c>
      <c r="B896" s="42"/>
      <c r="C896" s="17" t="str">
        <f>IFERROR(INDEX('Liste des Pièces Prog'!B$5:B$974,MATCH(D896,'Liste des Pièces Prog'!C$5:C$974,0),1),"")</f>
        <v/>
      </c>
      <c r="D896" s="21"/>
      <c r="E896" s="19"/>
      <c r="F896" s="19"/>
      <c r="G896" s="19"/>
      <c r="H896" s="19"/>
      <c r="I896" s="52"/>
    </row>
    <row r="897" spans="1:9" x14ac:dyDescent="0.25">
      <c r="A897" s="43">
        <v>892</v>
      </c>
      <c r="B897" s="42"/>
      <c r="C897" s="17" t="str">
        <f>IFERROR(INDEX('Liste des Pièces Prog'!B$5:B$974,MATCH(D897,'Liste des Pièces Prog'!C$5:C$974,0),1),"")</f>
        <v/>
      </c>
      <c r="D897" s="21"/>
      <c r="E897" s="19"/>
      <c r="F897" s="19"/>
      <c r="G897" s="19"/>
      <c r="H897" s="19"/>
      <c r="I897" s="52"/>
    </row>
    <row r="898" spans="1:9" x14ac:dyDescent="0.25">
      <c r="A898" s="43">
        <v>893</v>
      </c>
      <c r="B898" s="42"/>
      <c r="C898" s="17" t="str">
        <f>IFERROR(INDEX('Liste des Pièces Prog'!B$5:B$974,MATCH(D898,'Liste des Pièces Prog'!C$5:C$974,0),1),"")</f>
        <v/>
      </c>
      <c r="D898" s="21"/>
      <c r="E898" s="19"/>
      <c r="F898" s="19"/>
      <c r="G898" s="19"/>
      <c r="H898" s="19"/>
      <c r="I898" s="52"/>
    </row>
    <row r="899" spans="1:9" x14ac:dyDescent="0.25">
      <c r="A899" s="43">
        <v>894</v>
      </c>
      <c r="B899" s="42"/>
      <c r="C899" s="17" t="str">
        <f>IFERROR(INDEX('Liste des Pièces Prog'!B$5:B$974,MATCH(D899,'Liste des Pièces Prog'!C$5:C$974,0),1),"")</f>
        <v/>
      </c>
      <c r="D899" s="21"/>
      <c r="E899" s="19"/>
      <c r="F899" s="19"/>
      <c r="G899" s="19"/>
      <c r="H899" s="19"/>
      <c r="I899" s="52"/>
    </row>
    <row r="900" spans="1:9" x14ac:dyDescent="0.25">
      <c r="A900" s="43">
        <v>895</v>
      </c>
      <c r="B900" s="42"/>
      <c r="C900" s="17" t="str">
        <f>IFERROR(INDEX('Liste des Pièces Prog'!B$5:B$974,MATCH(D900,'Liste des Pièces Prog'!C$5:C$974,0),1),"")</f>
        <v/>
      </c>
      <c r="D900" s="21"/>
      <c r="E900" s="19"/>
      <c r="F900" s="19"/>
      <c r="G900" s="19"/>
      <c r="H900" s="19"/>
      <c r="I900" s="52"/>
    </row>
    <row r="901" spans="1:9" x14ac:dyDescent="0.25">
      <c r="A901" s="43">
        <v>896</v>
      </c>
      <c r="B901" s="42"/>
      <c r="C901" s="17" t="str">
        <f>IFERROR(INDEX('Liste des Pièces Prog'!B$5:B$974,MATCH(D901,'Liste des Pièces Prog'!C$5:C$974,0),1),"")</f>
        <v/>
      </c>
      <c r="D901" s="21"/>
      <c r="E901" s="19"/>
      <c r="F901" s="19"/>
      <c r="G901" s="19"/>
      <c r="H901" s="19"/>
      <c r="I901" s="52"/>
    </row>
    <row r="902" spans="1:9" x14ac:dyDescent="0.25">
      <c r="A902" s="43">
        <v>897</v>
      </c>
      <c r="B902" s="42"/>
      <c r="C902" s="17" t="str">
        <f>IFERROR(INDEX('Liste des Pièces Prog'!B$5:B$974,MATCH(D902,'Liste des Pièces Prog'!C$5:C$974,0),1),"")</f>
        <v/>
      </c>
      <c r="D902" s="21"/>
      <c r="E902" s="19"/>
      <c r="F902" s="19"/>
      <c r="G902" s="19"/>
      <c r="H902" s="19"/>
      <c r="I902" s="52"/>
    </row>
    <row r="903" spans="1:9" x14ac:dyDescent="0.25">
      <c r="A903" s="43">
        <v>898</v>
      </c>
      <c r="B903" s="42"/>
      <c r="C903" s="17" t="str">
        <f>IFERROR(INDEX('Liste des Pièces Prog'!B$5:B$974,MATCH(D903,'Liste des Pièces Prog'!C$5:C$974,0),1),"")</f>
        <v/>
      </c>
      <c r="D903" s="21"/>
      <c r="E903" s="19"/>
      <c r="F903" s="19"/>
      <c r="G903" s="19"/>
      <c r="H903" s="19"/>
      <c r="I903" s="52"/>
    </row>
    <row r="904" spans="1:9" x14ac:dyDescent="0.25">
      <c r="A904" s="43">
        <v>899</v>
      </c>
      <c r="B904" s="42"/>
      <c r="C904" s="17" t="str">
        <f>IFERROR(INDEX('Liste des Pièces Prog'!B$5:B$974,MATCH(D904,'Liste des Pièces Prog'!C$5:C$974,0),1),"")</f>
        <v/>
      </c>
      <c r="D904" s="21"/>
      <c r="E904" s="19"/>
      <c r="F904" s="19"/>
      <c r="G904" s="19"/>
      <c r="H904" s="19"/>
      <c r="I904" s="52"/>
    </row>
    <row r="905" spans="1:9" x14ac:dyDescent="0.25">
      <c r="A905" s="43">
        <v>900</v>
      </c>
      <c r="B905" s="42"/>
      <c r="C905" s="17" t="str">
        <f>IFERROR(INDEX('Liste des Pièces Prog'!B$5:B$974,MATCH(D905,'Liste des Pièces Prog'!C$5:C$974,0),1),"")</f>
        <v/>
      </c>
      <c r="D905" s="21"/>
      <c r="E905" s="19"/>
      <c r="F905" s="19"/>
      <c r="G905" s="19"/>
      <c r="H905" s="19"/>
      <c r="I905" s="52"/>
    </row>
    <row r="906" spans="1:9" x14ac:dyDescent="0.25">
      <c r="A906" s="43">
        <v>901</v>
      </c>
      <c r="B906" s="42"/>
      <c r="C906" s="17" t="str">
        <f>IFERROR(INDEX('Liste des Pièces Prog'!B$5:B$974,MATCH(D906,'Liste des Pièces Prog'!C$5:C$974,0),1),"")</f>
        <v/>
      </c>
      <c r="D906" s="21"/>
      <c r="E906" s="19"/>
      <c r="F906" s="19"/>
      <c r="G906" s="19"/>
      <c r="H906" s="19"/>
      <c r="I906" s="52"/>
    </row>
    <row r="907" spans="1:9" x14ac:dyDescent="0.25">
      <c r="A907" s="43">
        <v>902</v>
      </c>
      <c r="B907" s="42"/>
      <c r="C907" s="17" t="str">
        <f>IFERROR(INDEX('Liste des Pièces Prog'!B$5:B$974,MATCH(D907,'Liste des Pièces Prog'!C$5:C$974,0),1),"")</f>
        <v/>
      </c>
      <c r="D907" s="21"/>
      <c r="E907" s="19"/>
      <c r="F907" s="19"/>
      <c r="G907" s="19"/>
      <c r="H907" s="19"/>
      <c r="I907" s="52"/>
    </row>
    <row r="908" spans="1:9" x14ac:dyDescent="0.25">
      <c r="A908" s="43">
        <v>903</v>
      </c>
      <c r="B908" s="42"/>
      <c r="C908" s="17" t="str">
        <f>IFERROR(INDEX('Liste des Pièces Prog'!B$5:B$974,MATCH(D908,'Liste des Pièces Prog'!C$5:C$974,0),1),"")</f>
        <v/>
      </c>
      <c r="D908" s="21"/>
      <c r="E908" s="19"/>
      <c r="F908" s="19"/>
      <c r="G908" s="19"/>
      <c r="H908" s="19"/>
      <c r="I908" s="52"/>
    </row>
    <row r="909" spans="1:9" x14ac:dyDescent="0.25">
      <c r="A909" s="43">
        <v>904</v>
      </c>
      <c r="B909" s="42"/>
      <c r="C909" s="17" t="str">
        <f>IFERROR(INDEX('Liste des Pièces Prog'!B$5:B$974,MATCH(D909,'Liste des Pièces Prog'!C$5:C$974,0),1),"")</f>
        <v/>
      </c>
      <c r="D909" s="21"/>
      <c r="E909" s="19"/>
      <c r="F909" s="19"/>
      <c r="G909" s="19"/>
      <c r="H909" s="19"/>
      <c r="I909" s="52"/>
    </row>
    <row r="910" spans="1:9" x14ac:dyDescent="0.25">
      <c r="A910" s="43">
        <v>905</v>
      </c>
      <c r="B910" s="42"/>
      <c r="C910" s="17" t="str">
        <f>IFERROR(INDEX('Liste des Pièces Prog'!B$5:B$974,MATCH(D910,'Liste des Pièces Prog'!C$5:C$974,0),1),"")</f>
        <v/>
      </c>
      <c r="D910" s="21"/>
      <c r="E910" s="19"/>
      <c r="F910" s="19"/>
      <c r="G910" s="19"/>
      <c r="H910" s="19"/>
      <c r="I910" s="52"/>
    </row>
    <row r="911" spans="1:9" x14ac:dyDescent="0.25">
      <c r="A911" s="43">
        <v>906</v>
      </c>
      <c r="B911" s="42"/>
      <c r="C911" s="17" t="str">
        <f>IFERROR(INDEX('Liste des Pièces Prog'!B$5:B$974,MATCH(D911,'Liste des Pièces Prog'!C$5:C$974,0),1),"")</f>
        <v/>
      </c>
      <c r="D911" s="21"/>
      <c r="E911" s="19"/>
      <c r="F911" s="19"/>
      <c r="G911" s="19"/>
      <c r="H911" s="19"/>
      <c r="I911" s="52"/>
    </row>
    <row r="912" spans="1:9" x14ac:dyDescent="0.25">
      <c r="A912" s="43">
        <v>907</v>
      </c>
      <c r="B912" s="42"/>
      <c r="C912" s="17" t="str">
        <f>IFERROR(INDEX('Liste des Pièces Prog'!B$5:B$974,MATCH(D912,'Liste des Pièces Prog'!C$5:C$974,0),1),"")</f>
        <v/>
      </c>
      <c r="D912" s="21"/>
      <c r="E912" s="19"/>
      <c r="F912" s="19"/>
      <c r="G912" s="19"/>
      <c r="H912" s="19"/>
      <c r="I912" s="52"/>
    </row>
    <row r="913" spans="1:9" x14ac:dyDescent="0.25">
      <c r="A913" s="43">
        <v>908</v>
      </c>
      <c r="B913" s="42"/>
      <c r="C913" s="17" t="str">
        <f>IFERROR(INDEX('Liste des Pièces Prog'!B$5:B$974,MATCH(D913,'Liste des Pièces Prog'!C$5:C$974,0),1),"")</f>
        <v/>
      </c>
      <c r="D913" s="21"/>
      <c r="E913" s="19"/>
      <c r="F913" s="19"/>
      <c r="G913" s="19"/>
      <c r="H913" s="19"/>
      <c r="I913" s="52"/>
    </row>
    <row r="914" spans="1:9" x14ac:dyDescent="0.25">
      <c r="A914" s="43">
        <v>909</v>
      </c>
      <c r="B914" s="42"/>
      <c r="C914" s="17" t="str">
        <f>IFERROR(INDEX('Liste des Pièces Prog'!B$5:B$974,MATCH(D914,'Liste des Pièces Prog'!C$5:C$974,0),1),"")</f>
        <v/>
      </c>
      <c r="D914" s="21"/>
      <c r="E914" s="19"/>
      <c r="F914" s="19"/>
      <c r="G914" s="19"/>
      <c r="H914" s="19"/>
      <c r="I914" s="52"/>
    </row>
    <row r="915" spans="1:9" x14ac:dyDescent="0.25">
      <c r="A915" s="43">
        <v>910</v>
      </c>
      <c r="B915" s="42"/>
      <c r="C915" s="17" t="str">
        <f>IFERROR(INDEX('Liste des Pièces Prog'!B$5:B$974,MATCH(D915,'Liste des Pièces Prog'!C$5:C$974,0),1),"")</f>
        <v/>
      </c>
      <c r="D915" s="21"/>
      <c r="E915" s="19"/>
      <c r="F915" s="19"/>
      <c r="G915" s="19"/>
      <c r="H915" s="19"/>
      <c r="I915" s="52"/>
    </row>
    <row r="916" spans="1:9" x14ac:dyDescent="0.25">
      <c r="A916" s="43">
        <v>911</v>
      </c>
      <c r="B916" s="42"/>
      <c r="C916" s="17" t="str">
        <f>IFERROR(INDEX('Liste des Pièces Prog'!B$5:B$974,MATCH(D916,'Liste des Pièces Prog'!C$5:C$974,0),1),"")</f>
        <v/>
      </c>
      <c r="D916" s="21"/>
      <c r="E916" s="19"/>
      <c r="F916" s="19"/>
      <c r="G916" s="19"/>
      <c r="H916" s="19"/>
      <c r="I916" s="52"/>
    </row>
    <row r="917" spans="1:9" x14ac:dyDescent="0.25">
      <c r="A917" s="43">
        <v>912</v>
      </c>
      <c r="B917" s="42"/>
      <c r="C917" s="17" t="str">
        <f>IFERROR(INDEX('Liste des Pièces Prog'!B$5:B$974,MATCH(D917,'Liste des Pièces Prog'!C$5:C$974,0),1),"")</f>
        <v/>
      </c>
      <c r="D917" s="21"/>
      <c r="E917" s="19"/>
      <c r="F917" s="19"/>
      <c r="G917" s="19"/>
      <c r="H917" s="19"/>
      <c r="I917" s="52"/>
    </row>
    <row r="918" spans="1:9" x14ac:dyDescent="0.25">
      <c r="A918" s="43">
        <v>913</v>
      </c>
      <c r="B918" s="42"/>
      <c r="C918" s="17" t="str">
        <f>IFERROR(INDEX('Liste des Pièces Prog'!B$5:B$974,MATCH(D918,'Liste des Pièces Prog'!C$5:C$974,0),1),"")</f>
        <v/>
      </c>
      <c r="D918" s="21"/>
      <c r="E918" s="19"/>
      <c r="F918" s="19"/>
      <c r="G918" s="19"/>
      <c r="H918" s="19"/>
      <c r="I918" s="52"/>
    </row>
    <row r="919" spans="1:9" x14ac:dyDescent="0.25">
      <c r="A919" s="43">
        <v>914</v>
      </c>
      <c r="B919" s="42"/>
      <c r="C919" s="17" t="str">
        <f>IFERROR(INDEX('Liste des Pièces Prog'!B$5:B$974,MATCH(D919,'Liste des Pièces Prog'!C$5:C$974,0),1),"")</f>
        <v/>
      </c>
      <c r="D919" s="21"/>
      <c r="E919" s="19"/>
      <c r="F919" s="19"/>
      <c r="G919" s="19"/>
      <c r="H919" s="19"/>
      <c r="I919" s="52"/>
    </row>
    <row r="920" spans="1:9" x14ac:dyDescent="0.25">
      <c r="A920" s="43">
        <v>915</v>
      </c>
      <c r="B920" s="42"/>
      <c r="C920" s="17" t="str">
        <f>IFERROR(INDEX('Liste des Pièces Prog'!B$5:B$974,MATCH(D920,'Liste des Pièces Prog'!C$5:C$974,0),1),"")</f>
        <v/>
      </c>
      <c r="D920" s="21"/>
      <c r="E920" s="19"/>
      <c r="F920" s="19"/>
      <c r="G920" s="19"/>
      <c r="H920" s="19"/>
      <c r="I920" s="52"/>
    </row>
    <row r="921" spans="1:9" x14ac:dyDescent="0.25">
      <c r="A921" s="43">
        <v>916</v>
      </c>
      <c r="B921" s="42"/>
      <c r="C921" s="17" t="str">
        <f>IFERROR(INDEX('Liste des Pièces Prog'!B$5:B$974,MATCH(D921,'Liste des Pièces Prog'!C$5:C$974,0),1),"")</f>
        <v/>
      </c>
      <c r="D921" s="21"/>
      <c r="E921" s="19"/>
      <c r="F921" s="19"/>
      <c r="G921" s="19"/>
      <c r="H921" s="19"/>
      <c r="I921" s="52"/>
    </row>
    <row r="922" spans="1:9" x14ac:dyDescent="0.25">
      <c r="A922" s="43">
        <v>917</v>
      </c>
      <c r="B922" s="42"/>
      <c r="C922" s="17" t="str">
        <f>IFERROR(INDEX('Liste des Pièces Prog'!B$5:B$974,MATCH(D922,'Liste des Pièces Prog'!C$5:C$974,0),1),"")</f>
        <v/>
      </c>
      <c r="D922" s="21"/>
      <c r="E922" s="19"/>
      <c r="F922" s="19"/>
      <c r="G922" s="19"/>
      <c r="H922" s="19"/>
      <c r="I922" s="52"/>
    </row>
    <row r="923" spans="1:9" x14ac:dyDescent="0.25">
      <c r="A923" s="43">
        <v>918</v>
      </c>
      <c r="B923" s="42"/>
      <c r="C923" s="17" t="str">
        <f>IFERROR(INDEX('Liste des Pièces Prog'!B$5:B$974,MATCH(D923,'Liste des Pièces Prog'!C$5:C$974,0),1),"")</f>
        <v/>
      </c>
      <c r="D923" s="21"/>
      <c r="E923" s="19"/>
      <c r="F923" s="19"/>
      <c r="G923" s="19"/>
      <c r="H923" s="19"/>
      <c r="I923" s="52"/>
    </row>
    <row r="924" spans="1:9" x14ac:dyDescent="0.25">
      <c r="A924" s="43">
        <v>919</v>
      </c>
      <c r="B924" s="42"/>
      <c r="C924" s="17" t="str">
        <f>IFERROR(INDEX('Liste des Pièces Prog'!B$5:B$974,MATCH(D924,'Liste des Pièces Prog'!C$5:C$974,0),1),"")</f>
        <v/>
      </c>
      <c r="D924" s="21"/>
      <c r="E924" s="19"/>
      <c r="F924" s="19"/>
      <c r="G924" s="19"/>
      <c r="H924" s="19"/>
      <c r="I924" s="52"/>
    </row>
    <row r="925" spans="1:9" x14ac:dyDescent="0.25">
      <c r="A925" s="43">
        <v>920</v>
      </c>
      <c r="B925" s="42"/>
      <c r="C925" s="17" t="str">
        <f>IFERROR(INDEX('Liste des Pièces Prog'!B$5:B$974,MATCH(D925,'Liste des Pièces Prog'!C$5:C$974,0),1),"")</f>
        <v/>
      </c>
      <c r="D925" s="21"/>
      <c r="E925" s="19"/>
      <c r="F925" s="19"/>
      <c r="G925" s="19"/>
      <c r="H925" s="19"/>
      <c r="I925" s="52"/>
    </row>
    <row r="926" spans="1:9" x14ac:dyDescent="0.25">
      <c r="A926" s="43">
        <v>921</v>
      </c>
      <c r="B926" s="42"/>
      <c r="C926" s="17" t="str">
        <f>IFERROR(INDEX('Liste des Pièces Prog'!B$5:B$974,MATCH(D926,'Liste des Pièces Prog'!C$5:C$974,0),1),"")</f>
        <v/>
      </c>
      <c r="D926" s="21"/>
      <c r="E926" s="19"/>
      <c r="F926" s="19"/>
      <c r="G926" s="19"/>
      <c r="H926" s="19"/>
      <c r="I926" s="52"/>
    </row>
    <row r="927" spans="1:9" x14ac:dyDescent="0.25">
      <c r="A927" s="43">
        <v>922</v>
      </c>
      <c r="B927" s="42"/>
      <c r="C927" s="17" t="str">
        <f>IFERROR(INDEX('Liste des Pièces Prog'!B$5:B$974,MATCH(D927,'Liste des Pièces Prog'!C$5:C$974,0),1),"")</f>
        <v/>
      </c>
      <c r="D927" s="21"/>
      <c r="E927" s="19"/>
      <c r="F927" s="19"/>
      <c r="G927" s="19"/>
      <c r="H927" s="19"/>
      <c r="I927" s="52"/>
    </row>
    <row r="928" spans="1:9" x14ac:dyDescent="0.25">
      <c r="A928" s="43">
        <v>923</v>
      </c>
      <c r="B928" s="42"/>
      <c r="C928" s="17" t="str">
        <f>IFERROR(INDEX('Liste des Pièces Prog'!B$5:B$974,MATCH(D928,'Liste des Pièces Prog'!C$5:C$974,0),1),"")</f>
        <v/>
      </c>
      <c r="D928" s="21"/>
      <c r="E928" s="19"/>
      <c r="F928" s="19"/>
      <c r="G928" s="19"/>
      <c r="H928" s="19"/>
      <c r="I928" s="52"/>
    </row>
    <row r="929" spans="1:9" x14ac:dyDescent="0.25">
      <c r="A929" s="43">
        <v>924</v>
      </c>
      <c r="B929" s="42"/>
      <c r="C929" s="17" t="str">
        <f>IFERROR(INDEX('Liste des Pièces Prog'!B$5:B$974,MATCH(D929,'Liste des Pièces Prog'!C$5:C$974,0),1),"")</f>
        <v/>
      </c>
      <c r="D929" s="21"/>
      <c r="E929" s="19"/>
      <c r="F929" s="19"/>
      <c r="G929" s="19"/>
      <c r="H929" s="19"/>
      <c r="I929" s="52"/>
    </row>
    <row r="930" spans="1:9" x14ac:dyDescent="0.25">
      <c r="A930" s="43">
        <v>925</v>
      </c>
      <c r="B930" s="42"/>
      <c r="C930" s="17" t="str">
        <f>IFERROR(INDEX('Liste des Pièces Prog'!B$5:B$974,MATCH(D930,'Liste des Pièces Prog'!C$5:C$974,0),1),"")</f>
        <v/>
      </c>
      <c r="D930" s="21"/>
      <c r="E930" s="19"/>
      <c r="F930" s="19"/>
      <c r="G930" s="19"/>
      <c r="H930" s="19"/>
      <c r="I930" s="52"/>
    </row>
    <row r="931" spans="1:9" x14ac:dyDescent="0.25">
      <c r="A931" s="43">
        <v>926</v>
      </c>
      <c r="B931" s="42"/>
      <c r="C931" s="17" t="str">
        <f>IFERROR(INDEX('Liste des Pièces Prog'!B$5:B$974,MATCH(D931,'Liste des Pièces Prog'!C$5:C$974,0),1),"")</f>
        <v/>
      </c>
      <c r="D931" s="21"/>
      <c r="E931" s="19"/>
      <c r="F931" s="19"/>
      <c r="G931" s="19"/>
      <c r="H931" s="19"/>
      <c r="I931" s="52"/>
    </row>
    <row r="932" spans="1:9" x14ac:dyDescent="0.25">
      <c r="A932" s="43">
        <v>927</v>
      </c>
      <c r="B932" s="42"/>
      <c r="C932" s="17" t="str">
        <f>IFERROR(INDEX('Liste des Pièces Prog'!B$5:B$974,MATCH(D932,'Liste des Pièces Prog'!C$5:C$974,0),1),"")</f>
        <v/>
      </c>
      <c r="D932" s="21"/>
      <c r="E932" s="19"/>
      <c r="F932" s="19"/>
      <c r="G932" s="19"/>
      <c r="H932" s="19"/>
      <c r="I932" s="52"/>
    </row>
    <row r="933" spans="1:9" x14ac:dyDescent="0.25">
      <c r="A933" s="43">
        <v>928</v>
      </c>
      <c r="B933" s="42"/>
      <c r="C933" s="17" t="str">
        <f>IFERROR(INDEX('Liste des Pièces Prog'!B$5:B$974,MATCH(D933,'Liste des Pièces Prog'!C$5:C$974,0),1),"")</f>
        <v/>
      </c>
      <c r="D933" s="21"/>
      <c r="E933" s="19"/>
      <c r="F933" s="19"/>
      <c r="G933" s="19"/>
      <c r="H933" s="19"/>
      <c r="I933" s="52"/>
    </row>
    <row r="934" spans="1:9" x14ac:dyDescent="0.25">
      <c r="A934" s="43">
        <v>929</v>
      </c>
      <c r="B934" s="42"/>
      <c r="C934" s="17" t="str">
        <f>IFERROR(INDEX('Liste des Pièces Prog'!B$5:B$974,MATCH(D934,'Liste des Pièces Prog'!C$5:C$974,0),1),"")</f>
        <v/>
      </c>
      <c r="D934" s="21"/>
      <c r="E934" s="19"/>
      <c r="F934" s="19"/>
      <c r="G934" s="19"/>
      <c r="H934" s="19"/>
      <c r="I934" s="52"/>
    </row>
    <row r="935" spans="1:9" x14ac:dyDescent="0.25">
      <c r="A935" s="43">
        <v>930</v>
      </c>
      <c r="B935" s="42"/>
      <c r="C935" s="17" t="str">
        <f>IFERROR(INDEX('Liste des Pièces Prog'!B$5:B$974,MATCH(D935,'Liste des Pièces Prog'!C$5:C$974,0),1),"")</f>
        <v/>
      </c>
      <c r="D935" s="21"/>
      <c r="E935" s="19"/>
      <c r="F935" s="19"/>
      <c r="G935" s="19"/>
      <c r="H935" s="19"/>
      <c r="I935" s="52"/>
    </row>
    <row r="936" spans="1:9" x14ac:dyDescent="0.25">
      <c r="A936" s="43">
        <v>931</v>
      </c>
      <c r="B936" s="42"/>
      <c r="C936" s="17" t="str">
        <f>IFERROR(INDEX('Liste des Pièces Prog'!B$5:B$974,MATCH(D936,'Liste des Pièces Prog'!C$5:C$974,0),1),"")</f>
        <v/>
      </c>
      <c r="D936" s="21"/>
      <c r="E936" s="19"/>
      <c r="F936" s="19"/>
      <c r="G936" s="19"/>
      <c r="H936" s="19"/>
      <c r="I936" s="52"/>
    </row>
    <row r="937" spans="1:9" x14ac:dyDescent="0.25">
      <c r="A937" s="43">
        <v>932</v>
      </c>
      <c r="B937" s="42"/>
      <c r="C937" s="17" t="str">
        <f>IFERROR(INDEX('Liste des Pièces Prog'!B$5:B$974,MATCH(D937,'Liste des Pièces Prog'!C$5:C$974,0),1),"")</f>
        <v/>
      </c>
      <c r="D937" s="21"/>
      <c r="E937" s="19"/>
      <c r="F937" s="19"/>
      <c r="G937" s="19"/>
      <c r="H937" s="19"/>
      <c r="I937" s="52"/>
    </row>
    <row r="938" spans="1:9" x14ac:dyDescent="0.25">
      <c r="A938" s="43">
        <v>933</v>
      </c>
      <c r="B938" s="42"/>
      <c r="C938" s="17" t="str">
        <f>IFERROR(INDEX('Liste des Pièces Prog'!B$5:B$974,MATCH(D938,'Liste des Pièces Prog'!C$5:C$974,0),1),"")</f>
        <v/>
      </c>
      <c r="D938" s="21"/>
      <c r="E938" s="19"/>
      <c r="F938" s="19"/>
      <c r="G938" s="19"/>
      <c r="H938" s="19"/>
      <c r="I938" s="52"/>
    </row>
    <row r="939" spans="1:9" x14ac:dyDescent="0.25">
      <c r="A939" s="43">
        <v>934</v>
      </c>
      <c r="B939" s="42"/>
      <c r="C939" s="17" t="str">
        <f>IFERROR(INDEX('Liste des Pièces Prog'!B$5:B$974,MATCH(D939,'Liste des Pièces Prog'!C$5:C$974,0),1),"")</f>
        <v/>
      </c>
      <c r="D939" s="21"/>
      <c r="E939" s="19"/>
      <c r="F939" s="19"/>
      <c r="G939" s="19"/>
      <c r="H939" s="19"/>
      <c r="I939" s="52"/>
    </row>
    <row r="940" spans="1:9" x14ac:dyDescent="0.25">
      <c r="A940" s="43">
        <v>935</v>
      </c>
      <c r="B940" s="42"/>
      <c r="C940" s="17" t="str">
        <f>IFERROR(INDEX('Liste des Pièces Prog'!B$5:B$974,MATCH(D940,'Liste des Pièces Prog'!C$5:C$974,0),1),"")</f>
        <v/>
      </c>
      <c r="D940" s="21"/>
      <c r="E940" s="19"/>
      <c r="F940" s="19"/>
      <c r="G940" s="19"/>
      <c r="H940" s="19"/>
      <c r="I940" s="52"/>
    </row>
    <row r="941" spans="1:9" x14ac:dyDescent="0.25">
      <c r="A941" s="43">
        <v>936</v>
      </c>
      <c r="B941" s="42"/>
      <c r="C941" s="17" t="str">
        <f>IFERROR(INDEX('Liste des Pièces Prog'!B$5:B$974,MATCH(D941,'Liste des Pièces Prog'!C$5:C$974,0),1),"")</f>
        <v/>
      </c>
      <c r="D941" s="21"/>
      <c r="E941" s="19"/>
      <c r="F941" s="19"/>
      <c r="G941" s="19"/>
      <c r="H941" s="19"/>
      <c r="I941" s="52"/>
    </row>
    <row r="942" spans="1:9" x14ac:dyDescent="0.25">
      <c r="A942" s="43">
        <v>937</v>
      </c>
      <c r="B942" s="42"/>
      <c r="C942" s="17" t="str">
        <f>IFERROR(INDEX('Liste des Pièces Prog'!B$5:B$974,MATCH(D942,'Liste des Pièces Prog'!C$5:C$974,0),1),"")</f>
        <v/>
      </c>
      <c r="D942" s="21"/>
      <c r="E942" s="19"/>
      <c r="F942" s="19"/>
      <c r="G942" s="19"/>
      <c r="H942" s="19"/>
      <c r="I942" s="52"/>
    </row>
    <row r="943" spans="1:9" x14ac:dyDescent="0.25">
      <c r="A943" s="43">
        <v>938</v>
      </c>
      <c r="B943" s="42"/>
      <c r="C943" s="17" t="str">
        <f>IFERROR(INDEX('Liste des Pièces Prog'!B$5:B$974,MATCH(D943,'Liste des Pièces Prog'!C$5:C$974,0),1),"")</f>
        <v/>
      </c>
      <c r="D943" s="21"/>
      <c r="E943" s="19"/>
      <c r="F943" s="19"/>
      <c r="G943" s="19"/>
      <c r="H943" s="19"/>
      <c r="I943" s="52"/>
    </row>
    <row r="944" spans="1:9" x14ac:dyDescent="0.25">
      <c r="A944" s="43">
        <v>939</v>
      </c>
      <c r="B944" s="42"/>
      <c r="C944" s="17" t="str">
        <f>IFERROR(INDEX('Liste des Pièces Prog'!B$5:B$974,MATCH(D944,'Liste des Pièces Prog'!C$5:C$974,0),1),"")</f>
        <v/>
      </c>
      <c r="D944" s="21"/>
      <c r="E944" s="19"/>
      <c r="F944" s="19"/>
      <c r="G944" s="19"/>
      <c r="H944" s="19"/>
      <c r="I944" s="52"/>
    </row>
    <row r="945" spans="1:9" x14ac:dyDescent="0.25">
      <c r="A945" s="43">
        <v>940</v>
      </c>
      <c r="B945" s="42"/>
      <c r="C945" s="17" t="str">
        <f>IFERROR(INDEX('Liste des Pièces Prog'!B$5:B$974,MATCH(D945,'Liste des Pièces Prog'!C$5:C$974,0),1),"")</f>
        <v/>
      </c>
      <c r="D945" s="21"/>
      <c r="E945" s="19"/>
      <c r="F945" s="19"/>
      <c r="G945" s="19"/>
      <c r="H945" s="19"/>
      <c r="I945" s="52"/>
    </row>
    <row r="946" spans="1:9" x14ac:dyDescent="0.25">
      <c r="A946" s="43">
        <v>941</v>
      </c>
      <c r="B946" s="42"/>
      <c r="C946" s="17" t="str">
        <f>IFERROR(INDEX('Liste des Pièces Prog'!B$5:B$974,MATCH(D946,'Liste des Pièces Prog'!C$5:C$974,0),1),"")</f>
        <v/>
      </c>
      <c r="D946" s="21"/>
      <c r="E946" s="19"/>
      <c r="F946" s="19"/>
      <c r="G946" s="19"/>
      <c r="H946" s="19"/>
      <c r="I946" s="52"/>
    </row>
    <row r="947" spans="1:9" x14ac:dyDescent="0.25">
      <c r="A947" s="43">
        <v>942</v>
      </c>
      <c r="B947" s="42"/>
      <c r="C947" s="17" t="str">
        <f>IFERROR(INDEX('Liste des Pièces Prog'!B$5:B$974,MATCH(D947,'Liste des Pièces Prog'!C$5:C$974,0),1),"")</f>
        <v/>
      </c>
      <c r="D947" s="21"/>
      <c r="E947" s="19"/>
      <c r="F947" s="19"/>
      <c r="G947" s="19"/>
      <c r="H947" s="19"/>
      <c r="I947" s="52"/>
    </row>
    <row r="948" spans="1:9" x14ac:dyDescent="0.25">
      <c r="A948" s="43">
        <v>943</v>
      </c>
      <c r="B948" s="42"/>
      <c r="C948" s="17" t="str">
        <f>IFERROR(INDEX('Liste des Pièces Prog'!B$5:B$974,MATCH(D948,'Liste des Pièces Prog'!C$5:C$974,0),1),"")</f>
        <v/>
      </c>
      <c r="D948" s="21"/>
      <c r="E948" s="19"/>
      <c r="F948" s="19"/>
      <c r="G948" s="19"/>
      <c r="H948" s="19"/>
      <c r="I948" s="52"/>
    </row>
    <row r="949" spans="1:9" x14ac:dyDescent="0.25">
      <c r="A949" s="43">
        <v>944</v>
      </c>
      <c r="B949" s="42"/>
      <c r="C949" s="17" t="str">
        <f>IFERROR(INDEX('Liste des Pièces Prog'!B$5:B$974,MATCH(D949,'Liste des Pièces Prog'!C$5:C$974,0),1),"")</f>
        <v/>
      </c>
      <c r="D949" s="21"/>
      <c r="E949" s="19"/>
      <c r="F949" s="19"/>
      <c r="G949" s="19"/>
      <c r="H949" s="19"/>
      <c r="I949" s="52"/>
    </row>
    <row r="950" spans="1:9" x14ac:dyDescent="0.25">
      <c r="A950" s="43">
        <v>945</v>
      </c>
      <c r="B950" s="42"/>
      <c r="C950" s="17" t="str">
        <f>IFERROR(INDEX('Liste des Pièces Prog'!B$5:B$974,MATCH(D950,'Liste des Pièces Prog'!C$5:C$974,0),1),"")</f>
        <v/>
      </c>
      <c r="D950" s="21"/>
      <c r="E950" s="19"/>
      <c r="F950" s="19"/>
      <c r="G950" s="19"/>
      <c r="H950" s="19"/>
      <c r="I950" s="52"/>
    </row>
    <row r="951" spans="1:9" x14ac:dyDescent="0.25">
      <c r="A951" s="43">
        <v>946</v>
      </c>
      <c r="B951" s="42"/>
      <c r="C951" s="17" t="str">
        <f>IFERROR(INDEX('Liste des Pièces Prog'!B$5:B$974,MATCH(D951,'Liste des Pièces Prog'!C$5:C$974,0),1),"")</f>
        <v/>
      </c>
      <c r="D951" s="21"/>
      <c r="E951" s="19"/>
      <c r="F951" s="19"/>
      <c r="G951" s="19"/>
      <c r="H951" s="19"/>
      <c r="I951" s="52"/>
    </row>
    <row r="952" spans="1:9" x14ac:dyDescent="0.25">
      <c r="A952" s="43">
        <v>947</v>
      </c>
      <c r="B952" s="42"/>
      <c r="C952" s="17" t="str">
        <f>IFERROR(INDEX('Liste des Pièces Prog'!B$5:B$974,MATCH(D952,'Liste des Pièces Prog'!C$5:C$974,0),1),"")</f>
        <v/>
      </c>
      <c r="D952" s="21"/>
      <c r="E952" s="19"/>
      <c r="F952" s="19"/>
      <c r="G952" s="19"/>
      <c r="H952" s="19"/>
      <c r="I952" s="52"/>
    </row>
    <row r="953" spans="1:9" x14ac:dyDescent="0.25">
      <c r="A953" s="43">
        <v>948</v>
      </c>
      <c r="B953" s="42"/>
      <c r="C953" s="17" t="str">
        <f>IFERROR(INDEX('Liste des Pièces Prog'!B$5:B$974,MATCH(D953,'Liste des Pièces Prog'!C$5:C$974,0),1),"")</f>
        <v/>
      </c>
      <c r="D953" s="21"/>
      <c r="E953" s="19"/>
      <c r="F953" s="19"/>
      <c r="G953" s="19"/>
      <c r="H953" s="19"/>
      <c r="I953" s="52"/>
    </row>
    <row r="954" spans="1:9" x14ac:dyDescent="0.25">
      <c r="A954" s="43">
        <v>949</v>
      </c>
      <c r="B954" s="42"/>
      <c r="C954" s="17" t="str">
        <f>IFERROR(INDEX('Liste des Pièces Prog'!B$5:B$974,MATCH(D954,'Liste des Pièces Prog'!C$5:C$974,0),1),"")</f>
        <v/>
      </c>
      <c r="D954" s="21"/>
      <c r="E954" s="19"/>
      <c r="F954" s="19"/>
      <c r="G954" s="19"/>
      <c r="H954" s="19"/>
      <c r="I954" s="52"/>
    </row>
    <row r="955" spans="1:9" x14ac:dyDescent="0.25">
      <c r="A955" s="43">
        <v>950</v>
      </c>
      <c r="B955" s="42"/>
      <c r="C955" s="17" t="str">
        <f>IFERROR(INDEX('Liste des Pièces Prog'!B$5:B$974,MATCH(D955,'Liste des Pièces Prog'!C$5:C$974,0),1),"")</f>
        <v/>
      </c>
      <c r="D955" s="21"/>
      <c r="E955" s="19"/>
      <c r="F955" s="19"/>
      <c r="G955" s="19"/>
      <c r="H955" s="19"/>
      <c r="I955" s="52"/>
    </row>
    <row r="956" spans="1:9" x14ac:dyDescent="0.25">
      <c r="A956" s="43">
        <v>951</v>
      </c>
      <c r="B956" s="42"/>
      <c r="C956" s="17" t="str">
        <f>IFERROR(INDEX('Liste des Pièces Prog'!B$5:B$974,MATCH(D956,'Liste des Pièces Prog'!C$5:C$974,0),1),"")</f>
        <v/>
      </c>
      <c r="D956" s="21"/>
      <c r="E956" s="19"/>
      <c r="F956" s="19"/>
      <c r="G956" s="19"/>
      <c r="H956" s="19"/>
      <c r="I956" s="52"/>
    </row>
    <row r="957" spans="1:9" x14ac:dyDescent="0.25">
      <c r="A957" s="43">
        <v>952</v>
      </c>
      <c r="B957" s="42"/>
      <c r="C957" s="17" t="str">
        <f>IFERROR(INDEX('Liste des Pièces Prog'!B$5:B$974,MATCH(D957,'Liste des Pièces Prog'!C$5:C$974,0),1),"")</f>
        <v/>
      </c>
      <c r="D957" s="21"/>
      <c r="E957" s="19"/>
      <c r="F957" s="19"/>
      <c r="G957" s="19"/>
      <c r="H957" s="19"/>
      <c r="I957" s="52"/>
    </row>
    <row r="958" spans="1:9" x14ac:dyDescent="0.25">
      <c r="A958" s="43">
        <v>953</v>
      </c>
      <c r="B958" s="42"/>
      <c r="C958" s="17" t="str">
        <f>IFERROR(INDEX('Liste des Pièces Prog'!B$5:B$974,MATCH(D958,'Liste des Pièces Prog'!C$5:C$974,0),1),"")</f>
        <v/>
      </c>
      <c r="D958" s="21"/>
      <c r="E958" s="19"/>
      <c r="F958" s="19"/>
      <c r="G958" s="19"/>
      <c r="H958" s="19"/>
      <c r="I958" s="52"/>
    </row>
    <row r="959" spans="1:9" x14ac:dyDescent="0.25">
      <c r="A959" s="43">
        <v>954</v>
      </c>
      <c r="B959" s="42"/>
      <c r="C959" s="17" t="str">
        <f>IFERROR(INDEX('Liste des Pièces Prog'!B$5:B$974,MATCH(D959,'Liste des Pièces Prog'!C$5:C$974,0),1),"")</f>
        <v/>
      </c>
      <c r="D959" s="21"/>
      <c r="E959" s="19"/>
      <c r="F959" s="19"/>
      <c r="G959" s="19"/>
      <c r="H959" s="19"/>
      <c r="I959" s="52"/>
    </row>
    <row r="960" spans="1:9" x14ac:dyDescent="0.25">
      <c r="A960" s="43">
        <v>955</v>
      </c>
      <c r="B960" s="42"/>
      <c r="C960" s="17" t="str">
        <f>IFERROR(INDEX('Liste des Pièces Prog'!B$5:B$974,MATCH(D960,'Liste des Pièces Prog'!C$5:C$974,0),1),"")</f>
        <v/>
      </c>
      <c r="D960" s="21"/>
      <c r="E960" s="19"/>
      <c r="F960" s="19"/>
      <c r="G960" s="19"/>
      <c r="H960" s="19"/>
      <c r="I960" s="52"/>
    </row>
    <row r="961" spans="1:9" x14ac:dyDescent="0.25">
      <c r="A961" s="43">
        <v>956</v>
      </c>
      <c r="B961" s="42"/>
      <c r="C961" s="17" t="str">
        <f>IFERROR(INDEX('Liste des Pièces Prog'!B$5:B$974,MATCH(D961,'Liste des Pièces Prog'!C$5:C$974,0),1),"")</f>
        <v/>
      </c>
      <c r="D961" s="21"/>
      <c r="E961" s="19"/>
      <c r="F961" s="19"/>
      <c r="G961" s="19"/>
      <c r="H961" s="19"/>
      <c r="I961" s="52"/>
    </row>
    <row r="962" spans="1:9" x14ac:dyDescent="0.25">
      <c r="A962" s="43">
        <v>957</v>
      </c>
      <c r="B962" s="42"/>
      <c r="C962" s="17" t="str">
        <f>IFERROR(INDEX('Liste des Pièces Prog'!B$5:B$974,MATCH(D962,'Liste des Pièces Prog'!C$5:C$974,0),1),"")</f>
        <v/>
      </c>
      <c r="D962" s="21"/>
      <c r="E962" s="19"/>
      <c r="F962" s="19"/>
      <c r="G962" s="19"/>
      <c r="H962" s="19"/>
      <c r="I962" s="52"/>
    </row>
    <row r="963" spans="1:9" x14ac:dyDescent="0.25">
      <c r="A963" s="43">
        <v>958</v>
      </c>
      <c r="B963" s="42"/>
      <c r="C963" s="17" t="str">
        <f>IFERROR(INDEX('Liste des Pièces Prog'!B$5:B$974,MATCH(D963,'Liste des Pièces Prog'!C$5:C$974,0),1),"")</f>
        <v/>
      </c>
      <c r="D963" s="21"/>
      <c r="E963" s="19"/>
      <c r="F963" s="19"/>
      <c r="G963" s="19"/>
      <c r="H963" s="19"/>
      <c r="I963" s="52"/>
    </row>
    <row r="964" spans="1:9" x14ac:dyDescent="0.25">
      <c r="A964" s="43">
        <v>959</v>
      </c>
      <c r="B964" s="42"/>
      <c r="C964" s="17" t="str">
        <f>IFERROR(INDEX('Liste des Pièces Prog'!B$5:B$974,MATCH(D964,'Liste des Pièces Prog'!C$5:C$974,0),1),"")</f>
        <v/>
      </c>
      <c r="D964" s="21"/>
      <c r="E964" s="19"/>
      <c r="F964" s="19"/>
      <c r="G964" s="19"/>
      <c r="H964" s="19"/>
      <c r="I964" s="52"/>
    </row>
    <row r="965" spans="1:9" x14ac:dyDescent="0.25">
      <c r="A965" s="43">
        <v>960</v>
      </c>
      <c r="B965" s="42"/>
      <c r="C965" s="17" t="str">
        <f>IFERROR(INDEX('Liste des Pièces Prog'!B$5:B$974,MATCH(D965,'Liste des Pièces Prog'!C$5:C$974,0),1),"")</f>
        <v/>
      </c>
      <c r="D965" s="21"/>
      <c r="E965" s="19"/>
      <c r="F965" s="19"/>
      <c r="G965" s="19"/>
      <c r="H965" s="19"/>
      <c r="I965" s="52"/>
    </row>
    <row r="966" spans="1:9" x14ac:dyDescent="0.25">
      <c r="A966" s="43">
        <v>961</v>
      </c>
      <c r="B966" s="42"/>
      <c r="C966" s="17" t="str">
        <f>IFERROR(INDEX('Liste des Pièces Prog'!B$5:B$974,MATCH(D966,'Liste des Pièces Prog'!C$5:C$974,0),1),"")</f>
        <v/>
      </c>
      <c r="D966" s="21"/>
      <c r="E966" s="19"/>
      <c r="F966" s="19"/>
      <c r="G966" s="19"/>
      <c r="H966" s="19"/>
      <c r="I966" s="52"/>
    </row>
    <row r="967" spans="1:9" x14ac:dyDescent="0.25">
      <c r="A967" s="43">
        <v>962</v>
      </c>
      <c r="B967" s="42"/>
      <c r="C967" s="17" t="str">
        <f>IFERROR(INDEX('Liste des Pièces Prog'!B$5:B$974,MATCH(D967,'Liste des Pièces Prog'!C$5:C$974,0),1),"")</f>
        <v/>
      </c>
      <c r="D967" s="21"/>
      <c r="E967" s="19"/>
      <c r="F967" s="19"/>
      <c r="G967" s="19"/>
      <c r="H967" s="19"/>
      <c r="I967" s="52"/>
    </row>
    <row r="968" spans="1:9" x14ac:dyDescent="0.25">
      <c r="A968" s="43">
        <v>963</v>
      </c>
      <c r="B968" s="42"/>
      <c r="C968" s="17" t="str">
        <f>IFERROR(INDEX('Liste des Pièces Prog'!B$5:B$974,MATCH(D968,'Liste des Pièces Prog'!C$5:C$974,0),1),"")</f>
        <v/>
      </c>
      <c r="D968" s="21"/>
      <c r="E968" s="19"/>
      <c r="F968" s="19"/>
      <c r="G968" s="19"/>
      <c r="H968" s="19"/>
      <c r="I968" s="52"/>
    </row>
    <row r="969" spans="1:9" x14ac:dyDescent="0.25">
      <c r="A969" s="43">
        <v>964</v>
      </c>
      <c r="B969" s="42"/>
      <c r="C969" s="17" t="str">
        <f>IFERROR(INDEX('Liste des Pièces Prog'!B$5:B$974,MATCH(D969,'Liste des Pièces Prog'!C$5:C$974,0),1),"")</f>
        <v/>
      </c>
      <c r="D969" s="21"/>
      <c r="E969" s="19"/>
      <c r="F969" s="19"/>
      <c r="G969" s="19"/>
      <c r="H969" s="19"/>
      <c r="I969" s="52"/>
    </row>
    <row r="970" spans="1:9" x14ac:dyDescent="0.25">
      <c r="A970" s="43">
        <v>965</v>
      </c>
      <c r="B970" s="42"/>
      <c r="C970" s="17" t="str">
        <f>IFERROR(INDEX('Liste des Pièces Prog'!B$5:B$974,MATCH(D970,'Liste des Pièces Prog'!C$5:C$974,0),1),"")</f>
        <v/>
      </c>
      <c r="D970" s="21"/>
      <c r="E970" s="19"/>
      <c r="F970" s="19"/>
      <c r="G970" s="19"/>
      <c r="H970" s="19"/>
      <c r="I970" s="52"/>
    </row>
    <row r="971" spans="1:9" x14ac:dyDescent="0.25">
      <c r="A971" s="43">
        <v>966</v>
      </c>
      <c r="B971" s="42"/>
      <c r="C971" s="17" t="str">
        <f>IFERROR(INDEX('Liste des Pièces Prog'!B$5:B$974,MATCH(D971,'Liste des Pièces Prog'!C$5:C$974,0),1),"")</f>
        <v/>
      </c>
      <c r="D971" s="21"/>
      <c r="E971" s="19"/>
      <c r="F971" s="19"/>
      <c r="G971" s="19"/>
      <c r="H971" s="19"/>
      <c r="I971" s="52"/>
    </row>
    <row r="972" spans="1:9" x14ac:dyDescent="0.25">
      <c r="A972" s="43">
        <v>967</v>
      </c>
      <c r="B972" s="42"/>
      <c r="C972" s="17" t="str">
        <f>IFERROR(INDEX('Liste des Pièces Prog'!B$5:B$974,MATCH(D972,'Liste des Pièces Prog'!C$5:C$974,0),1),"")</f>
        <v/>
      </c>
      <c r="D972" s="21"/>
      <c r="E972" s="19"/>
      <c r="F972" s="19"/>
      <c r="G972" s="19"/>
      <c r="H972" s="19"/>
      <c r="I972" s="52"/>
    </row>
    <row r="973" spans="1:9" x14ac:dyDescent="0.25">
      <c r="A973" s="43">
        <v>968</v>
      </c>
      <c r="B973" s="42"/>
      <c r="C973" s="17" t="str">
        <f>IFERROR(INDEX('Liste des Pièces Prog'!B$5:B$974,MATCH(D973,'Liste des Pièces Prog'!C$5:C$974,0),1),"")</f>
        <v/>
      </c>
      <c r="D973" s="21"/>
      <c r="E973" s="19"/>
      <c r="F973" s="19"/>
      <c r="G973" s="19"/>
      <c r="H973" s="19"/>
      <c r="I973" s="52"/>
    </row>
    <row r="974" spans="1:9" x14ac:dyDescent="0.25">
      <c r="A974" s="43">
        <v>969</v>
      </c>
      <c r="B974" s="42"/>
      <c r="C974" s="17" t="str">
        <f>IFERROR(INDEX('Liste des Pièces Prog'!B$5:B$974,MATCH(D974,'Liste des Pièces Prog'!C$5:C$974,0),1),"")</f>
        <v/>
      </c>
      <c r="D974" s="21"/>
      <c r="E974" s="19"/>
      <c r="F974" s="19"/>
      <c r="G974" s="19"/>
      <c r="H974" s="19"/>
      <c r="I974" s="52"/>
    </row>
    <row r="975" spans="1:9" x14ac:dyDescent="0.25">
      <c r="A975" s="43">
        <v>970</v>
      </c>
      <c r="B975" s="42"/>
      <c r="C975" s="17" t="str">
        <f>IFERROR(INDEX('Liste des Pièces Prog'!B$5:B$974,MATCH(D975,'Liste des Pièces Prog'!C$5:C$974,0),1),"")</f>
        <v/>
      </c>
      <c r="D975" s="21"/>
      <c r="E975" s="19"/>
      <c r="F975" s="19"/>
      <c r="G975" s="19"/>
      <c r="H975" s="19"/>
      <c r="I975" s="52"/>
    </row>
    <row r="976" spans="1:9" x14ac:dyDescent="0.25">
      <c r="A976" s="43">
        <v>971</v>
      </c>
      <c r="B976" s="42"/>
      <c r="C976" s="17" t="str">
        <f>IFERROR(INDEX('Liste des Pièces Prog'!B$5:B$974,MATCH(D976,'Liste des Pièces Prog'!C$5:C$974,0),1),"")</f>
        <v/>
      </c>
      <c r="D976" s="21"/>
      <c r="E976" s="19"/>
      <c r="F976" s="19"/>
      <c r="G976" s="19"/>
      <c r="H976" s="19"/>
      <c r="I976" s="52"/>
    </row>
    <row r="977" spans="1:9" x14ac:dyDescent="0.25">
      <c r="A977" s="43">
        <v>972</v>
      </c>
      <c r="B977" s="42"/>
      <c r="C977" s="17" t="str">
        <f>IFERROR(INDEX('Liste des Pièces Prog'!B$5:B$974,MATCH(D977,'Liste des Pièces Prog'!C$5:C$974,0),1),"")</f>
        <v/>
      </c>
      <c r="D977" s="21"/>
      <c r="E977" s="19"/>
      <c r="F977" s="19"/>
      <c r="G977" s="19"/>
      <c r="H977" s="19"/>
      <c r="I977" s="52"/>
    </row>
    <row r="978" spans="1:9" x14ac:dyDescent="0.25">
      <c r="A978" s="43">
        <v>973</v>
      </c>
      <c r="B978" s="42"/>
      <c r="C978" s="17" t="str">
        <f>IFERROR(INDEX('Liste des Pièces Prog'!B$5:B$974,MATCH(D978,'Liste des Pièces Prog'!C$5:C$974,0),1),"")</f>
        <v/>
      </c>
      <c r="D978" s="21"/>
      <c r="E978" s="19"/>
      <c r="F978" s="19"/>
      <c r="G978" s="19"/>
      <c r="H978" s="19"/>
      <c r="I978" s="52"/>
    </row>
    <row r="979" spans="1:9" x14ac:dyDescent="0.25">
      <c r="A979" s="43">
        <v>974</v>
      </c>
      <c r="B979" s="42"/>
      <c r="C979" s="17" t="str">
        <f>IFERROR(INDEX('Liste des Pièces Prog'!B$5:B$974,MATCH(D979,'Liste des Pièces Prog'!C$5:C$974,0),1),"")</f>
        <v/>
      </c>
      <c r="D979" s="21"/>
      <c r="E979" s="19"/>
      <c r="F979" s="19"/>
      <c r="G979" s="19"/>
      <c r="H979" s="19"/>
      <c r="I979" s="52"/>
    </row>
    <row r="980" spans="1:9" x14ac:dyDescent="0.25">
      <c r="A980" s="43">
        <v>975</v>
      </c>
      <c r="B980" s="42"/>
      <c r="C980" s="17" t="str">
        <f>IFERROR(INDEX('Liste des Pièces Prog'!B$5:B$974,MATCH(D980,'Liste des Pièces Prog'!C$5:C$974,0),1),"")</f>
        <v/>
      </c>
      <c r="D980" s="21"/>
      <c r="E980" s="19"/>
      <c r="F980" s="19"/>
      <c r="G980" s="19"/>
      <c r="H980" s="19"/>
      <c r="I980" s="52"/>
    </row>
    <row r="981" spans="1:9" x14ac:dyDescent="0.25">
      <c r="A981" s="43">
        <v>976</v>
      </c>
      <c r="B981" s="42"/>
      <c r="C981" s="17" t="str">
        <f>IFERROR(INDEX('Liste des Pièces Prog'!B$5:B$974,MATCH(D981,'Liste des Pièces Prog'!C$5:C$974,0),1),"")</f>
        <v/>
      </c>
      <c r="D981" s="21"/>
      <c r="E981" s="19"/>
      <c r="F981" s="19"/>
      <c r="G981" s="19"/>
      <c r="H981" s="19"/>
      <c r="I981" s="52"/>
    </row>
    <row r="982" spans="1:9" x14ac:dyDescent="0.25">
      <c r="A982" s="43">
        <v>977</v>
      </c>
      <c r="B982" s="42"/>
      <c r="C982" s="17" t="str">
        <f>IFERROR(INDEX('Liste des Pièces Prog'!B$5:B$974,MATCH(D982,'Liste des Pièces Prog'!C$5:C$974,0),1),"")</f>
        <v/>
      </c>
      <c r="D982" s="21"/>
      <c r="E982" s="19"/>
      <c r="F982" s="19"/>
      <c r="G982" s="19"/>
      <c r="H982" s="19"/>
      <c r="I982" s="52"/>
    </row>
    <row r="983" spans="1:9" x14ac:dyDescent="0.25">
      <c r="A983" s="43">
        <v>978</v>
      </c>
      <c r="B983" s="42"/>
      <c r="C983" s="17" t="str">
        <f>IFERROR(INDEX('Liste des Pièces Prog'!B$5:B$974,MATCH(D983,'Liste des Pièces Prog'!C$5:C$974,0),1),"")</f>
        <v/>
      </c>
      <c r="D983" s="21"/>
      <c r="E983" s="19"/>
      <c r="F983" s="19"/>
      <c r="G983" s="19"/>
      <c r="H983" s="19"/>
      <c r="I983" s="52"/>
    </row>
    <row r="984" spans="1:9" x14ac:dyDescent="0.25">
      <c r="A984" s="43">
        <v>979</v>
      </c>
      <c r="B984" s="42"/>
      <c r="C984" s="17" t="str">
        <f>IFERROR(INDEX('Liste des Pièces Prog'!B$5:B$974,MATCH(D984,'Liste des Pièces Prog'!C$5:C$974,0),1),"")</f>
        <v/>
      </c>
      <c r="D984" s="21"/>
      <c r="E984" s="19"/>
      <c r="F984" s="19"/>
      <c r="G984" s="19"/>
      <c r="H984" s="19"/>
      <c r="I984" s="52"/>
    </row>
    <row r="985" spans="1:9" x14ac:dyDescent="0.25">
      <c r="A985" s="43">
        <v>980</v>
      </c>
      <c r="B985" s="42"/>
      <c r="C985" s="17" t="str">
        <f>IFERROR(INDEX('Liste des Pièces Prog'!B$5:B$974,MATCH(D985,'Liste des Pièces Prog'!C$5:C$974,0),1),"")</f>
        <v/>
      </c>
      <c r="D985" s="21"/>
      <c r="E985" s="19"/>
      <c r="F985" s="19"/>
      <c r="G985" s="19"/>
      <c r="H985" s="19"/>
      <c r="I985" s="52"/>
    </row>
    <row r="986" spans="1:9" x14ac:dyDescent="0.25">
      <c r="A986" s="43">
        <v>981</v>
      </c>
      <c r="B986" s="42"/>
      <c r="C986" s="17" t="str">
        <f>IFERROR(INDEX('Liste des Pièces Prog'!B$5:B$974,MATCH(D986,'Liste des Pièces Prog'!C$5:C$974,0),1),"")</f>
        <v/>
      </c>
      <c r="D986" s="21"/>
      <c r="E986" s="19"/>
      <c r="F986" s="19"/>
      <c r="G986" s="19"/>
      <c r="H986" s="19"/>
      <c r="I986" s="52"/>
    </row>
    <row r="987" spans="1:9" x14ac:dyDescent="0.25">
      <c r="A987" s="43">
        <v>982</v>
      </c>
      <c r="B987" s="42"/>
      <c r="C987" s="17" t="str">
        <f>IFERROR(INDEX('Liste des Pièces Prog'!B$5:B$974,MATCH(D987,'Liste des Pièces Prog'!C$5:C$974,0),1),"")</f>
        <v/>
      </c>
      <c r="D987" s="21"/>
      <c r="E987" s="19"/>
      <c r="F987" s="19"/>
      <c r="G987" s="19"/>
      <c r="H987" s="19"/>
      <c r="I987" s="52"/>
    </row>
    <row r="988" spans="1:9" x14ac:dyDescent="0.25">
      <c r="A988" s="43">
        <v>983</v>
      </c>
      <c r="B988" s="42"/>
      <c r="C988" s="17" t="str">
        <f>IFERROR(INDEX('Liste des Pièces Prog'!B$5:B$974,MATCH(D988,'Liste des Pièces Prog'!C$5:C$974,0),1),"")</f>
        <v/>
      </c>
      <c r="D988" s="21"/>
      <c r="E988" s="19"/>
      <c r="F988" s="19"/>
      <c r="G988" s="19"/>
      <c r="H988" s="19"/>
      <c r="I988" s="52"/>
    </row>
    <row r="989" spans="1:9" x14ac:dyDescent="0.25">
      <c r="A989" s="43">
        <v>984</v>
      </c>
      <c r="B989" s="42"/>
      <c r="C989" s="17" t="str">
        <f>IFERROR(INDEX('Liste des Pièces Prog'!B$5:B$974,MATCH(D989,'Liste des Pièces Prog'!C$5:C$974,0),1),"")</f>
        <v/>
      </c>
      <c r="D989" s="21"/>
      <c r="E989" s="19"/>
      <c r="F989" s="19"/>
      <c r="G989" s="19"/>
      <c r="H989" s="19"/>
      <c r="I989" s="52"/>
    </row>
    <row r="990" spans="1:9" x14ac:dyDescent="0.25">
      <c r="A990" s="43">
        <v>985</v>
      </c>
      <c r="B990" s="42"/>
      <c r="C990" s="17" t="str">
        <f>IFERROR(INDEX('Liste des Pièces Prog'!B$5:B$974,MATCH(D990,'Liste des Pièces Prog'!C$5:C$974,0),1),"")</f>
        <v/>
      </c>
      <c r="D990" s="21"/>
      <c r="E990" s="19"/>
      <c r="F990" s="19"/>
      <c r="G990" s="19"/>
      <c r="H990" s="19"/>
      <c r="I990" s="52"/>
    </row>
    <row r="991" spans="1:9" x14ac:dyDescent="0.25">
      <c r="A991" s="43">
        <v>986</v>
      </c>
      <c r="B991" s="42"/>
      <c r="C991" s="17" t="str">
        <f>IFERROR(INDEX('Liste des Pièces Prog'!B$5:B$974,MATCH(D991,'Liste des Pièces Prog'!C$5:C$974,0),1),"")</f>
        <v/>
      </c>
      <c r="D991" s="21"/>
      <c r="E991" s="19"/>
      <c r="F991" s="19"/>
      <c r="G991" s="19"/>
      <c r="H991" s="19"/>
      <c r="I991" s="52"/>
    </row>
    <row r="992" spans="1:9" x14ac:dyDescent="0.25">
      <c r="A992" s="43">
        <v>987</v>
      </c>
      <c r="B992" s="42"/>
      <c r="C992" s="17" t="str">
        <f>IFERROR(INDEX('Liste des Pièces Prog'!B$5:B$974,MATCH(D992,'Liste des Pièces Prog'!C$5:C$974,0),1),"")</f>
        <v/>
      </c>
      <c r="D992" s="21"/>
      <c r="E992" s="19"/>
      <c r="F992" s="19"/>
      <c r="G992" s="19"/>
      <c r="H992" s="19"/>
      <c r="I992" s="52"/>
    </row>
    <row r="993" spans="1:9" x14ac:dyDescent="0.25">
      <c r="A993" s="43">
        <v>988</v>
      </c>
      <c r="B993" s="42"/>
      <c r="C993" s="17" t="str">
        <f>IFERROR(INDEX('Liste des Pièces Prog'!B$5:B$974,MATCH(D993,'Liste des Pièces Prog'!C$5:C$974,0),1),"")</f>
        <v/>
      </c>
      <c r="D993" s="21"/>
      <c r="E993" s="19"/>
      <c r="F993" s="19"/>
      <c r="G993" s="19"/>
      <c r="H993" s="19"/>
      <c r="I993" s="52"/>
    </row>
    <row r="994" spans="1:9" x14ac:dyDescent="0.25">
      <c r="A994" s="43">
        <v>989</v>
      </c>
      <c r="B994" s="42"/>
      <c r="C994" s="17" t="str">
        <f>IFERROR(INDEX('Liste des Pièces Prog'!B$5:B$974,MATCH(D994,'Liste des Pièces Prog'!C$5:C$974,0),1),"")</f>
        <v/>
      </c>
      <c r="D994" s="21"/>
      <c r="E994" s="19"/>
      <c r="F994" s="19"/>
      <c r="G994" s="19"/>
      <c r="H994" s="19"/>
      <c r="I994" s="52"/>
    </row>
    <row r="995" spans="1:9" x14ac:dyDescent="0.25">
      <c r="A995" s="43">
        <v>990</v>
      </c>
      <c r="B995" s="42"/>
      <c r="C995" s="17" t="str">
        <f>IFERROR(INDEX('Liste des Pièces Prog'!B$5:B$974,MATCH(D995,'Liste des Pièces Prog'!C$5:C$974,0),1),"")</f>
        <v/>
      </c>
      <c r="D995" s="21"/>
      <c r="E995" s="19"/>
      <c r="F995" s="19"/>
      <c r="G995" s="19"/>
      <c r="H995" s="19"/>
      <c r="I995" s="52"/>
    </row>
    <row r="996" spans="1:9" x14ac:dyDescent="0.25">
      <c r="A996" s="43">
        <v>991</v>
      </c>
      <c r="B996" s="42"/>
      <c r="C996" s="17" t="str">
        <f>IFERROR(INDEX('Liste des Pièces Prog'!B$5:B$974,MATCH(D996,'Liste des Pièces Prog'!C$5:C$974,0),1),"")</f>
        <v/>
      </c>
      <c r="D996" s="21"/>
      <c r="E996" s="19"/>
      <c r="F996" s="19"/>
      <c r="G996" s="19"/>
      <c r="H996" s="19"/>
      <c r="I996" s="52"/>
    </row>
    <row r="997" spans="1:9" x14ac:dyDescent="0.25">
      <c r="A997" s="43">
        <v>992</v>
      </c>
      <c r="B997" s="42"/>
      <c r="C997" s="17" t="str">
        <f>IFERROR(INDEX('Liste des Pièces Prog'!B$5:B$974,MATCH(D997,'Liste des Pièces Prog'!C$5:C$974,0),1),"")</f>
        <v/>
      </c>
      <c r="D997" s="21"/>
      <c r="E997" s="19"/>
      <c r="F997" s="19"/>
      <c r="G997" s="19"/>
      <c r="H997" s="19"/>
      <c r="I997" s="52"/>
    </row>
    <row r="998" spans="1:9" x14ac:dyDescent="0.25">
      <c r="A998" s="43">
        <v>993</v>
      </c>
      <c r="B998" s="42"/>
      <c r="C998" s="17" t="str">
        <f>IFERROR(INDEX('Liste des Pièces Prog'!B$5:B$974,MATCH(D998,'Liste des Pièces Prog'!C$5:C$974,0),1),"")</f>
        <v/>
      </c>
      <c r="D998" s="21"/>
      <c r="E998" s="19"/>
      <c r="F998" s="19"/>
      <c r="G998" s="19"/>
      <c r="H998" s="19"/>
      <c r="I998" s="52"/>
    </row>
    <row r="999" spans="1:9" x14ac:dyDescent="0.25">
      <c r="A999" s="43">
        <v>994</v>
      </c>
      <c r="B999" s="42"/>
      <c r="C999" s="17" t="str">
        <f>IFERROR(INDEX('Liste des Pièces Prog'!B$5:B$974,MATCH(D999,'Liste des Pièces Prog'!C$5:C$974,0),1),"")</f>
        <v/>
      </c>
      <c r="D999" s="21"/>
      <c r="E999" s="19"/>
      <c r="F999" s="19"/>
      <c r="G999" s="19"/>
      <c r="H999" s="19"/>
      <c r="I999" s="52"/>
    </row>
    <row r="1000" spans="1:9" x14ac:dyDescent="0.25">
      <c r="A1000" s="43">
        <v>995</v>
      </c>
      <c r="B1000" s="42"/>
      <c r="C1000" s="17" t="str">
        <f>IFERROR(INDEX('Liste des Pièces Prog'!B$5:B$974,MATCH(D1000,'Liste des Pièces Prog'!C$5:C$974,0),1),"")</f>
        <v/>
      </c>
      <c r="D1000" s="21"/>
      <c r="E1000" s="19"/>
      <c r="F1000" s="19"/>
      <c r="G1000" s="19"/>
      <c r="H1000" s="19"/>
      <c r="I1000" s="52"/>
    </row>
    <row r="1001" spans="1:9" x14ac:dyDescent="0.25">
      <c r="A1001" s="43">
        <v>996</v>
      </c>
      <c r="B1001" s="42"/>
      <c r="C1001" s="17" t="str">
        <f>IFERROR(INDEX('Liste des Pièces Prog'!B$5:B$974,MATCH(D1001,'Liste des Pièces Prog'!C$5:C$974,0),1),"")</f>
        <v/>
      </c>
      <c r="D1001" s="21"/>
      <c r="E1001" s="19"/>
      <c r="F1001" s="19"/>
      <c r="G1001" s="19"/>
      <c r="H1001" s="19"/>
      <c r="I1001" s="52"/>
    </row>
    <row r="1002" spans="1:9" x14ac:dyDescent="0.25">
      <c r="A1002" s="43">
        <v>997</v>
      </c>
      <c r="B1002" s="42"/>
      <c r="C1002" s="17" t="str">
        <f>IFERROR(INDEX('Liste des Pièces Prog'!B$5:B$974,MATCH(D1002,'Liste des Pièces Prog'!C$5:C$974,0),1),"")</f>
        <v/>
      </c>
      <c r="D1002" s="21"/>
      <c r="E1002" s="19"/>
      <c r="F1002" s="19"/>
      <c r="G1002" s="19"/>
      <c r="H1002" s="19"/>
      <c r="I1002" s="52"/>
    </row>
    <row r="1003" spans="1:9" x14ac:dyDescent="0.25">
      <c r="A1003" s="43">
        <v>998</v>
      </c>
      <c r="B1003" s="42"/>
      <c r="C1003" s="17" t="str">
        <f>IFERROR(INDEX('Liste des Pièces Prog'!B$5:B$974,MATCH(D1003,'Liste des Pièces Prog'!C$5:C$974,0),1),"")</f>
        <v/>
      </c>
      <c r="D1003" s="21"/>
      <c r="E1003" s="19"/>
      <c r="F1003" s="19"/>
      <c r="G1003" s="19"/>
      <c r="H1003" s="19"/>
      <c r="I1003" s="52"/>
    </row>
    <row r="1004" spans="1:9" x14ac:dyDescent="0.25">
      <c r="A1004" s="43">
        <v>999</v>
      </c>
      <c r="B1004" s="42"/>
      <c r="C1004" s="17" t="str">
        <f>IFERROR(INDEX('Liste des Pièces Prog'!B$5:B$974,MATCH(D1004,'Liste des Pièces Prog'!C$5:C$974,0),1),"")</f>
        <v/>
      </c>
      <c r="D1004" s="21"/>
      <c r="E1004" s="19"/>
      <c r="F1004" s="19"/>
      <c r="G1004" s="19"/>
      <c r="H1004" s="19"/>
      <c r="I1004" s="52"/>
    </row>
    <row r="1005" spans="1:9" x14ac:dyDescent="0.25">
      <c r="A1005" s="43">
        <v>1000</v>
      </c>
      <c r="B1005" s="42"/>
      <c r="C1005" s="17" t="str">
        <f>IFERROR(INDEX('Liste des Pièces Prog'!B$5:B$974,MATCH(D1005,'Liste des Pièces Prog'!C$5:C$974,0),1),"")</f>
        <v/>
      </c>
      <c r="D1005" s="21"/>
      <c r="E1005" s="19"/>
      <c r="F1005" s="19"/>
      <c r="G1005" s="19"/>
      <c r="H1005" s="19"/>
      <c r="I1005" s="52"/>
    </row>
    <row r="1006" spans="1:9" x14ac:dyDescent="0.25">
      <c r="A1006" s="43">
        <v>1001</v>
      </c>
      <c r="B1006" s="19"/>
      <c r="C1006" s="17" t="str">
        <f>IFERROR(INDEX('Liste des Pièces Prog'!B$5:B$974,MATCH(D1006,'Liste des Pièces Prog'!C$5:C$974,0),1),"")</f>
        <v/>
      </c>
      <c r="D1006" s="21"/>
      <c r="E1006" s="19"/>
      <c r="F1006" s="19"/>
      <c r="G1006" s="19"/>
      <c r="H1006" s="19"/>
      <c r="I1006" s="52"/>
    </row>
    <row r="1007" spans="1:9" x14ac:dyDescent="0.25">
      <c r="A1007" s="43">
        <v>1002</v>
      </c>
      <c r="B1007" s="19"/>
      <c r="C1007" s="17" t="str">
        <f>IFERROR(INDEX('Liste des Pièces Prog'!B$5:B$974,MATCH(D1007,'Liste des Pièces Prog'!C$5:C$974,0),1),"")</f>
        <v/>
      </c>
      <c r="D1007" s="21"/>
      <c r="E1007" s="19"/>
      <c r="F1007" s="19"/>
      <c r="G1007" s="19"/>
      <c r="H1007" s="19"/>
      <c r="I1007" s="52"/>
    </row>
    <row r="1008" spans="1:9" x14ac:dyDescent="0.25">
      <c r="A1008" s="43">
        <v>1003</v>
      </c>
      <c r="B1008" s="19"/>
      <c r="C1008" s="17" t="str">
        <f>IFERROR(INDEX('Liste des Pièces Prog'!B$5:B$974,MATCH(D1008,'Liste des Pièces Prog'!C$5:C$974,0),1),"")</f>
        <v/>
      </c>
      <c r="D1008" s="21"/>
      <c r="E1008" s="19"/>
      <c r="F1008" s="19"/>
      <c r="G1008" s="19"/>
      <c r="H1008" s="19"/>
      <c r="I1008" s="52"/>
    </row>
    <row r="1009" spans="1:9" x14ac:dyDescent="0.25">
      <c r="A1009" s="43">
        <v>1004</v>
      </c>
      <c r="B1009" s="19"/>
      <c r="C1009" s="17" t="str">
        <f>IFERROR(INDEX('Liste des Pièces Prog'!B$5:B$974,MATCH(D1009,'Liste des Pièces Prog'!C$5:C$974,0),1),"")</f>
        <v/>
      </c>
      <c r="D1009" s="21"/>
      <c r="E1009" s="19"/>
      <c r="F1009" s="19"/>
      <c r="G1009" s="19"/>
      <c r="H1009" s="19"/>
      <c r="I1009" s="52"/>
    </row>
    <row r="1010" spans="1:9" x14ac:dyDescent="0.25">
      <c r="A1010" s="43">
        <v>1005</v>
      </c>
      <c r="B1010" s="19"/>
      <c r="C1010" s="17" t="str">
        <f>IFERROR(INDEX('Liste des Pièces Prog'!B$5:B$974,MATCH(D1010,'Liste des Pièces Prog'!C$5:C$974,0),1),"")</f>
        <v/>
      </c>
      <c r="D1010" s="21"/>
      <c r="E1010" s="19"/>
      <c r="F1010" s="19"/>
      <c r="G1010" s="19"/>
      <c r="H1010" s="19"/>
      <c r="I1010" s="52"/>
    </row>
    <row r="1011" spans="1:9" x14ac:dyDescent="0.25">
      <c r="A1011" s="43">
        <v>1006</v>
      </c>
      <c r="B1011" s="19"/>
      <c r="C1011" s="17" t="str">
        <f>IFERROR(INDEX('Liste des Pièces Prog'!B$5:B$974,MATCH(D1011,'Liste des Pièces Prog'!C$5:C$974,0),1),"")</f>
        <v/>
      </c>
      <c r="D1011" s="21"/>
      <c r="E1011" s="19"/>
      <c r="F1011" s="19"/>
      <c r="G1011" s="19"/>
      <c r="H1011" s="19"/>
      <c r="I1011" s="52"/>
    </row>
    <row r="1012" spans="1:9" x14ac:dyDescent="0.25">
      <c r="A1012" s="43">
        <v>1007</v>
      </c>
      <c r="B1012" s="19"/>
      <c r="C1012" s="17" t="str">
        <f>IFERROR(INDEX('Liste des Pièces Prog'!B$5:B$974,MATCH(D1012,'Liste des Pièces Prog'!C$5:C$974,0),1),"")</f>
        <v/>
      </c>
      <c r="D1012" s="21"/>
      <c r="E1012" s="19"/>
      <c r="F1012" s="19"/>
      <c r="G1012" s="19"/>
      <c r="H1012" s="19"/>
      <c r="I1012" s="52"/>
    </row>
    <row r="1013" spans="1:9" x14ac:dyDescent="0.25">
      <c r="A1013" s="43">
        <v>1008</v>
      </c>
      <c r="B1013" s="19"/>
      <c r="C1013" s="17" t="str">
        <f>IFERROR(INDEX('Liste des Pièces Prog'!B$5:B$974,MATCH(D1013,'Liste des Pièces Prog'!C$5:C$974,0),1),"")</f>
        <v/>
      </c>
      <c r="D1013" s="21"/>
      <c r="E1013" s="19"/>
      <c r="F1013" s="19"/>
      <c r="G1013" s="19"/>
      <c r="H1013" s="19"/>
      <c r="I1013" s="52"/>
    </row>
    <row r="1014" spans="1:9" x14ac:dyDescent="0.25">
      <c r="A1014" s="43">
        <v>1009</v>
      </c>
      <c r="B1014" s="19"/>
      <c r="C1014" s="17" t="str">
        <f>IFERROR(INDEX('Liste des Pièces Prog'!B$5:B$974,MATCH(D1014,'Liste des Pièces Prog'!C$5:C$974,0),1),"")</f>
        <v/>
      </c>
      <c r="D1014" s="21"/>
      <c r="E1014" s="19"/>
      <c r="F1014" s="19"/>
      <c r="G1014" s="19"/>
      <c r="H1014" s="19"/>
      <c r="I1014" s="52"/>
    </row>
    <row r="1015" spans="1:9" x14ac:dyDescent="0.25">
      <c r="A1015" s="43">
        <v>1010</v>
      </c>
      <c r="B1015" s="19"/>
      <c r="C1015" s="17" t="str">
        <f>IFERROR(INDEX('Liste des Pièces Prog'!B$5:B$974,MATCH(D1015,'Liste des Pièces Prog'!C$5:C$974,0),1),"")</f>
        <v/>
      </c>
      <c r="D1015" s="21"/>
      <c r="E1015" s="19"/>
      <c r="F1015" s="19"/>
      <c r="G1015" s="19"/>
      <c r="H1015" s="19"/>
      <c r="I1015" s="52"/>
    </row>
    <row r="1016" spans="1:9" x14ac:dyDescent="0.25">
      <c r="A1016" s="43">
        <v>1011</v>
      </c>
      <c r="B1016" s="19"/>
      <c r="C1016" s="17" t="str">
        <f>IFERROR(INDEX('Liste des Pièces Prog'!B$5:B$974,MATCH(D1016,'Liste des Pièces Prog'!C$5:C$974,0),1),"")</f>
        <v/>
      </c>
      <c r="D1016" s="21"/>
      <c r="E1016" s="19"/>
      <c r="F1016" s="19"/>
      <c r="G1016" s="19"/>
      <c r="H1016" s="19"/>
      <c r="I1016" s="52"/>
    </row>
    <row r="1017" spans="1:9" x14ac:dyDescent="0.25">
      <c r="A1017" s="43">
        <v>1012</v>
      </c>
      <c r="B1017" s="19"/>
      <c r="C1017" s="17" t="str">
        <f>IFERROR(INDEX('Liste des Pièces Prog'!B$5:B$974,MATCH(D1017,'Liste des Pièces Prog'!C$5:C$974,0),1),"")</f>
        <v/>
      </c>
      <c r="D1017" s="21"/>
      <c r="E1017" s="19"/>
      <c r="F1017" s="19"/>
      <c r="G1017" s="19"/>
      <c r="H1017" s="19"/>
      <c r="I1017" s="52"/>
    </row>
    <row r="1018" spans="1:9" x14ac:dyDescent="0.25">
      <c r="A1018" s="43">
        <v>1013</v>
      </c>
      <c r="B1018" s="19"/>
      <c r="C1018" s="17" t="str">
        <f>IFERROR(INDEX('Liste des Pièces Prog'!B$5:B$974,MATCH(D1018,'Liste des Pièces Prog'!C$5:C$974,0),1),"")</f>
        <v/>
      </c>
      <c r="D1018" s="21"/>
      <c r="E1018" s="19"/>
      <c r="F1018" s="19"/>
      <c r="G1018" s="19"/>
      <c r="H1018" s="19"/>
      <c r="I1018" s="52"/>
    </row>
    <row r="1019" spans="1:9" x14ac:dyDescent="0.25">
      <c r="A1019" s="43">
        <v>1014</v>
      </c>
      <c r="B1019" s="19"/>
      <c r="C1019" s="17" t="str">
        <f>IFERROR(INDEX('Liste des Pièces Prog'!B$5:B$974,MATCH(D1019,'Liste des Pièces Prog'!C$5:C$974,0),1),"")</f>
        <v/>
      </c>
      <c r="D1019" s="21"/>
      <c r="E1019" s="19"/>
      <c r="F1019" s="19"/>
      <c r="G1019" s="19"/>
      <c r="H1019" s="19"/>
      <c r="I1019" s="52"/>
    </row>
    <row r="1020" spans="1:9" x14ac:dyDescent="0.25">
      <c r="A1020" s="43">
        <v>1015</v>
      </c>
      <c r="B1020" s="19"/>
      <c r="C1020" s="17" t="str">
        <f>IFERROR(INDEX('Liste des Pièces Prog'!B$5:B$974,MATCH(D1020,'Liste des Pièces Prog'!C$5:C$974,0),1),"")</f>
        <v/>
      </c>
      <c r="D1020" s="21"/>
      <c r="E1020" s="19"/>
      <c r="F1020" s="19"/>
      <c r="G1020" s="19"/>
      <c r="H1020" s="19"/>
      <c r="I1020" s="52"/>
    </row>
    <row r="1021" spans="1:9" x14ac:dyDescent="0.25">
      <c r="A1021" s="43">
        <v>1016</v>
      </c>
      <c r="B1021" s="19"/>
      <c r="C1021" s="17" t="str">
        <f>IFERROR(INDEX('Liste des Pièces Prog'!B$5:B$974,MATCH(D1021,'Liste des Pièces Prog'!C$5:C$974,0),1),"")</f>
        <v/>
      </c>
      <c r="D1021" s="21"/>
      <c r="E1021" s="19"/>
      <c r="F1021" s="19"/>
      <c r="G1021" s="19"/>
      <c r="H1021" s="19"/>
      <c r="I1021" s="52"/>
    </row>
    <row r="1022" spans="1:9" x14ac:dyDescent="0.25">
      <c r="A1022" s="43">
        <v>1017</v>
      </c>
      <c r="B1022" s="19"/>
      <c r="C1022" s="17" t="str">
        <f>IFERROR(INDEX('Liste des Pièces Prog'!B$5:B$974,MATCH(D1022,'Liste des Pièces Prog'!C$5:C$974,0),1),"")</f>
        <v/>
      </c>
      <c r="D1022" s="21"/>
      <c r="E1022" s="19"/>
      <c r="F1022" s="19"/>
      <c r="G1022" s="19"/>
      <c r="H1022" s="19"/>
      <c r="I1022" s="52"/>
    </row>
    <row r="1023" spans="1:9" x14ac:dyDescent="0.25">
      <c r="A1023" s="43">
        <v>1018</v>
      </c>
      <c r="B1023" s="19"/>
      <c r="C1023" s="17" t="str">
        <f>IFERROR(INDEX('Liste des Pièces Prog'!B$5:B$974,MATCH(D1023,'Liste des Pièces Prog'!C$5:C$974,0),1),"")</f>
        <v/>
      </c>
      <c r="D1023" s="21"/>
      <c r="E1023" s="19"/>
      <c r="F1023" s="19"/>
      <c r="G1023" s="19"/>
      <c r="H1023" s="19"/>
      <c r="I1023" s="52"/>
    </row>
    <row r="1024" spans="1:9" x14ac:dyDescent="0.25">
      <c r="A1024" s="43">
        <v>1019</v>
      </c>
      <c r="B1024" s="19"/>
      <c r="C1024" s="17" t="str">
        <f>IFERROR(INDEX('Liste des Pièces Prog'!B$5:B$974,MATCH(D1024,'Liste des Pièces Prog'!C$5:C$974,0),1),"")</f>
        <v/>
      </c>
      <c r="D1024" s="21"/>
      <c r="E1024" s="19"/>
      <c r="F1024" s="19"/>
      <c r="G1024" s="19"/>
      <c r="H1024" s="19"/>
      <c r="I1024" s="52"/>
    </row>
    <row r="1025" spans="1:9" x14ac:dyDescent="0.25">
      <c r="A1025" s="43">
        <v>1020</v>
      </c>
      <c r="B1025" s="19"/>
      <c r="C1025" s="17" t="str">
        <f>IFERROR(INDEX('Liste des Pièces Prog'!B$5:B$974,MATCH(D1025,'Liste des Pièces Prog'!C$5:C$974,0),1),"")</f>
        <v/>
      </c>
      <c r="D1025" s="21"/>
      <c r="E1025" s="19"/>
      <c r="F1025" s="19"/>
      <c r="G1025" s="19"/>
      <c r="H1025" s="19"/>
      <c r="I1025" s="52"/>
    </row>
    <row r="1026" spans="1:9" x14ac:dyDescent="0.25">
      <c r="A1026" s="43">
        <v>1021</v>
      </c>
      <c r="B1026" s="19"/>
      <c r="C1026" s="17" t="str">
        <f>IFERROR(INDEX('Liste des Pièces Prog'!B$5:B$974,MATCH(D1026,'Liste des Pièces Prog'!C$5:C$974,0),1),"")</f>
        <v/>
      </c>
      <c r="D1026" s="21"/>
      <c r="E1026" s="19"/>
      <c r="F1026" s="19"/>
      <c r="G1026" s="19"/>
      <c r="H1026" s="19"/>
      <c r="I1026" s="52"/>
    </row>
    <row r="1027" spans="1:9" x14ac:dyDescent="0.25">
      <c r="A1027" s="43">
        <v>1022</v>
      </c>
      <c r="B1027" s="19"/>
      <c r="C1027" s="17" t="str">
        <f>IFERROR(INDEX('Liste des Pièces Prog'!B$5:B$974,MATCH(D1027,'Liste des Pièces Prog'!C$5:C$974,0),1),"")</f>
        <v/>
      </c>
      <c r="D1027" s="21"/>
      <c r="E1027" s="19"/>
      <c r="F1027" s="19"/>
      <c r="G1027" s="19"/>
      <c r="H1027" s="19"/>
      <c r="I1027" s="52"/>
    </row>
    <row r="1028" spans="1:9" x14ac:dyDescent="0.25">
      <c r="A1028" s="43">
        <v>1023</v>
      </c>
      <c r="B1028" s="19"/>
      <c r="C1028" s="17" t="str">
        <f>IFERROR(INDEX('Liste des Pièces Prog'!B$5:B$974,MATCH(D1028,'Liste des Pièces Prog'!C$5:C$974,0),1),"")</f>
        <v/>
      </c>
      <c r="D1028" s="21"/>
      <c r="E1028" s="19"/>
      <c r="F1028" s="19"/>
      <c r="G1028" s="19"/>
      <c r="H1028" s="19"/>
      <c r="I1028" s="52"/>
    </row>
    <row r="1029" spans="1:9" x14ac:dyDescent="0.25">
      <c r="A1029" s="43">
        <v>1024</v>
      </c>
      <c r="B1029" s="19"/>
      <c r="C1029" s="17" t="str">
        <f>IFERROR(INDEX('Liste des Pièces Prog'!B$5:B$974,MATCH(D1029,'Liste des Pièces Prog'!C$5:C$974,0),1),"")</f>
        <v/>
      </c>
      <c r="D1029" s="21"/>
      <c r="E1029" s="19"/>
      <c r="F1029" s="19"/>
      <c r="G1029" s="19"/>
      <c r="H1029" s="19"/>
      <c r="I1029" s="52"/>
    </row>
    <row r="1030" spans="1:9" x14ac:dyDescent="0.25">
      <c r="A1030" s="43">
        <v>1025</v>
      </c>
      <c r="B1030" s="19"/>
      <c r="C1030" s="17" t="str">
        <f>IFERROR(INDEX('Liste des Pièces Prog'!B$5:B$974,MATCH(D1030,'Liste des Pièces Prog'!C$5:C$974,0),1),"")</f>
        <v/>
      </c>
      <c r="D1030" s="21"/>
      <c r="E1030" s="19"/>
      <c r="F1030" s="19"/>
      <c r="G1030" s="19"/>
      <c r="H1030" s="19"/>
      <c r="I1030" s="52"/>
    </row>
    <row r="1031" spans="1:9" x14ac:dyDescent="0.25">
      <c r="A1031" s="43">
        <v>1026</v>
      </c>
      <c r="B1031" s="19"/>
      <c r="C1031" s="17" t="str">
        <f>IFERROR(INDEX('Liste des Pièces Prog'!B$5:B$974,MATCH(D1031,'Liste des Pièces Prog'!C$5:C$974,0),1),"")</f>
        <v/>
      </c>
      <c r="D1031" s="21"/>
      <c r="E1031" s="19"/>
      <c r="F1031" s="19"/>
      <c r="G1031" s="19"/>
      <c r="H1031" s="19"/>
      <c r="I1031" s="52"/>
    </row>
    <row r="1032" spans="1:9" x14ac:dyDescent="0.25">
      <c r="A1032" s="43">
        <v>1027</v>
      </c>
      <c r="B1032" s="19"/>
      <c r="C1032" s="17" t="str">
        <f>IFERROR(INDEX('Liste des Pièces Prog'!B$5:B$974,MATCH(D1032,'Liste des Pièces Prog'!C$5:C$974,0),1),"")</f>
        <v/>
      </c>
      <c r="D1032" s="21"/>
      <c r="E1032" s="19"/>
      <c r="F1032" s="19"/>
      <c r="G1032" s="19"/>
      <c r="H1032" s="19"/>
      <c r="I1032" s="52"/>
    </row>
    <row r="1033" spans="1:9" x14ac:dyDescent="0.25">
      <c r="A1033" s="43">
        <v>1028</v>
      </c>
      <c r="B1033" s="19"/>
      <c r="C1033" s="17" t="str">
        <f>IFERROR(INDEX('Liste des Pièces Prog'!B$5:B$974,MATCH(D1033,'Liste des Pièces Prog'!C$5:C$974,0),1),"")</f>
        <v/>
      </c>
      <c r="D1033" s="21"/>
      <c r="E1033" s="19"/>
      <c r="F1033" s="19"/>
      <c r="G1033" s="19"/>
      <c r="H1033" s="19"/>
      <c r="I1033" s="52"/>
    </row>
    <row r="1034" spans="1:9" x14ac:dyDescent="0.25">
      <c r="A1034" s="43">
        <v>1029</v>
      </c>
      <c r="B1034" s="19"/>
      <c r="C1034" s="17" t="str">
        <f>IFERROR(INDEX('Liste des Pièces Prog'!B$5:B$974,MATCH(D1034,'Liste des Pièces Prog'!C$5:C$974,0),1),"")</f>
        <v/>
      </c>
      <c r="D1034" s="21"/>
      <c r="E1034" s="19"/>
      <c r="F1034" s="19"/>
      <c r="G1034" s="19"/>
      <c r="H1034" s="19"/>
      <c r="I1034" s="52"/>
    </row>
    <row r="1035" spans="1:9" x14ac:dyDescent="0.25">
      <c r="A1035" s="43">
        <v>1030</v>
      </c>
      <c r="B1035" s="19"/>
      <c r="C1035" s="17" t="str">
        <f>IFERROR(INDEX('Liste des Pièces Prog'!B$5:B$974,MATCH(D1035,'Liste des Pièces Prog'!C$5:C$974,0),1),"")</f>
        <v/>
      </c>
      <c r="D1035" s="21"/>
      <c r="E1035" s="19"/>
      <c r="F1035" s="19"/>
      <c r="G1035" s="19"/>
      <c r="H1035" s="19"/>
      <c r="I1035" s="52"/>
    </row>
    <row r="1036" spans="1:9" x14ac:dyDescent="0.25">
      <c r="A1036" s="43">
        <v>1031</v>
      </c>
      <c r="B1036" s="19"/>
      <c r="C1036" s="17" t="str">
        <f>IFERROR(INDEX('Liste des Pièces Prog'!B$5:B$974,MATCH(D1036,'Liste des Pièces Prog'!C$5:C$974,0),1),"")</f>
        <v/>
      </c>
      <c r="D1036" s="21"/>
      <c r="E1036" s="19"/>
      <c r="F1036" s="19"/>
      <c r="G1036" s="19"/>
      <c r="H1036" s="19"/>
      <c r="I1036" s="52"/>
    </row>
    <row r="1037" spans="1:9" x14ac:dyDescent="0.25">
      <c r="A1037" s="43">
        <v>1032</v>
      </c>
      <c r="B1037" s="19"/>
      <c r="C1037" s="17" t="str">
        <f>IFERROR(INDEX('Liste des Pièces Prog'!B$5:B$974,MATCH(D1037,'Liste des Pièces Prog'!C$5:C$974,0),1),"")</f>
        <v/>
      </c>
      <c r="D1037" s="21"/>
      <c r="E1037" s="19"/>
      <c r="F1037" s="19"/>
      <c r="G1037" s="19"/>
      <c r="H1037" s="19"/>
      <c r="I1037" s="52"/>
    </row>
    <row r="1038" spans="1:9" x14ac:dyDescent="0.25">
      <c r="A1038" s="43">
        <v>1033</v>
      </c>
      <c r="B1038" s="19"/>
      <c r="C1038" s="17" t="str">
        <f>IFERROR(INDEX('Liste des Pièces Prog'!B$5:B$974,MATCH(D1038,'Liste des Pièces Prog'!C$5:C$974,0),1),"")</f>
        <v/>
      </c>
      <c r="D1038" s="21"/>
      <c r="E1038" s="19"/>
      <c r="F1038" s="19"/>
      <c r="G1038" s="19"/>
      <c r="H1038" s="19"/>
      <c r="I1038" s="52"/>
    </row>
    <row r="1039" spans="1:9" x14ac:dyDescent="0.25">
      <c r="A1039" s="43">
        <v>1034</v>
      </c>
      <c r="B1039" s="19"/>
      <c r="C1039" s="17" t="str">
        <f>IFERROR(INDEX('Liste des Pièces Prog'!B$5:B$974,MATCH(D1039,'Liste des Pièces Prog'!C$5:C$974,0),1),"")</f>
        <v/>
      </c>
      <c r="D1039" s="21"/>
      <c r="E1039" s="19"/>
      <c r="F1039" s="19"/>
      <c r="G1039" s="19"/>
      <c r="H1039" s="19"/>
      <c r="I1039" s="52"/>
    </row>
    <row r="1040" spans="1:9" x14ac:dyDescent="0.25">
      <c r="A1040" s="43">
        <v>1035</v>
      </c>
      <c r="B1040" s="19"/>
      <c r="C1040" s="17" t="str">
        <f>IFERROR(INDEX('Liste des Pièces Prog'!B$5:B$974,MATCH(D1040,'Liste des Pièces Prog'!C$5:C$974,0),1),"")</f>
        <v/>
      </c>
      <c r="D1040" s="21"/>
      <c r="E1040" s="19"/>
      <c r="F1040" s="19"/>
      <c r="G1040" s="19"/>
      <c r="H1040" s="19"/>
      <c r="I1040" s="52"/>
    </row>
    <row r="1041" spans="1:9" x14ac:dyDescent="0.25">
      <c r="A1041" s="43">
        <v>1036</v>
      </c>
      <c r="B1041" s="19"/>
      <c r="C1041" s="17" t="str">
        <f>IFERROR(INDEX('Liste des Pièces Prog'!B$5:B$974,MATCH(D1041,'Liste des Pièces Prog'!C$5:C$974,0),1),"")</f>
        <v/>
      </c>
      <c r="D1041" s="21"/>
      <c r="E1041" s="19"/>
      <c r="F1041" s="19"/>
      <c r="G1041" s="19"/>
      <c r="H1041" s="19"/>
      <c r="I1041" s="52"/>
    </row>
    <row r="1042" spans="1:9" x14ac:dyDescent="0.25">
      <c r="A1042" s="43">
        <v>1037</v>
      </c>
      <c r="B1042" s="19"/>
      <c r="C1042" s="17" t="str">
        <f>IFERROR(INDEX('Liste des Pièces Prog'!B$5:B$974,MATCH(D1042,'Liste des Pièces Prog'!C$5:C$974,0),1),"")</f>
        <v/>
      </c>
      <c r="D1042" s="21"/>
      <c r="E1042" s="19"/>
      <c r="F1042" s="19"/>
      <c r="G1042" s="19"/>
      <c r="H1042" s="19"/>
      <c r="I1042" s="52"/>
    </row>
    <row r="1043" spans="1:9" x14ac:dyDescent="0.25">
      <c r="A1043" s="43">
        <v>1038</v>
      </c>
      <c r="B1043" s="19"/>
      <c r="C1043" s="17" t="str">
        <f>IFERROR(INDEX('Liste des Pièces Prog'!B$5:B$974,MATCH(D1043,'Liste des Pièces Prog'!C$5:C$974,0),1),"")</f>
        <v/>
      </c>
      <c r="D1043" s="21"/>
      <c r="E1043" s="19"/>
      <c r="F1043" s="19"/>
      <c r="G1043" s="19"/>
      <c r="H1043" s="19"/>
      <c r="I1043" s="52"/>
    </row>
    <row r="1044" spans="1:9" x14ac:dyDescent="0.25">
      <c r="A1044" s="43">
        <v>1039</v>
      </c>
      <c r="B1044" s="19"/>
      <c r="C1044" s="17" t="str">
        <f>IFERROR(INDEX('Liste des Pièces Prog'!B$5:B$974,MATCH(D1044,'Liste des Pièces Prog'!C$5:C$974,0),1),"")</f>
        <v/>
      </c>
      <c r="D1044" s="21"/>
      <c r="E1044" s="19"/>
      <c r="F1044" s="19"/>
      <c r="G1044" s="19"/>
      <c r="H1044" s="19"/>
      <c r="I1044" s="52"/>
    </row>
    <row r="1045" spans="1:9" x14ac:dyDescent="0.25">
      <c r="A1045" s="43">
        <v>1040</v>
      </c>
      <c r="B1045" s="19"/>
      <c r="C1045" s="17" t="str">
        <f>IFERROR(INDEX('Liste des Pièces Prog'!B$5:B$974,MATCH(D1045,'Liste des Pièces Prog'!C$5:C$974,0),1),"")</f>
        <v/>
      </c>
      <c r="D1045" s="21"/>
      <c r="E1045" s="19"/>
      <c r="F1045" s="19"/>
      <c r="G1045" s="19"/>
      <c r="H1045" s="19"/>
      <c r="I1045" s="52"/>
    </row>
    <row r="1046" spans="1:9" x14ac:dyDescent="0.25">
      <c r="A1046" s="43">
        <v>1041</v>
      </c>
      <c r="B1046" s="19"/>
      <c r="C1046" s="17" t="str">
        <f>IFERROR(INDEX('Liste des Pièces Prog'!B$5:B$974,MATCH(D1046,'Liste des Pièces Prog'!C$5:C$974,0),1),"")</f>
        <v/>
      </c>
      <c r="D1046" s="21"/>
      <c r="E1046" s="19"/>
      <c r="F1046" s="19"/>
      <c r="G1046" s="19"/>
      <c r="H1046" s="19"/>
      <c r="I1046" s="52"/>
    </row>
    <row r="1047" spans="1:9" x14ac:dyDescent="0.25">
      <c r="A1047" s="43">
        <v>1042</v>
      </c>
      <c r="B1047" s="19"/>
      <c r="C1047" s="17" t="str">
        <f>IFERROR(INDEX('Liste des Pièces Prog'!B$5:B$974,MATCH(D1047,'Liste des Pièces Prog'!C$5:C$974,0),1),"")</f>
        <v/>
      </c>
      <c r="D1047" s="21"/>
      <c r="E1047" s="19"/>
      <c r="F1047" s="19"/>
      <c r="G1047" s="19"/>
      <c r="H1047" s="19"/>
      <c r="I1047" s="52"/>
    </row>
    <row r="1048" spans="1:9" x14ac:dyDescent="0.25">
      <c r="A1048" s="43">
        <v>1043</v>
      </c>
      <c r="B1048" s="19"/>
      <c r="C1048" s="17" t="str">
        <f>IFERROR(INDEX('Liste des Pièces Prog'!B$5:B$974,MATCH(D1048,'Liste des Pièces Prog'!C$5:C$974,0),1),"")</f>
        <v/>
      </c>
      <c r="D1048" s="21"/>
      <c r="E1048" s="19"/>
      <c r="F1048" s="19"/>
      <c r="G1048" s="19"/>
      <c r="H1048" s="19"/>
      <c r="I1048" s="52"/>
    </row>
    <row r="1049" spans="1:9" x14ac:dyDescent="0.25">
      <c r="A1049" s="43">
        <v>1044</v>
      </c>
      <c r="B1049" s="19"/>
      <c r="C1049" s="17" t="str">
        <f>IFERROR(INDEX('Liste des Pièces Prog'!B$5:B$974,MATCH(D1049,'Liste des Pièces Prog'!C$5:C$974,0),1),"")</f>
        <v/>
      </c>
      <c r="D1049" s="21"/>
      <c r="E1049" s="19"/>
      <c r="F1049" s="19"/>
      <c r="G1049" s="19"/>
      <c r="H1049" s="19"/>
      <c r="I1049" s="52"/>
    </row>
    <row r="1050" spans="1:9" x14ac:dyDescent="0.25">
      <c r="A1050" s="43">
        <v>1045</v>
      </c>
      <c r="B1050" s="19"/>
      <c r="C1050" s="17" t="str">
        <f>IFERROR(INDEX('Liste des Pièces Prog'!B$5:B$974,MATCH(D1050,'Liste des Pièces Prog'!C$5:C$974,0),1),"")</f>
        <v/>
      </c>
      <c r="D1050" s="21"/>
      <c r="E1050" s="19"/>
      <c r="F1050" s="19"/>
      <c r="G1050" s="19"/>
      <c r="H1050" s="19"/>
      <c r="I1050" s="52"/>
    </row>
    <row r="1051" spans="1:9" x14ac:dyDescent="0.25">
      <c r="A1051" s="43">
        <v>1046</v>
      </c>
      <c r="B1051" s="19"/>
      <c r="C1051" s="17" t="str">
        <f>IFERROR(INDEX('Liste des Pièces Prog'!B$5:B$974,MATCH(D1051,'Liste des Pièces Prog'!C$5:C$974,0),1),"")</f>
        <v/>
      </c>
      <c r="D1051" s="21"/>
      <c r="E1051" s="19"/>
      <c r="F1051" s="19"/>
      <c r="G1051" s="19"/>
      <c r="H1051" s="19"/>
      <c r="I1051" s="52"/>
    </row>
    <row r="1052" spans="1:9" x14ac:dyDescent="0.25">
      <c r="A1052" s="43">
        <v>1047</v>
      </c>
      <c r="B1052" s="19"/>
      <c r="C1052" s="17" t="str">
        <f>IFERROR(INDEX('Liste des Pièces Prog'!B$5:B$974,MATCH(D1052,'Liste des Pièces Prog'!C$5:C$974,0),1),"")</f>
        <v/>
      </c>
      <c r="D1052" s="21"/>
      <c r="E1052" s="19"/>
      <c r="F1052" s="19"/>
      <c r="G1052" s="19"/>
      <c r="H1052" s="19"/>
      <c r="I1052" s="52"/>
    </row>
    <row r="1053" spans="1:9" x14ac:dyDescent="0.25">
      <c r="A1053" s="43">
        <v>1048</v>
      </c>
      <c r="B1053" s="19"/>
      <c r="C1053" s="17" t="str">
        <f>IFERROR(INDEX('Liste des Pièces Prog'!B$5:B$974,MATCH(D1053,'Liste des Pièces Prog'!C$5:C$974,0),1),"")</f>
        <v/>
      </c>
      <c r="D1053" s="21"/>
      <c r="E1053" s="19"/>
      <c r="F1053" s="19"/>
      <c r="G1053" s="19"/>
      <c r="H1053" s="19"/>
      <c r="I1053" s="52"/>
    </row>
    <row r="1054" spans="1:9" x14ac:dyDescent="0.25">
      <c r="A1054" s="43">
        <v>1049</v>
      </c>
      <c r="B1054" s="19"/>
      <c r="C1054" s="17" t="str">
        <f>IFERROR(INDEX('Liste des Pièces Prog'!B$5:B$974,MATCH(D1054,'Liste des Pièces Prog'!C$5:C$974,0),1),"")</f>
        <v/>
      </c>
      <c r="D1054" s="21"/>
      <c r="E1054" s="19"/>
      <c r="F1054" s="19"/>
      <c r="G1054" s="19"/>
      <c r="H1054" s="19"/>
      <c r="I1054" s="52"/>
    </row>
    <row r="1055" spans="1:9" x14ac:dyDescent="0.25">
      <c r="A1055" s="43">
        <v>1050</v>
      </c>
      <c r="B1055" s="19"/>
      <c r="C1055" s="17" t="str">
        <f>IFERROR(INDEX('Liste des Pièces Prog'!B$5:B$974,MATCH(D1055,'Liste des Pièces Prog'!C$5:C$974,0),1),"")</f>
        <v/>
      </c>
      <c r="D1055" s="21"/>
      <c r="E1055" s="19"/>
      <c r="F1055" s="19"/>
      <c r="G1055" s="19"/>
      <c r="H1055" s="19"/>
      <c r="I1055" s="52"/>
    </row>
    <row r="1056" spans="1:9" x14ac:dyDescent="0.25">
      <c r="A1056" s="43">
        <v>1051</v>
      </c>
      <c r="B1056" s="19"/>
      <c r="C1056" s="17" t="str">
        <f>IFERROR(INDEX('Liste des Pièces Prog'!B$5:B$974,MATCH(D1056,'Liste des Pièces Prog'!C$5:C$974,0),1),"")</f>
        <v/>
      </c>
      <c r="D1056" s="21"/>
      <c r="E1056" s="19"/>
      <c r="F1056" s="19"/>
      <c r="G1056" s="19"/>
      <c r="H1056" s="19"/>
      <c r="I1056" s="52"/>
    </row>
    <row r="1057" spans="1:9" x14ac:dyDescent="0.25">
      <c r="A1057" s="43">
        <v>1052</v>
      </c>
      <c r="B1057" s="19"/>
      <c r="C1057" s="17" t="str">
        <f>IFERROR(INDEX('Liste des Pièces Prog'!B$5:B$974,MATCH(D1057,'Liste des Pièces Prog'!C$5:C$974,0),1),"")</f>
        <v/>
      </c>
      <c r="D1057" s="21"/>
      <c r="E1057" s="19"/>
      <c r="F1057" s="19"/>
      <c r="G1057" s="19"/>
      <c r="H1057" s="19"/>
      <c r="I1057" s="52"/>
    </row>
    <row r="1058" spans="1:9" x14ac:dyDescent="0.25">
      <c r="A1058" s="43">
        <v>1053</v>
      </c>
      <c r="B1058" s="19"/>
      <c r="C1058" s="17" t="str">
        <f>IFERROR(INDEX('Liste des Pièces Prog'!B$5:B$974,MATCH(D1058,'Liste des Pièces Prog'!C$5:C$974,0),1),"")</f>
        <v/>
      </c>
      <c r="D1058" s="21"/>
      <c r="E1058" s="19"/>
      <c r="F1058" s="19"/>
      <c r="G1058" s="19"/>
      <c r="H1058" s="19"/>
      <c r="I1058" s="52"/>
    </row>
    <row r="1059" spans="1:9" x14ac:dyDescent="0.25">
      <c r="A1059" s="43">
        <v>1054</v>
      </c>
      <c r="B1059" s="19"/>
      <c r="C1059" s="17" t="str">
        <f>IFERROR(INDEX('Liste des Pièces Prog'!B$5:B$974,MATCH(D1059,'Liste des Pièces Prog'!C$5:C$974,0),1),"")</f>
        <v/>
      </c>
      <c r="D1059" s="21"/>
      <c r="E1059" s="19"/>
      <c r="F1059" s="19"/>
      <c r="G1059" s="19"/>
      <c r="H1059" s="19"/>
      <c r="I1059" s="52"/>
    </row>
    <row r="1060" spans="1:9" x14ac:dyDescent="0.25">
      <c r="A1060" s="43">
        <v>1055</v>
      </c>
      <c r="B1060" s="19"/>
      <c r="C1060" s="17" t="str">
        <f>IFERROR(INDEX('Liste des Pièces Prog'!B$5:B$974,MATCH(D1060,'Liste des Pièces Prog'!C$5:C$974,0),1),"")</f>
        <v/>
      </c>
      <c r="D1060" s="21"/>
      <c r="E1060" s="19"/>
      <c r="F1060" s="19"/>
      <c r="G1060" s="19"/>
      <c r="H1060" s="19"/>
      <c r="I1060" s="52"/>
    </row>
    <row r="1061" spans="1:9" x14ac:dyDescent="0.25">
      <c r="A1061" s="43">
        <v>1056</v>
      </c>
      <c r="B1061" s="19"/>
      <c r="C1061" s="17" t="str">
        <f>IFERROR(INDEX('Liste des Pièces Prog'!B$5:B$974,MATCH(D1061,'Liste des Pièces Prog'!C$5:C$974,0),1),"")</f>
        <v/>
      </c>
      <c r="D1061" s="21"/>
      <c r="E1061" s="19"/>
      <c r="F1061" s="19"/>
      <c r="G1061" s="19"/>
      <c r="H1061" s="19"/>
      <c r="I1061" s="52"/>
    </row>
    <row r="1062" spans="1:9" x14ac:dyDescent="0.25">
      <c r="A1062" s="43">
        <v>1057</v>
      </c>
      <c r="B1062" s="19"/>
      <c r="C1062" s="17" t="str">
        <f>IFERROR(INDEX('Liste des Pièces Prog'!B$5:B$974,MATCH(D1062,'Liste des Pièces Prog'!C$5:C$974,0),1),"")</f>
        <v/>
      </c>
      <c r="D1062" s="21"/>
      <c r="E1062" s="19"/>
      <c r="F1062" s="19"/>
      <c r="G1062" s="19"/>
      <c r="H1062" s="19"/>
      <c r="I1062" s="52"/>
    </row>
    <row r="1063" spans="1:9" x14ac:dyDescent="0.25">
      <c r="A1063" s="43">
        <v>1058</v>
      </c>
      <c r="B1063" s="19"/>
      <c r="C1063" s="17" t="str">
        <f>IFERROR(INDEX('Liste des Pièces Prog'!B$5:B$974,MATCH(D1063,'Liste des Pièces Prog'!C$5:C$974,0),1),"")</f>
        <v/>
      </c>
      <c r="D1063" s="21"/>
      <c r="E1063" s="19"/>
      <c r="F1063" s="19"/>
      <c r="G1063" s="19"/>
      <c r="H1063" s="19"/>
      <c r="I1063" s="52"/>
    </row>
    <row r="1064" spans="1:9" x14ac:dyDescent="0.25">
      <c r="A1064" s="43">
        <v>1059</v>
      </c>
      <c r="B1064" s="19"/>
      <c r="C1064" s="17" t="str">
        <f>IFERROR(INDEX('Liste des Pièces Prog'!B$5:B$974,MATCH(D1064,'Liste des Pièces Prog'!C$5:C$974,0),1),"")</f>
        <v/>
      </c>
      <c r="D1064" s="21"/>
      <c r="E1064" s="19"/>
      <c r="F1064" s="19"/>
      <c r="G1064" s="19"/>
      <c r="H1064" s="19"/>
      <c r="I1064" s="52"/>
    </row>
    <row r="1065" spans="1:9" x14ac:dyDescent="0.25">
      <c r="A1065" s="43">
        <v>1060</v>
      </c>
      <c r="B1065" s="19"/>
      <c r="C1065" s="17" t="str">
        <f>IFERROR(INDEX('Liste des Pièces Prog'!B$5:B$974,MATCH(D1065,'Liste des Pièces Prog'!C$5:C$974,0),1),"")</f>
        <v/>
      </c>
      <c r="D1065" s="21"/>
      <c r="E1065" s="19"/>
      <c r="F1065" s="19"/>
      <c r="G1065" s="19"/>
      <c r="H1065" s="19"/>
      <c r="I1065" s="52"/>
    </row>
    <row r="1066" spans="1:9" x14ac:dyDescent="0.25">
      <c r="A1066" s="43">
        <v>1061</v>
      </c>
      <c r="B1066" s="19"/>
      <c r="C1066" s="17" t="str">
        <f>IFERROR(INDEX('Liste des Pièces Prog'!B$5:B$974,MATCH(D1066,'Liste des Pièces Prog'!C$5:C$974,0),1),"")</f>
        <v/>
      </c>
      <c r="D1066" s="21"/>
      <c r="E1066" s="19"/>
      <c r="F1066" s="19"/>
      <c r="G1066" s="19"/>
      <c r="H1066" s="19"/>
      <c r="I1066" s="52"/>
    </row>
    <row r="1067" spans="1:9" x14ac:dyDescent="0.25">
      <c r="A1067" s="43">
        <v>1062</v>
      </c>
      <c r="B1067" s="19"/>
      <c r="C1067" s="17" t="str">
        <f>IFERROR(INDEX('Liste des Pièces Prog'!B$5:B$974,MATCH(D1067,'Liste des Pièces Prog'!C$5:C$974,0),1),"")</f>
        <v/>
      </c>
      <c r="D1067" s="21"/>
      <c r="E1067" s="19"/>
      <c r="F1067" s="19"/>
      <c r="G1067" s="19"/>
      <c r="H1067" s="19"/>
      <c r="I1067" s="52"/>
    </row>
    <row r="1068" spans="1:9" x14ac:dyDescent="0.25">
      <c r="A1068" s="43">
        <v>1063</v>
      </c>
      <c r="B1068" s="19"/>
      <c r="C1068" s="17" t="str">
        <f>IFERROR(INDEX('Liste des Pièces Prog'!B$5:B$974,MATCH(D1068,'Liste des Pièces Prog'!C$5:C$974,0),1),"")</f>
        <v/>
      </c>
      <c r="D1068" s="21"/>
      <c r="E1068" s="19"/>
      <c r="F1068" s="19"/>
      <c r="G1068" s="19"/>
      <c r="H1068" s="19"/>
      <c r="I1068" s="52"/>
    </row>
    <row r="1069" spans="1:9" x14ac:dyDescent="0.25">
      <c r="A1069" s="43">
        <v>1064</v>
      </c>
      <c r="B1069" s="19"/>
      <c r="C1069" s="17" t="str">
        <f>IFERROR(INDEX('Liste des Pièces Prog'!B$5:B$974,MATCH(D1069,'Liste des Pièces Prog'!C$5:C$974,0),1),"")</f>
        <v/>
      </c>
      <c r="D1069" s="21"/>
      <c r="E1069" s="19"/>
      <c r="F1069" s="19"/>
      <c r="G1069" s="19"/>
      <c r="H1069" s="19"/>
      <c r="I1069" s="52"/>
    </row>
    <row r="1070" spans="1:9" x14ac:dyDescent="0.25">
      <c r="A1070" s="43">
        <v>1065</v>
      </c>
      <c r="B1070" s="19"/>
      <c r="C1070" s="17" t="str">
        <f>IFERROR(INDEX('Liste des Pièces Prog'!B$5:B$974,MATCH(D1070,'Liste des Pièces Prog'!C$5:C$974,0),1),"")</f>
        <v/>
      </c>
      <c r="D1070" s="21"/>
      <c r="E1070" s="19"/>
      <c r="F1070" s="19"/>
      <c r="G1070" s="19"/>
      <c r="H1070" s="19"/>
      <c r="I1070" s="52"/>
    </row>
    <row r="1071" spans="1:9" x14ac:dyDescent="0.25">
      <c r="A1071" s="43">
        <v>1066</v>
      </c>
      <c r="B1071" s="19"/>
      <c r="C1071" s="17" t="str">
        <f>IFERROR(INDEX('Liste des Pièces Prog'!B$5:B$974,MATCH(D1071,'Liste des Pièces Prog'!C$5:C$974,0),1),"")</f>
        <v/>
      </c>
      <c r="D1071" s="21"/>
      <c r="E1071" s="19"/>
      <c r="F1071" s="19"/>
      <c r="G1071" s="19"/>
      <c r="H1071" s="19"/>
      <c r="I1071" s="52"/>
    </row>
    <row r="1072" spans="1:9" x14ac:dyDescent="0.25">
      <c r="A1072" s="43">
        <v>1067</v>
      </c>
      <c r="B1072" s="19"/>
      <c r="C1072" s="17" t="str">
        <f>IFERROR(INDEX('Liste des Pièces Prog'!B$5:B$974,MATCH(D1072,'Liste des Pièces Prog'!C$5:C$974,0),1),"")</f>
        <v/>
      </c>
      <c r="D1072" s="21"/>
      <c r="E1072" s="19"/>
      <c r="F1072" s="19"/>
      <c r="G1072" s="19"/>
      <c r="H1072" s="19"/>
      <c r="I1072" s="52"/>
    </row>
    <row r="1073" spans="1:9" x14ac:dyDescent="0.25">
      <c r="A1073" s="43">
        <v>1068</v>
      </c>
      <c r="B1073" s="19"/>
      <c r="C1073" s="17" t="str">
        <f>IFERROR(INDEX('Liste des Pièces Prog'!B$5:B$974,MATCH(D1073,'Liste des Pièces Prog'!C$5:C$974,0),1),"")</f>
        <v/>
      </c>
      <c r="D1073" s="21"/>
      <c r="E1073" s="19"/>
      <c r="F1073" s="19"/>
      <c r="G1073" s="19"/>
      <c r="H1073" s="19"/>
      <c r="I1073" s="52"/>
    </row>
    <row r="1074" spans="1:9" x14ac:dyDescent="0.25">
      <c r="A1074" s="43">
        <v>1069</v>
      </c>
      <c r="B1074" s="19"/>
      <c r="C1074" s="17" t="str">
        <f>IFERROR(INDEX('Liste des Pièces Prog'!B$5:B$974,MATCH(D1074,'Liste des Pièces Prog'!C$5:C$974,0),1),"")</f>
        <v/>
      </c>
      <c r="D1074" s="21"/>
      <c r="E1074" s="19"/>
      <c r="F1074" s="19"/>
      <c r="G1074" s="19"/>
      <c r="H1074" s="19"/>
      <c r="I1074" s="52"/>
    </row>
    <row r="1075" spans="1:9" x14ac:dyDescent="0.25">
      <c r="A1075" s="43">
        <v>1070</v>
      </c>
      <c r="B1075" s="19"/>
      <c r="C1075" s="17" t="str">
        <f>IFERROR(INDEX('Liste des Pièces Prog'!B$5:B$974,MATCH(D1075,'Liste des Pièces Prog'!C$5:C$974,0),1),"")</f>
        <v/>
      </c>
      <c r="D1075" s="21"/>
      <c r="E1075" s="19"/>
      <c r="F1075" s="19"/>
      <c r="G1075" s="19"/>
      <c r="H1075" s="19"/>
      <c r="I1075" s="52"/>
    </row>
    <row r="1076" spans="1:9" x14ac:dyDescent="0.25">
      <c r="A1076" s="43">
        <v>1071</v>
      </c>
      <c r="B1076" s="19"/>
      <c r="C1076" s="17" t="str">
        <f>IFERROR(INDEX('Liste des Pièces Prog'!B$5:B$974,MATCH(D1076,'Liste des Pièces Prog'!C$5:C$974,0),1),"")</f>
        <v/>
      </c>
      <c r="D1076" s="21"/>
      <c r="E1076" s="19"/>
      <c r="F1076" s="19"/>
      <c r="G1076" s="19"/>
      <c r="H1076" s="19"/>
      <c r="I1076" s="52"/>
    </row>
    <row r="1077" spans="1:9" x14ac:dyDescent="0.25">
      <c r="A1077" s="43">
        <v>1072</v>
      </c>
      <c r="B1077" s="19"/>
      <c r="C1077" s="17" t="str">
        <f>IFERROR(INDEX('Liste des Pièces Prog'!B$5:B$974,MATCH(D1077,'Liste des Pièces Prog'!C$5:C$974,0),1),"")</f>
        <v/>
      </c>
      <c r="D1077" s="21"/>
      <c r="E1077" s="19"/>
      <c r="F1077" s="19"/>
      <c r="G1077" s="19"/>
      <c r="H1077" s="19"/>
      <c r="I1077" s="52"/>
    </row>
    <row r="1078" spans="1:9" x14ac:dyDescent="0.25">
      <c r="A1078" s="43">
        <v>1073</v>
      </c>
      <c r="B1078" s="19"/>
      <c r="C1078" s="17" t="str">
        <f>IFERROR(INDEX('Liste des Pièces Prog'!B$5:B$974,MATCH(D1078,'Liste des Pièces Prog'!C$5:C$974,0),1),"")</f>
        <v/>
      </c>
      <c r="D1078" s="21"/>
      <c r="E1078" s="19"/>
      <c r="F1078" s="19"/>
      <c r="G1078" s="19"/>
      <c r="H1078" s="19"/>
      <c r="I1078" s="52"/>
    </row>
    <row r="1079" spans="1:9" x14ac:dyDescent="0.25">
      <c r="A1079" s="43">
        <v>1074</v>
      </c>
      <c r="B1079" s="19"/>
      <c r="C1079" s="17" t="str">
        <f>IFERROR(INDEX('Liste des Pièces Prog'!B$5:B$974,MATCH(D1079,'Liste des Pièces Prog'!C$5:C$974,0),1),"")</f>
        <v/>
      </c>
      <c r="D1079" s="21"/>
      <c r="E1079" s="19"/>
      <c r="F1079" s="19"/>
      <c r="G1079" s="19"/>
      <c r="H1079" s="19"/>
      <c r="I1079" s="52"/>
    </row>
    <row r="1080" spans="1:9" x14ac:dyDescent="0.25">
      <c r="A1080" s="43">
        <v>1075</v>
      </c>
      <c r="B1080" s="19"/>
      <c r="C1080" s="17" t="str">
        <f>IFERROR(INDEX('Liste des Pièces Prog'!B$5:B$974,MATCH(D1080,'Liste des Pièces Prog'!C$5:C$974,0),1),"")</f>
        <v/>
      </c>
      <c r="D1080" s="21"/>
      <c r="E1080" s="19"/>
      <c r="F1080" s="19"/>
      <c r="G1080" s="19"/>
      <c r="H1080" s="19"/>
      <c r="I1080" s="52"/>
    </row>
    <row r="1081" spans="1:9" x14ac:dyDescent="0.25">
      <c r="A1081" s="43">
        <v>1076</v>
      </c>
      <c r="B1081" s="19"/>
      <c r="C1081" s="17" t="str">
        <f>IFERROR(INDEX('Liste des Pièces Prog'!B$5:B$974,MATCH(D1081,'Liste des Pièces Prog'!C$5:C$974,0),1),"")</f>
        <v/>
      </c>
      <c r="D1081" s="21"/>
      <c r="E1081" s="19"/>
      <c r="F1081" s="19"/>
      <c r="G1081" s="19"/>
      <c r="H1081" s="19"/>
      <c r="I1081" s="52"/>
    </row>
    <row r="1082" spans="1:9" x14ac:dyDescent="0.25">
      <c r="A1082" s="43">
        <v>1077</v>
      </c>
      <c r="B1082" s="19"/>
      <c r="C1082" s="17" t="str">
        <f>IFERROR(INDEX('Liste des Pièces Prog'!B$5:B$974,MATCH(D1082,'Liste des Pièces Prog'!C$5:C$974,0),1),"")</f>
        <v/>
      </c>
      <c r="D1082" s="21"/>
      <c r="E1082" s="19"/>
      <c r="F1082" s="19"/>
      <c r="G1082" s="19"/>
      <c r="H1082" s="19"/>
      <c r="I1082" s="52"/>
    </row>
    <row r="1083" spans="1:9" x14ac:dyDescent="0.25">
      <c r="A1083" s="43">
        <v>1078</v>
      </c>
      <c r="B1083" s="19"/>
      <c r="C1083" s="17" t="str">
        <f>IFERROR(INDEX('Liste des Pièces Prog'!B$5:B$974,MATCH(D1083,'Liste des Pièces Prog'!C$5:C$974,0),1),"")</f>
        <v/>
      </c>
      <c r="D1083" s="21"/>
      <c r="E1083" s="19"/>
      <c r="F1083" s="19"/>
      <c r="G1083" s="19"/>
      <c r="H1083" s="19"/>
      <c r="I1083" s="52"/>
    </row>
    <row r="1084" spans="1:9" x14ac:dyDescent="0.25">
      <c r="A1084" s="43">
        <v>1079</v>
      </c>
      <c r="B1084" s="19"/>
      <c r="C1084" s="17" t="str">
        <f>IFERROR(INDEX('Liste des Pièces Prog'!B$5:B$974,MATCH(D1084,'Liste des Pièces Prog'!C$5:C$974,0),1),"")</f>
        <v/>
      </c>
      <c r="D1084" s="21"/>
      <c r="E1084" s="19"/>
      <c r="F1084" s="19"/>
      <c r="G1084" s="19"/>
      <c r="H1084" s="19"/>
      <c r="I1084" s="52"/>
    </row>
    <row r="1085" spans="1:9" x14ac:dyDescent="0.25">
      <c r="A1085" s="43">
        <v>1080</v>
      </c>
      <c r="B1085" s="19"/>
      <c r="C1085" s="17" t="str">
        <f>IFERROR(INDEX('Liste des Pièces Prog'!B$5:B$974,MATCH(D1085,'Liste des Pièces Prog'!C$5:C$974,0),1),"")</f>
        <v/>
      </c>
      <c r="D1085" s="21"/>
      <c r="E1085" s="19"/>
      <c r="F1085" s="19"/>
      <c r="G1085" s="19"/>
      <c r="H1085" s="19"/>
      <c r="I1085" s="52"/>
    </row>
    <row r="1086" spans="1:9" x14ac:dyDescent="0.25">
      <c r="A1086" s="43">
        <v>1081</v>
      </c>
      <c r="B1086" s="19"/>
      <c r="C1086" s="17" t="str">
        <f>IFERROR(INDEX('Liste des Pièces Prog'!B$5:B$974,MATCH(D1086,'Liste des Pièces Prog'!C$5:C$974,0),1),"")</f>
        <v/>
      </c>
      <c r="D1086" s="21"/>
      <c r="E1086" s="19"/>
      <c r="F1086" s="19"/>
      <c r="G1086" s="19"/>
      <c r="H1086" s="19"/>
      <c r="I1086" s="52"/>
    </row>
    <row r="1087" spans="1:9" x14ac:dyDescent="0.25">
      <c r="A1087" s="43">
        <v>1082</v>
      </c>
      <c r="B1087" s="19"/>
      <c r="C1087" s="17" t="str">
        <f>IFERROR(INDEX('Liste des Pièces Prog'!B$5:B$974,MATCH(D1087,'Liste des Pièces Prog'!C$5:C$974,0),1),"")</f>
        <v/>
      </c>
      <c r="D1087" s="21"/>
      <c r="E1087" s="19"/>
      <c r="F1087" s="19"/>
      <c r="G1087" s="19"/>
      <c r="H1087" s="19"/>
      <c r="I1087" s="52"/>
    </row>
    <row r="1088" spans="1:9" x14ac:dyDescent="0.25">
      <c r="A1088" s="43">
        <v>1083</v>
      </c>
      <c r="B1088" s="19"/>
      <c r="C1088" s="17" t="str">
        <f>IFERROR(INDEX('Liste des Pièces Prog'!B$5:B$974,MATCH(D1088,'Liste des Pièces Prog'!C$5:C$974,0),1),"")</f>
        <v/>
      </c>
      <c r="D1088" s="21"/>
      <c r="E1088" s="19"/>
      <c r="F1088" s="19"/>
      <c r="G1088" s="19"/>
      <c r="H1088" s="19"/>
      <c r="I1088" s="52"/>
    </row>
    <row r="1089" spans="1:9" x14ac:dyDescent="0.25">
      <c r="A1089" s="43">
        <v>1084</v>
      </c>
      <c r="B1089" s="19"/>
      <c r="C1089" s="17" t="str">
        <f>IFERROR(INDEX('Liste des Pièces Prog'!B$5:B$974,MATCH(D1089,'Liste des Pièces Prog'!C$5:C$974,0),1),"")</f>
        <v/>
      </c>
      <c r="D1089" s="21"/>
      <c r="E1089" s="19"/>
      <c r="F1089" s="19"/>
      <c r="G1089" s="19"/>
      <c r="H1089" s="19"/>
      <c r="I1089" s="52"/>
    </row>
    <row r="1090" spans="1:9" x14ac:dyDescent="0.25">
      <c r="A1090" s="43">
        <v>1085</v>
      </c>
      <c r="B1090" s="19"/>
      <c r="C1090" s="17" t="str">
        <f>IFERROR(INDEX('Liste des Pièces Prog'!B$5:B$974,MATCH(D1090,'Liste des Pièces Prog'!C$5:C$974,0),1),"")</f>
        <v/>
      </c>
      <c r="D1090" s="21"/>
      <c r="E1090" s="19"/>
      <c r="F1090" s="19"/>
      <c r="G1090" s="19"/>
      <c r="H1090" s="19"/>
      <c r="I1090" s="52"/>
    </row>
    <row r="1091" spans="1:9" x14ac:dyDescent="0.25">
      <c r="A1091" s="43">
        <v>1086</v>
      </c>
      <c r="B1091" s="19"/>
      <c r="C1091" s="17" t="str">
        <f>IFERROR(INDEX('Liste des Pièces Prog'!B$5:B$974,MATCH(D1091,'Liste des Pièces Prog'!C$5:C$974,0),1),"")</f>
        <v/>
      </c>
      <c r="D1091" s="21"/>
      <c r="E1091" s="19"/>
      <c r="F1091" s="19"/>
      <c r="G1091" s="19"/>
      <c r="H1091" s="19"/>
      <c r="I1091" s="52"/>
    </row>
    <row r="1092" spans="1:9" x14ac:dyDescent="0.25">
      <c r="A1092" s="43">
        <v>1087</v>
      </c>
      <c r="B1092" s="19"/>
      <c r="C1092" s="17" t="str">
        <f>IFERROR(INDEX('Liste des Pièces Prog'!B$5:B$974,MATCH(D1092,'Liste des Pièces Prog'!C$5:C$974,0),1),"")</f>
        <v/>
      </c>
      <c r="D1092" s="21"/>
      <c r="E1092" s="19"/>
      <c r="F1092" s="19"/>
      <c r="G1092" s="19"/>
      <c r="H1092" s="19"/>
      <c r="I1092" s="52"/>
    </row>
    <row r="1093" spans="1:9" x14ac:dyDescent="0.25">
      <c r="A1093" s="43">
        <v>1088</v>
      </c>
      <c r="B1093" s="19"/>
      <c r="C1093" s="17" t="str">
        <f>IFERROR(INDEX('Liste des Pièces Prog'!B$5:B$974,MATCH(D1093,'Liste des Pièces Prog'!C$5:C$974,0),1),"")</f>
        <v/>
      </c>
      <c r="D1093" s="21"/>
      <c r="E1093" s="19"/>
      <c r="F1093" s="19"/>
      <c r="G1093" s="19"/>
      <c r="H1093" s="19"/>
      <c r="I1093" s="52"/>
    </row>
    <row r="1094" spans="1:9" x14ac:dyDescent="0.25">
      <c r="A1094" s="43">
        <v>1089</v>
      </c>
      <c r="B1094" s="19"/>
      <c r="C1094" s="17" t="str">
        <f>IFERROR(INDEX('Liste des Pièces Prog'!B$5:B$974,MATCH(D1094,'Liste des Pièces Prog'!C$5:C$974,0),1),"")</f>
        <v/>
      </c>
      <c r="D1094" s="21"/>
      <c r="E1094" s="19"/>
      <c r="F1094" s="19"/>
      <c r="G1094" s="19"/>
      <c r="H1094" s="19"/>
      <c r="I1094" s="52"/>
    </row>
    <row r="1095" spans="1:9" x14ac:dyDescent="0.25">
      <c r="A1095" s="43">
        <v>1090</v>
      </c>
      <c r="B1095" s="19"/>
      <c r="C1095" s="17" t="str">
        <f>IFERROR(INDEX('Liste des Pièces Prog'!B$5:B$974,MATCH(D1095,'Liste des Pièces Prog'!C$5:C$974,0),1),"")</f>
        <v/>
      </c>
      <c r="D1095" s="21"/>
      <c r="E1095" s="19"/>
      <c r="F1095" s="19"/>
      <c r="G1095" s="19"/>
      <c r="H1095" s="19"/>
      <c r="I1095" s="52"/>
    </row>
    <row r="1096" spans="1:9" x14ac:dyDescent="0.25">
      <c r="A1096" s="43">
        <v>1091</v>
      </c>
      <c r="B1096" s="19"/>
      <c r="C1096" s="17" t="str">
        <f>IFERROR(INDEX('Liste des Pièces Prog'!B$5:B$974,MATCH(D1096,'Liste des Pièces Prog'!C$5:C$974,0),1),"")</f>
        <v/>
      </c>
      <c r="D1096" s="21"/>
      <c r="E1096" s="19"/>
      <c r="F1096" s="19"/>
      <c r="G1096" s="19"/>
      <c r="H1096" s="19"/>
      <c r="I1096" s="52"/>
    </row>
    <row r="1097" spans="1:9" x14ac:dyDescent="0.25">
      <c r="A1097" s="43">
        <v>1092</v>
      </c>
      <c r="B1097" s="19"/>
      <c r="C1097" s="17" t="str">
        <f>IFERROR(INDEX('Liste des Pièces Prog'!B$5:B$974,MATCH(D1097,'Liste des Pièces Prog'!C$5:C$974,0),1),"")</f>
        <v/>
      </c>
      <c r="D1097" s="21"/>
      <c r="E1097" s="19"/>
      <c r="F1097" s="19"/>
      <c r="G1097" s="19"/>
      <c r="H1097" s="19"/>
      <c r="I1097" s="52"/>
    </row>
    <row r="1098" spans="1:9" x14ac:dyDescent="0.25">
      <c r="A1098" s="43">
        <v>1093</v>
      </c>
      <c r="B1098" s="19"/>
      <c r="C1098" s="17" t="str">
        <f>IFERROR(INDEX('Liste des Pièces Prog'!B$5:B$974,MATCH(D1098,'Liste des Pièces Prog'!C$5:C$974,0),1),"")</f>
        <v/>
      </c>
      <c r="D1098" s="21"/>
      <c r="E1098" s="19"/>
      <c r="F1098" s="19"/>
      <c r="G1098" s="19"/>
      <c r="H1098" s="19"/>
      <c r="I1098" s="52"/>
    </row>
    <row r="1099" spans="1:9" x14ac:dyDescent="0.25">
      <c r="A1099" s="43">
        <v>1094</v>
      </c>
      <c r="B1099" s="19"/>
      <c r="C1099" s="17" t="str">
        <f>IFERROR(INDEX('Liste des Pièces Prog'!B$5:B$974,MATCH(D1099,'Liste des Pièces Prog'!C$5:C$974,0),1),"")</f>
        <v/>
      </c>
      <c r="D1099" s="21"/>
      <c r="E1099" s="19"/>
      <c r="F1099" s="19"/>
      <c r="G1099" s="19"/>
      <c r="H1099" s="19"/>
      <c r="I1099" s="52"/>
    </row>
    <row r="1100" spans="1:9" x14ac:dyDescent="0.25">
      <c r="A1100" s="43">
        <v>1095</v>
      </c>
      <c r="B1100" s="19"/>
      <c r="C1100" s="17" t="str">
        <f>IFERROR(INDEX('Liste des Pièces Prog'!B$5:B$974,MATCH(D1100,'Liste des Pièces Prog'!C$5:C$974,0),1),"")</f>
        <v/>
      </c>
      <c r="D1100" s="21"/>
      <c r="E1100" s="19"/>
      <c r="F1100" s="19"/>
      <c r="G1100" s="19"/>
      <c r="H1100" s="19"/>
      <c r="I1100" s="52"/>
    </row>
    <row r="1101" spans="1:9" x14ac:dyDescent="0.25">
      <c r="A1101" s="43">
        <v>1096</v>
      </c>
      <c r="B1101" s="19"/>
      <c r="C1101" s="17" t="str">
        <f>IFERROR(INDEX('Liste des Pièces Prog'!B$5:B$974,MATCH(D1101,'Liste des Pièces Prog'!C$5:C$974,0),1),"")</f>
        <v/>
      </c>
      <c r="D1101" s="21"/>
      <c r="E1101" s="19"/>
      <c r="F1101" s="19"/>
      <c r="G1101" s="19"/>
      <c r="H1101" s="19"/>
      <c r="I1101" s="52"/>
    </row>
    <row r="1102" spans="1:9" x14ac:dyDescent="0.25">
      <c r="A1102" s="43">
        <v>1097</v>
      </c>
      <c r="B1102" s="19"/>
      <c r="C1102" s="17" t="str">
        <f>IFERROR(INDEX('Liste des Pièces Prog'!B$5:B$974,MATCH(D1102,'Liste des Pièces Prog'!C$5:C$974,0),1),"")</f>
        <v/>
      </c>
      <c r="D1102" s="21"/>
      <c r="E1102" s="19"/>
      <c r="F1102" s="19"/>
      <c r="G1102" s="19"/>
      <c r="H1102" s="19"/>
      <c r="I1102" s="52"/>
    </row>
    <row r="1103" spans="1:9" x14ac:dyDescent="0.25">
      <c r="A1103" s="43">
        <v>1098</v>
      </c>
      <c r="B1103" s="19"/>
      <c r="C1103" s="17" t="str">
        <f>IFERROR(INDEX('Liste des Pièces Prog'!B$5:B$974,MATCH(D1103,'Liste des Pièces Prog'!C$5:C$974,0),1),"")</f>
        <v/>
      </c>
      <c r="D1103" s="21"/>
      <c r="E1103" s="19"/>
      <c r="F1103" s="19"/>
      <c r="G1103" s="19"/>
      <c r="H1103" s="19"/>
      <c r="I1103" s="52"/>
    </row>
    <row r="1104" spans="1:9" x14ac:dyDescent="0.25">
      <c r="A1104" s="43">
        <v>1099</v>
      </c>
      <c r="B1104" s="19"/>
      <c r="C1104" s="17" t="str">
        <f>IFERROR(INDEX('Liste des Pièces Prog'!B$5:B$974,MATCH(D1104,'Liste des Pièces Prog'!C$5:C$974,0),1),"")</f>
        <v/>
      </c>
      <c r="D1104" s="21"/>
      <c r="E1104" s="19"/>
      <c r="F1104" s="19"/>
      <c r="G1104" s="19"/>
      <c r="H1104" s="19"/>
      <c r="I1104" s="52"/>
    </row>
    <row r="1105" spans="1:9" x14ac:dyDescent="0.25">
      <c r="A1105" s="43">
        <v>1100</v>
      </c>
      <c r="B1105" s="19"/>
      <c r="C1105" s="17" t="str">
        <f>IFERROR(INDEX('Liste des Pièces Prog'!B$5:B$974,MATCH(D1105,'Liste des Pièces Prog'!C$5:C$974,0),1),"")</f>
        <v/>
      </c>
      <c r="D1105" s="21"/>
      <c r="E1105" s="19"/>
      <c r="F1105" s="19"/>
      <c r="G1105" s="19"/>
      <c r="H1105" s="19"/>
      <c r="I1105" s="52"/>
    </row>
    <row r="1106" spans="1:9" x14ac:dyDescent="0.25">
      <c r="A1106" s="43">
        <v>1101</v>
      </c>
      <c r="B1106" s="19"/>
      <c r="C1106" s="17" t="str">
        <f>IFERROR(INDEX('Liste des Pièces Prog'!B$5:B$974,MATCH(D1106,'Liste des Pièces Prog'!C$5:C$974,0),1),"")</f>
        <v/>
      </c>
      <c r="D1106" s="21"/>
      <c r="E1106" s="19"/>
      <c r="F1106" s="19"/>
      <c r="G1106" s="19"/>
      <c r="H1106" s="19"/>
      <c r="I1106" s="52"/>
    </row>
    <row r="1107" spans="1:9" x14ac:dyDescent="0.25">
      <c r="A1107" s="43">
        <v>1102</v>
      </c>
      <c r="B1107" s="19"/>
      <c r="C1107" s="17" t="str">
        <f>IFERROR(INDEX('Liste des Pièces Prog'!B$5:B$974,MATCH(D1107,'Liste des Pièces Prog'!C$5:C$974,0),1),"")</f>
        <v/>
      </c>
      <c r="D1107" s="21"/>
      <c r="E1107" s="19"/>
      <c r="F1107" s="19"/>
      <c r="G1107" s="19"/>
      <c r="H1107" s="19"/>
      <c r="I1107" s="52"/>
    </row>
    <row r="1108" spans="1:9" x14ac:dyDescent="0.25">
      <c r="A1108" s="43">
        <v>1103</v>
      </c>
      <c r="B1108" s="19"/>
      <c r="C1108" s="17" t="str">
        <f>IFERROR(INDEX('Liste des Pièces Prog'!B$5:B$974,MATCH(D1108,'Liste des Pièces Prog'!C$5:C$974,0),1),"")</f>
        <v/>
      </c>
      <c r="D1108" s="21"/>
      <c r="E1108" s="19"/>
      <c r="F1108" s="19"/>
      <c r="G1108" s="19"/>
      <c r="H1108" s="19"/>
      <c r="I1108" s="52"/>
    </row>
    <row r="1109" spans="1:9" x14ac:dyDescent="0.25">
      <c r="A1109" s="43">
        <v>1104</v>
      </c>
      <c r="B1109" s="19"/>
      <c r="C1109" s="17" t="str">
        <f>IFERROR(INDEX('Liste des Pièces Prog'!B$5:B$974,MATCH(D1109,'Liste des Pièces Prog'!C$5:C$974,0),1),"")</f>
        <v/>
      </c>
      <c r="D1109" s="21"/>
      <c r="E1109" s="19"/>
      <c r="F1109" s="19"/>
      <c r="G1109" s="19"/>
      <c r="H1109" s="19"/>
      <c r="I1109" s="52"/>
    </row>
    <row r="1110" spans="1:9" x14ac:dyDescent="0.25">
      <c r="A1110" s="43">
        <v>1105</v>
      </c>
      <c r="B1110" s="19"/>
      <c r="C1110" s="17" t="str">
        <f>IFERROR(INDEX('Liste des Pièces Prog'!B$5:B$974,MATCH(D1110,'Liste des Pièces Prog'!C$5:C$974,0),1),"")</f>
        <v/>
      </c>
      <c r="D1110" s="21"/>
      <c r="E1110" s="19"/>
      <c r="F1110" s="19"/>
      <c r="G1110" s="19"/>
      <c r="H1110" s="19"/>
      <c r="I1110" s="52"/>
    </row>
    <row r="1111" spans="1:9" x14ac:dyDescent="0.25">
      <c r="A1111" s="43">
        <v>1106</v>
      </c>
      <c r="B1111" s="19"/>
      <c r="C1111" s="17" t="str">
        <f>IFERROR(INDEX('Liste des Pièces Prog'!B$5:B$974,MATCH(D1111,'Liste des Pièces Prog'!C$5:C$974,0),1),"")</f>
        <v/>
      </c>
      <c r="D1111" s="21"/>
      <c r="E1111" s="19"/>
      <c r="F1111" s="19"/>
      <c r="G1111" s="19"/>
      <c r="H1111" s="19"/>
      <c r="I1111" s="52"/>
    </row>
    <row r="1112" spans="1:9" x14ac:dyDescent="0.25">
      <c r="A1112" s="43">
        <v>1107</v>
      </c>
      <c r="B1112" s="19"/>
      <c r="C1112" s="17" t="str">
        <f>IFERROR(INDEX('Liste des Pièces Prog'!B$5:B$974,MATCH(D1112,'Liste des Pièces Prog'!C$5:C$974,0),1),"")</f>
        <v/>
      </c>
      <c r="D1112" s="21"/>
      <c r="E1112" s="19"/>
      <c r="F1112" s="19"/>
      <c r="G1112" s="19"/>
      <c r="H1112" s="19"/>
      <c r="I1112" s="52"/>
    </row>
    <row r="1113" spans="1:9" x14ac:dyDescent="0.25">
      <c r="A1113" s="43">
        <v>1108</v>
      </c>
      <c r="B1113" s="19"/>
      <c r="C1113" s="17" t="str">
        <f>IFERROR(INDEX('Liste des Pièces Prog'!B$5:B$974,MATCH(D1113,'Liste des Pièces Prog'!C$5:C$974,0),1),"")</f>
        <v/>
      </c>
      <c r="D1113" s="21"/>
      <c r="E1113" s="19"/>
      <c r="F1113" s="19"/>
      <c r="G1113" s="19"/>
      <c r="H1113" s="19"/>
      <c r="I1113" s="52"/>
    </row>
    <row r="1114" spans="1:9" x14ac:dyDescent="0.25">
      <c r="A1114" s="43">
        <v>1109</v>
      </c>
      <c r="B1114" s="19"/>
      <c r="C1114" s="17" t="str">
        <f>IFERROR(INDEX('Liste des Pièces Prog'!B$5:B$974,MATCH(D1114,'Liste des Pièces Prog'!C$5:C$974,0),1),"")</f>
        <v/>
      </c>
      <c r="D1114" s="21"/>
      <c r="E1114" s="19"/>
      <c r="F1114" s="19"/>
      <c r="G1114" s="19"/>
      <c r="H1114" s="19"/>
      <c r="I1114" s="52"/>
    </row>
    <row r="1115" spans="1:9" x14ac:dyDescent="0.25">
      <c r="A1115" s="43">
        <v>1110</v>
      </c>
      <c r="B1115" s="19"/>
      <c r="C1115" s="17" t="str">
        <f>IFERROR(INDEX('Liste des Pièces Prog'!B$5:B$974,MATCH(D1115,'Liste des Pièces Prog'!C$5:C$974,0),1),"")</f>
        <v/>
      </c>
      <c r="D1115" s="21"/>
      <c r="E1115" s="19"/>
      <c r="F1115" s="19"/>
      <c r="G1115" s="19"/>
      <c r="H1115" s="19"/>
      <c r="I1115" s="52"/>
    </row>
    <row r="1116" spans="1:9" x14ac:dyDescent="0.25">
      <c r="A1116" s="43">
        <v>1111</v>
      </c>
      <c r="B1116" s="19"/>
      <c r="C1116" s="17" t="str">
        <f>IFERROR(INDEX('Liste des Pièces Prog'!B$5:B$974,MATCH(D1116,'Liste des Pièces Prog'!C$5:C$974,0),1),"")</f>
        <v/>
      </c>
      <c r="D1116" s="21"/>
      <c r="E1116" s="19"/>
      <c r="F1116" s="19"/>
      <c r="G1116" s="19"/>
      <c r="H1116" s="19"/>
      <c r="I1116" s="52"/>
    </row>
    <row r="1117" spans="1:9" x14ac:dyDescent="0.25">
      <c r="A1117" s="43">
        <v>1112</v>
      </c>
      <c r="B1117" s="19"/>
      <c r="C1117" s="17" t="str">
        <f>IFERROR(INDEX('Liste des Pièces Prog'!B$5:B$974,MATCH(D1117,'Liste des Pièces Prog'!C$5:C$974,0),1),"")</f>
        <v/>
      </c>
      <c r="D1117" s="21"/>
      <c r="E1117" s="19"/>
      <c r="F1117" s="19"/>
      <c r="G1117" s="19"/>
      <c r="H1117" s="19"/>
      <c r="I1117" s="52"/>
    </row>
    <row r="1118" spans="1:9" x14ac:dyDescent="0.25">
      <c r="A1118" s="43">
        <v>1113</v>
      </c>
      <c r="B1118" s="19"/>
      <c r="C1118" s="17" t="str">
        <f>IFERROR(INDEX('Liste des Pièces Prog'!B$5:B$974,MATCH(D1118,'Liste des Pièces Prog'!C$5:C$974,0),1),"")</f>
        <v/>
      </c>
      <c r="D1118" s="21"/>
      <c r="E1118" s="19"/>
      <c r="F1118" s="19"/>
      <c r="G1118" s="19"/>
      <c r="H1118" s="19"/>
      <c r="I1118" s="52"/>
    </row>
    <row r="1119" spans="1:9" x14ac:dyDescent="0.25">
      <c r="A1119" s="43">
        <v>1114</v>
      </c>
      <c r="B1119" s="19"/>
      <c r="C1119" s="17" t="str">
        <f>IFERROR(INDEX('Liste des Pièces Prog'!B$5:B$974,MATCH(D1119,'Liste des Pièces Prog'!C$5:C$974,0),1),"")</f>
        <v/>
      </c>
      <c r="D1119" s="21"/>
      <c r="E1119" s="19"/>
      <c r="F1119" s="19"/>
      <c r="G1119" s="19"/>
      <c r="H1119" s="19"/>
      <c r="I1119" s="52"/>
    </row>
    <row r="1120" spans="1:9" x14ac:dyDescent="0.25">
      <c r="A1120" s="43">
        <v>1115</v>
      </c>
      <c r="B1120" s="19"/>
      <c r="C1120" s="17" t="str">
        <f>IFERROR(INDEX('Liste des Pièces Prog'!B$5:B$974,MATCH(D1120,'Liste des Pièces Prog'!C$5:C$974,0),1),"")</f>
        <v/>
      </c>
      <c r="D1120" s="21"/>
      <c r="E1120" s="19"/>
      <c r="F1120" s="19"/>
      <c r="G1120" s="19"/>
      <c r="H1120" s="19"/>
      <c r="I1120" s="52"/>
    </row>
    <row r="1121" spans="1:9" x14ac:dyDescent="0.25">
      <c r="A1121" s="43">
        <v>1116</v>
      </c>
      <c r="B1121" s="19"/>
      <c r="C1121" s="17" t="str">
        <f>IFERROR(INDEX('Liste des Pièces Prog'!B$5:B$974,MATCH(D1121,'Liste des Pièces Prog'!C$5:C$974,0),1),"")</f>
        <v/>
      </c>
      <c r="D1121" s="21"/>
      <c r="E1121" s="19"/>
      <c r="F1121" s="19"/>
      <c r="G1121" s="19"/>
      <c r="H1121" s="19"/>
      <c r="I1121" s="52"/>
    </row>
    <row r="1122" spans="1:9" x14ac:dyDescent="0.25">
      <c r="A1122" s="43">
        <v>1117</v>
      </c>
      <c r="B1122" s="19"/>
      <c r="C1122" s="17" t="str">
        <f>IFERROR(INDEX('Liste des Pièces Prog'!B$5:B$974,MATCH(D1122,'Liste des Pièces Prog'!C$5:C$974,0),1),"")</f>
        <v/>
      </c>
      <c r="D1122" s="21"/>
      <c r="E1122" s="19"/>
      <c r="F1122" s="19"/>
      <c r="G1122" s="19"/>
      <c r="H1122" s="19"/>
      <c r="I1122" s="52"/>
    </row>
    <row r="1123" spans="1:9" x14ac:dyDescent="0.25">
      <c r="A1123" s="43">
        <v>1118</v>
      </c>
      <c r="B1123" s="19"/>
      <c r="C1123" s="17" t="str">
        <f>IFERROR(INDEX('Liste des Pièces Prog'!B$5:B$974,MATCH(D1123,'Liste des Pièces Prog'!C$5:C$974,0),1),"")</f>
        <v/>
      </c>
      <c r="D1123" s="21"/>
      <c r="E1123" s="19"/>
      <c r="F1123" s="19"/>
      <c r="G1123" s="19"/>
      <c r="H1123" s="19"/>
      <c r="I1123" s="52"/>
    </row>
    <row r="1124" spans="1:9" x14ac:dyDescent="0.25">
      <c r="A1124" s="43">
        <v>1119</v>
      </c>
      <c r="B1124" s="19"/>
      <c r="C1124" s="17" t="str">
        <f>IFERROR(INDEX('Liste des Pièces Prog'!B$5:B$974,MATCH(D1124,'Liste des Pièces Prog'!C$5:C$974,0),1),"")</f>
        <v/>
      </c>
      <c r="D1124" s="21"/>
      <c r="E1124" s="19"/>
      <c r="F1124" s="19"/>
      <c r="G1124" s="19"/>
      <c r="H1124" s="19"/>
      <c r="I1124" s="52"/>
    </row>
    <row r="1125" spans="1:9" x14ac:dyDescent="0.25">
      <c r="A1125" s="43">
        <v>1120</v>
      </c>
      <c r="B1125" s="19"/>
      <c r="C1125" s="17" t="str">
        <f>IFERROR(INDEX('Liste des Pièces Prog'!B$5:B$974,MATCH(D1125,'Liste des Pièces Prog'!C$5:C$974,0),1),"")</f>
        <v/>
      </c>
      <c r="D1125" s="21"/>
      <c r="E1125" s="19"/>
      <c r="F1125" s="19"/>
      <c r="G1125" s="19"/>
      <c r="H1125" s="19"/>
      <c r="I1125" s="52"/>
    </row>
    <row r="1126" spans="1:9" x14ac:dyDescent="0.25">
      <c r="A1126" s="43">
        <v>1121</v>
      </c>
      <c r="B1126" s="19"/>
      <c r="C1126" s="17" t="str">
        <f>IFERROR(INDEX('Liste des Pièces Prog'!B$5:B$974,MATCH(D1126,'Liste des Pièces Prog'!C$5:C$974,0),1),"")</f>
        <v/>
      </c>
      <c r="D1126" s="21"/>
      <c r="E1126" s="19"/>
      <c r="F1126" s="19"/>
      <c r="G1126" s="19"/>
      <c r="H1126" s="19"/>
      <c r="I1126" s="52"/>
    </row>
    <row r="1127" spans="1:9" x14ac:dyDescent="0.25">
      <c r="A1127" s="43">
        <v>1122</v>
      </c>
      <c r="B1127" s="19"/>
      <c r="C1127" s="17" t="str">
        <f>IFERROR(INDEX('Liste des Pièces Prog'!B$5:B$974,MATCH(D1127,'Liste des Pièces Prog'!C$5:C$974,0),1),"")</f>
        <v/>
      </c>
      <c r="D1127" s="21"/>
      <c r="E1127" s="19"/>
      <c r="F1127" s="19"/>
      <c r="G1127" s="19"/>
      <c r="H1127" s="19"/>
      <c r="I1127" s="52"/>
    </row>
    <row r="1128" spans="1:9" x14ac:dyDescent="0.25">
      <c r="A1128" s="43">
        <v>1123</v>
      </c>
      <c r="B1128" s="19"/>
      <c r="C1128" s="17" t="str">
        <f>IFERROR(INDEX('Liste des Pièces Prog'!B$5:B$974,MATCH(D1128,'Liste des Pièces Prog'!C$5:C$974,0),1),"")</f>
        <v/>
      </c>
      <c r="D1128" s="21"/>
      <c r="E1128" s="19"/>
      <c r="F1128" s="19"/>
      <c r="G1128" s="19"/>
      <c r="H1128" s="19"/>
      <c r="I1128" s="52"/>
    </row>
    <row r="1129" spans="1:9" x14ac:dyDescent="0.25">
      <c r="A1129" s="43">
        <v>1124</v>
      </c>
      <c r="B1129" s="19"/>
      <c r="C1129" s="17" t="str">
        <f>IFERROR(INDEX('Liste des Pièces Prog'!B$5:B$974,MATCH(D1129,'Liste des Pièces Prog'!C$5:C$974,0),1),"")</f>
        <v/>
      </c>
      <c r="D1129" s="21"/>
      <c r="E1129" s="19"/>
      <c r="F1129" s="19"/>
      <c r="G1129" s="19"/>
      <c r="H1129" s="19"/>
      <c r="I1129" s="52"/>
    </row>
    <row r="1130" spans="1:9" x14ac:dyDescent="0.25">
      <c r="A1130" s="43">
        <v>1125</v>
      </c>
      <c r="B1130" s="19"/>
      <c r="C1130" s="17" t="str">
        <f>IFERROR(INDEX('Liste des Pièces Prog'!B$5:B$974,MATCH(D1130,'Liste des Pièces Prog'!C$5:C$974,0),1),"")</f>
        <v/>
      </c>
      <c r="D1130" s="21"/>
      <c r="E1130" s="19"/>
      <c r="F1130" s="19"/>
      <c r="G1130" s="19"/>
      <c r="H1130" s="19"/>
      <c r="I1130" s="52"/>
    </row>
    <row r="1131" spans="1:9" x14ac:dyDescent="0.25">
      <c r="A1131" s="43">
        <v>1126</v>
      </c>
      <c r="B1131" s="19"/>
      <c r="C1131" s="17" t="str">
        <f>IFERROR(INDEX('Liste des Pièces Prog'!B$5:B$974,MATCH(D1131,'Liste des Pièces Prog'!C$5:C$974,0),1),"")</f>
        <v/>
      </c>
      <c r="D1131" s="21"/>
      <c r="E1131" s="19"/>
      <c r="F1131" s="19"/>
      <c r="G1131" s="19"/>
      <c r="H1131" s="19"/>
      <c r="I1131" s="52"/>
    </row>
    <row r="1132" spans="1:9" x14ac:dyDescent="0.25">
      <c r="A1132" s="43">
        <v>1127</v>
      </c>
      <c r="B1132" s="19"/>
      <c r="C1132" s="17" t="str">
        <f>IFERROR(INDEX('Liste des Pièces Prog'!B$5:B$974,MATCH(D1132,'Liste des Pièces Prog'!C$5:C$974,0),1),"")</f>
        <v/>
      </c>
      <c r="D1132" s="21"/>
      <c r="E1132" s="19"/>
      <c r="F1132" s="19"/>
      <c r="G1132" s="19"/>
      <c r="H1132" s="19"/>
      <c r="I1132" s="52"/>
    </row>
    <row r="1133" spans="1:9" x14ac:dyDescent="0.25">
      <c r="A1133" s="43">
        <v>1128</v>
      </c>
      <c r="B1133" s="19"/>
      <c r="C1133" s="17" t="str">
        <f>IFERROR(INDEX('Liste des Pièces Prog'!B$5:B$974,MATCH(D1133,'Liste des Pièces Prog'!C$5:C$974,0),1),"")</f>
        <v/>
      </c>
      <c r="D1133" s="21"/>
      <c r="E1133" s="19"/>
      <c r="F1133" s="19"/>
      <c r="G1133" s="19"/>
      <c r="H1133" s="19"/>
      <c r="I1133" s="52"/>
    </row>
    <row r="1134" spans="1:9" x14ac:dyDescent="0.25">
      <c r="A1134" s="43">
        <v>1129</v>
      </c>
      <c r="B1134" s="19"/>
      <c r="C1134" s="17" t="str">
        <f>IFERROR(INDEX('Liste des Pièces Prog'!B$5:B$974,MATCH(D1134,'Liste des Pièces Prog'!C$5:C$974,0),1),"")</f>
        <v/>
      </c>
      <c r="D1134" s="21"/>
      <c r="E1134" s="19"/>
      <c r="F1134" s="19"/>
      <c r="G1134" s="19"/>
      <c r="H1134" s="19"/>
      <c r="I1134" s="52"/>
    </row>
    <row r="1135" spans="1:9" x14ac:dyDescent="0.25">
      <c r="A1135" s="43">
        <v>1130</v>
      </c>
      <c r="B1135" s="19"/>
      <c r="C1135" s="17" t="str">
        <f>IFERROR(INDEX('Liste des Pièces Prog'!B$5:B$974,MATCH(D1135,'Liste des Pièces Prog'!C$5:C$974,0),1),"")</f>
        <v/>
      </c>
      <c r="D1135" s="21"/>
      <c r="E1135" s="19"/>
      <c r="F1135" s="19"/>
      <c r="G1135" s="19"/>
      <c r="H1135" s="19"/>
      <c r="I1135" s="52"/>
    </row>
    <row r="1136" spans="1:9" x14ac:dyDescent="0.25">
      <c r="A1136" s="43">
        <v>1131</v>
      </c>
      <c r="B1136" s="19"/>
      <c r="C1136" s="17" t="str">
        <f>IFERROR(INDEX('Liste des Pièces Prog'!B$5:B$974,MATCH(D1136,'Liste des Pièces Prog'!C$5:C$974,0),1),"")</f>
        <v/>
      </c>
      <c r="D1136" s="21"/>
      <c r="E1136" s="19"/>
      <c r="F1136" s="19"/>
      <c r="G1136" s="19"/>
      <c r="H1136" s="19"/>
      <c r="I1136" s="52"/>
    </row>
    <row r="1137" spans="1:9" x14ac:dyDescent="0.25">
      <c r="A1137" s="43">
        <v>1132</v>
      </c>
      <c r="B1137" s="19"/>
      <c r="C1137" s="17" t="str">
        <f>IFERROR(INDEX('Liste des Pièces Prog'!B$5:B$974,MATCH(D1137,'Liste des Pièces Prog'!C$5:C$974,0),1),"")</f>
        <v/>
      </c>
      <c r="D1137" s="21"/>
      <c r="E1137" s="19"/>
      <c r="F1137" s="19"/>
      <c r="G1137" s="19"/>
      <c r="H1137" s="19"/>
      <c r="I1137" s="52"/>
    </row>
    <row r="1138" spans="1:9" x14ac:dyDescent="0.25">
      <c r="A1138" s="43">
        <v>1133</v>
      </c>
      <c r="B1138" s="19"/>
      <c r="C1138" s="17" t="str">
        <f>IFERROR(INDEX('Liste des Pièces Prog'!B$5:B$974,MATCH(D1138,'Liste des Pièces Prog'!C$5:C$974,0),1),"")</f>
        <v/>
      </c>
      <c r="D1138" s="21"/>
      <c r="E1138" s="19"/>
      <c r="F1138" s="19"/>
      <c r="G1138" s="19"/>
      <c r="H1138" s="19"/>
      <c r="I1138" s="52"/>
    </row>
    <row r="1139" spans="1:9" x14ac:dyDescent="0.25">
      <c r="A1139" s="43">
        <v>1134</v>
      </c>
      <c r="B1139" s="19"/>
      <c r="C1139" s="17" t="str">
        <f>IFERROR(INDEX('Liste des Pièces Prog'!B$5:B$974,MATCH(D1139,'Liste des Pièces Prog'!C$5:C$974,0),1),"")</f>
        <v/>
      </c>
      <c r="D1139" s="21"/>
      <c r="E1139" s="19"/>
      <c r="F1139" s="19"/>
      <c r="G1139" s="19"/>
      <c r="H1139" s="19"/>
      <c r="I1139" s="52"/>
    </row>
    <row r="1140" spans="1:9" x14ac:dyDescent="0.25">
      <c r="A1140" s="43">
        <v>1135</v>
      </c>
      <c r="B1140" s="19"/>
      <c r="C1140" s="17" t="str">
        <f>IFERROR(INDEX('Liste des Pièces Prog'!B$5:B$974,MATCH(D1140,'Liste des Pièces Prog'!C$5:C$974,0),1),"")</f>
        <v/>
      </c>
      <c r="D1140" s="21"/>
      <c r="E1140" s="19"/>
      <c r="F1140" s="19"/>
      <c r="G1140" s="19"/>
      <c r="H1140" s="19"/>
      <c r="I1140" s="52"/>
    </row>
    <row r="1141" spans="1:9" x14ac:dyDescent="0.25">
      <c r="A1141" s="43">
        <v>1136</v>
      </c>
      <c r="B1141" s="19"/>
      <c r="C1141" s="17" t="str">
        <f>IFERROR(INDEX('Liste des Pièces Prog'!B$5:B$974,MATCH(D1141,'Liste des Pièces Prog'!C$5:C$974,0),1),"")</f>
        <v/>
      </c>
      <c r="D1141" s="21"/>
      <c r="E1141" s="19"/>
      <c r="F1141" s="19"/>
      <c r="G1141" s="19"/>
      <c r="H1141" s="19"/>
      <c r="I1141" s="52"/>
    </row>
    <row r="1142" spans="1:9" x14ac:dyDescent="0.25">
      <c r="A1142" s="43">
        <v>1137</v>
      </c>
      <c r="B1142" s="19"/>
      <c r="C1142" s="17" t="str">
        <f>IFERROR(INDEX('Liste des Pièces Prog'!B$5:B$974,MATCH(D1142,'Liste des Pièces Prog'!C$5:C$974,0),1),"")</f>
        <v/>
      </c>
      <c r="D1142" s="21"/>
      <c r="E1142" s="19"/>
      <c r="F1142" s="19"/>
      <c r="G1142" s="19"/>
      <c r="H1142" s="19"/>
      <c r="I1142" s="52"/>
    </row>
    <row r="1143" spans="1:9" x14ac:dyDescent="0.25">
      <c r="A1143" s="43">
        <v>1138</v>
      </c>
      <c r="B1143" s="19"/>
      <c r="C1143" s="17" t="str">
        <f>IFERROR(INDEX('Liste des Pièces Prog'!B$5:B$974,MATCH(D1143,'Liste des Pièces Prog'!C$5:C$974,0),1),"")</f>
        <v/>
      </c>
      <c r="D1143" s="21"/>
      <c r="E1143" s="19"/>
      <c r="F1143" s="19"/>
      <c r="G1143" s="19"/>
      <c r="H1143" s="19"/>
      <c r="I1143" s="52"/>
    </row>
    <row r="1144" spans="1:9" x14ac:dyDescent="0.25">
      <c r="A1144" s="43">
        <v>1139</v>
      </c>
      <c r="B1144" s="19"/>
      <c r="C1144" s="17" t="str">
        <f>IFERROR(INDEX('Liste des Pièces Prog'!B$5:B$974,MATCH(D1144,'Liste des Pièces Prog'!C$5:C$974,0),1),"")</f>
        <v/>
      </c>
      <c r="D1144" s="21"/>
      <c r="E1144" s="19"/>
      <c r="F1144" s="19"/>
      <c r="G1144" s="19"/>
      <c r="H1144" s="19"/>
      <c r="I1144" s="52"/>
    </row>
    <row r="1145" spans="1:9" x14ac:dyDescent="0.25">
      <c r="A1145" s="43">
        <v>1140</v>
      </c>
      <c r="B1145" s="19"/>
      <c r="C1145" s="17" t="str">
        <f>IFERROR(INDEX('Liste des Pièces Prog'!B$5:B$974,MATCH(D1145,'Liste des Pièces Prog'!C$5:C$974,0),1),"")</f>
        <v/>
      </c>
      <c r="D1145" s="21"/>
      <c r="E1145" s="19"/>
      <c r="F1145" s="19"/>
      <c r="G1145" s="19"/>
      <c r="H1145" s="19"/>
      <c r="I1145" s="52"/>
    </row>
    <row r="1146" spans="1:9" x14ac:dyDescent="0.25">
      <c r="A1146" s="43">
        <v>1141</v>
      </c>
      <c r="B1146" s="19"/>
      <c r="C1146" s="17" t="str">
        <f>IFERROR(INDEX('Liste des Pièces Prog'!B$5:B$974,MATCH(D1146,'Liste des Pièces Prog'!C$5:C$974,0),1),"")</f>
        <v/>
      </c>
      <c r="D1146" s="21"/>
      <c r="E1146" s="19"/>
      <c r="F1146" s="19"/>
      <c r="G1146" s="19"/>
      <c r="H1146" s="19"/>
      <c r="I1146" s="52"/>
    </row>
    <row r="1147" spans="1:9" x14ac:dyDescent="0.25">
      <c r="A1147" s="43">
        <v>1142</v>
      </c>
      <c r="B1147" s="19"/>
      <c r="C1147" s="17" t="str">
        <f>IFERROR(INDEX('Liste des Pièces Prog'!B$5:B$974,MATCH(D1147,'Liste des Pièces Prog'!C$5:C$974,0),1),"")</f>
        <v/>
      </c>
      <c r="D1147" s="21"/>
      <c r="E1147" s="19"/>
      <c r="F1147" s="19"/>
      <c r="G1147" s="19"/>
      <c r="H1147" s="19"/>
      <c r="I1147" s="52"/>
    </row>
    <row r="1148" spans="1:9" x14ac:dyDescent="0.25">
      <c r="A1148" s="43">
        <v>1143</v>
      </c>
      <c r="B1148" s="19"/>
      <c r="C1148" s="17" t="str">
        <f>IFERROR(INDEX('Liste des Pièces Prog'!B$5:B$974,MATCH(D1148,'Liste des Pièces Prog'!C$5:C$974,0),1),"")</f>
        <v/>
      </c>
      <c r="D1148" s="21"/>
      <c r="E1148" s="19"/>
      <c r="F1148" s="19"/>
      <c r="G1148" s="19"/>
      <c r="H1148" s="19"/>
      <c r="I1148" s="52"/>
    </row>
    <row r="1149" spans="1:9" x14ac:dyDescent="0.25">
      <c r="A1149" s="43">
        <v>1144</v>
      </c>
      <c r="B1149" s="19"/>
      <c r="C1149" s="17" t="str">
        <f>IFERROR(INDEX('Liste des Pièces Prog'!B$5:B$974,MATCH(D1149,'Liste des Pièces Prog'!C$5:C$974,0),1),"")</f>
        <v/>
      </c>
      <c r="D1149" s="21"/>
      <c r="E1149" s="19"/>
      <c r="F1149" s="19"/>
      <c r="G1149" s="19"/>
      <c r="H1149" s="19"/>
      <c r="I1149" s="52"/>
    </row>
    <row r="1150" spans="1:9" x14ac:dyDescent="0.25">
      <c r="A1150" s="43">
        <v>1145</v>
      </c>
      <c r="B1150" s="19"/>
      <c r="C1150" s="17" t="str">
        <f>IFERROR(INDEX('Liste des Pièces Prog'!B$5:B$974,MATCH(D1150,'Liste des Pièces Prog'!C$5:C$974,0),1),"")</f>
        <v/>
      </c>
      <c r="D1150" s="21"/>
      <c r="E1150" s="19"/>
      <c r="F1150" s="19"/>
      <c r="G1150" s="19"/>
      <c r="H1150" s="19"/>
      <c r="I1150" s="52"/>
    </row>
    <row r="1151" spans="1:9" x14ac:dyDescent="0.25">
      <c r="A1151" s="43">
        <v>1146</v>
      </c>
      <c r="B1151" s="19"/>
      <c r="C1151" s="17" t="str">
        <f>IFERROR(INDEX('Liste des Pièces Prog'!B$5:B$974,MATCH(D1151,'Liste des Pièces Prog'!C$5:C$974,0),1),"")</f>
        <v/>
      </c>
      <c r="D1151" s="21"/>
      <c r="E1151" s="19"/>
      <c r="F1151" s="19"/>
      <c r="G1151" s="19"/>
      <c r="H1151" s="19"/>
      <c r="I1151" s="52"/>
    </row>
    <row r="1152" spans="1:9" x14ac:dyDescent="0.25">
      <c r="A1152" s="43">
        <v>1147</v>
      </c>
      <c r="B1152" s="19"/>
      <c r="C1152" s="17" t="str">
        <f>IFERROR(INDEX('Liste des Pièces Prog'!B$5:B$974,MATCH(D1152,'Liste des Pièces Prog'!C$5:C$974,0),1),"")</f>
        <v/>
      </c>
      <c r="D1152" s="21"/>
      <c r="E1152" s="19"/>
      <c r="F1152" s="19"/>
      <c r="G1152" s="19"/>
      <c r="H1152" s="19"/>
      <c r="I1152" s="52"/>
    </row>
    <row r="1153" spans="1:9" x14ac:dyDescent="0.25">
      <c r="A1153" s="43">
        <v>1148</v>
      </c>
      <c r="B1153" s="19"/>
      <c r="C1153" s="17" t="str">
        <f>IFERROR(INDEX('Liste des Pièces Prog'!B$5:B$974,MATCH(D1153,'Liste des Pièces Prog'!C$5:C$974,0),1),"")</f>
        <v/>
      </c>
      <c r="D1153" s="21"/>
      <c r="E1153" s="19"/>
      <c r="F1153" s="19"/>
      <c r="G1153" s="19"/>
      <c r="H1153" s="19"/>
      <c r="I1153" s="52"/>
    </row>
    <row r="1154" spans="1:9" x14ac:dyDescent="0.25">
      <c r="A1154" s="43">
        <v>1149</v>
      </c>
      <c r="B1154" s="19"/>
      <c r="C1154" s="17" t="str">
        <f>IFERROR(INDEX('Liste des Pièces Prog'!B$5:B$974,MATCH(D1154,'Liste des Pièces Prog'!C$5:C$974,0),1),"")</f>
        <v/>
      </c>
      <c r="D1154" s="21"/>
      <c r="E1154" s="19"/>
      <c r="F1154" s="19"/>
      <c r="G1154" s="19"/>
      <c r="H1154" s="19"/>
      <c r="I1154" s="52"/>
    </row>
    <row r="1155" spans="1:9" x14ac:dyDescent="0.25">
      <c r="A1155" s="43">
        <v>1150</v>
      </c>
      <c r="B1155" s="19"/>
      <c r="C1155" s="17" t="str">
        <f>IFERROR(INDEX('Liste des Pièces Prog'!B$5:B$974,MATCH(D1155,'Liste des Pièces Prog'!C$5:C$974,0),1),"")</f>
        <v/>
      </c>
      <c r="D1155" s="21"/>
      <c r="E1155" s="19"/>
      <c r="F1155" s="19"/>
      <c r="G1155" s="19"/>
      <c r="H1155" s="19"/>
      <c r="I1155" s="52"/>
    </row>
    <row r="1156" spans="1:9" x14ac:dyDescent="0.25">
      <c r="A1156" s="43">
        <v>1151</v>
      </c>
      <c r="B1156" s="19"/>
      <c r="C1156" s="17" t="str">
        <f>IFERROR(INDEX('Liste des Pièces Prog'!B$5:B$974,MATCH(D1156,'Liste des Pièces Prog'!C$5:C$974,0),1),"")</f>
        <v/>
      </c>
      <c r="D1156" s="21"/>
      <c r="E1156" s="19"/>
      <c r="F1156" s="19"/>
      <c r="G1156" s="19"/>
      <c r="H1156" s="19"/>
      <c r="I1156" s="52"/>
    </row>
    <row r="1157" spans="1:9" x14ac:dyDescent="0.25">
      <c r="A1157" s="43">
        <v>1152</v>
      </c>
      <c r="B1157" s="19"/>
      <c r="C1157" s="17" t="str">
        <f>IFERROR(INDEX('Liste des Pièces Prog'!B$5:B$974,MATCH(D1157,'Liste des Pièces Prog'!C$5:C$974,0),1),"")</f>
        <v/>
      </c>
      <c r="D1157" s="21"/>
      <c r="E1157" s="19"/>
      <c r="F1157" s="19"/>
      <c r="G1157" s="19"/>
      <c r="H1157" s="19"/>
      <c r="I1157" s="52"/>
    </row>
    <row r="1158" spans="1:9" x14ac:dyDescent="0.25">
      <c r="A1158" s="43">
        <v>1153</v>
      </c>
      <c r="B1158" s="19"/>
      <c r="C1158" s="17" t="str">
        <f>IFERROR(INDEX('Liste des Pièces Prog'!B$5:B$974,MATCH(D1158,'Liste des Pièces Prog'!C$5:C$974,0),1),"")</f>
        <v/>
      </c>
      <c r="D1158" s="21"/>
      <c r="E1158" s="19"/>
      <c r="F1158" s="19"/>
      <c r="G1158" s="19"/>
      <c r="H1158" s="19"/>
      <c r="I1158" s="52"/>
    </row>
    <row r="1159" spans="1:9" x14ac:dyDescent="0.25">
      <c r="A1159" s="43">
        <v>1154</v>
      </c>
      <c r="B1159" s="19"/>
      <c r="C1159" s="17" t="str">
        <f>IFERROR(INDEX('Liste des Pièces Prog'!B$5:B$974,MATCH(D1159,'Liste des Pièces Prog'!C$5:C$974,0),1),"")</f>
        <v/>
      </c>
      <c r="D1159" s="21"/>
      <c r="E1159" s="19"/>
      <c r="F1159" s="19"/>
      <c r="G1159" s="19"/>
      <c r="H1159" s="19"/>
      <c r="I1159" s="52"/>
    </row>
    <row r="1160" spans="1:9" x14ac:dyDescent="0.25">
      <c r="A1160" s="43">
        <v>1155</v>
      </c>
      <c r="B1160" s="19"/>
      <c r="C1160" s="17" t="str">
        <f>IFERROR(INDEX('Liste des Pièces Prog'!B$5:B$974,MATCH(D1160,'Liste des Pièces Prog'!C$5:C$974,0),1),"")</f>
        <v/>
      </c>
      <c r="D1160" s="21"/>
      <c r="E1160" s="19"/>
      <c r="F1160" s="19"/>
      <c r="G1160" s="19"/>
      <c r="H1160" s="19"/>
      <c r="I1160" s="52"/>
    </row>
    <row r="1161" spans="1:9" x14ac:dyDescent="0.25">
      <c r="A1161" s="43">
        <v>1156</v>
      </c>
      <c r="B1161" s="19"/>
      <c r="C1161" s="17" t="str">
        <f>IFERROR(INDEX('Liste des Pièces Prog'!B$5:B$974,MATCH(D1161,'Liste des Pièces Prog'!C$5:C$974,0),1),"")</f>
        <v/>
      </c>
      <c r="D1161" s="21"/>
      <c r="E1161" s="19"/>
      <c r="F1161" s="19"/>
      <c r="G1161" s="19"/>
      <c r="H1161" s="19"/>
      <c r="I1161" s="52"/>
    </row>
    <row r="1162" spans="1:9" x14ac:dyDescent="0.25">
      <c r="A1162" s="43">
        <v>1157</v>
      </c>
      <c r="B1162" s="19"/>
      <c r="C1162" s="17" t="str">
        <f>IFERROR(INDEX('Liste des Pièces Prog'!B$5:B$974,MATCH(D1162,'Liste des Pièces Prog'!C$5:C$974,0),1),"")</f>
        <v/>
      </c>
      <c r="D1162" s="21"/>
      <c r="E1162" s="19"/>
      <c r="F1162" s="19"/>
      <c r="G1162" s="19"/>
      <c r="H1162" s="19"/>
      <c r="I1162" s="52"/>
    </row>
    <row r="1163" spans="1:9" x14ac:dyDescent="0.25">
      <c r="A1163" s="43">
        <v>1158</v>
      </c>
      <c r="B1163" s="19"/>
      <c r="C1163" s="17" t="str">
        <f>IFERROR(INDEX('Liste des Pièces Prog'!B$5:B$974,MATCH(D1163,'Liste des Pièces Prog'!C$5:C$974,0),1),"")</f>
        <v/>
      </c>
      <c r="D1163" s="21"/>
      <c r="E1163" s="19"/>
      <c r="F1163" s="19"/>
      <c r="G1163" s="19"/>
      <c r="H1163" s="19"/>
      <c r="I1163" s="52"/>
    </row>
    <row r="1164" spans="1:9" x14ac:dyDescent="0.25">
      <c r="A1164" s="43">
        <v>1159</v>
      </c>
      <c r="B1164" s="19"/>
      <c r="C1164" s="17" t="str">
        <f>IFERROR(INDEX('Liste des Pièces Prog'!B$5:B$974,MATCH(D1164,'Liste des Pièces Prog'!C$5:C$974,0),1),"")</f>
        <v/>
      </c>
      <c r="D1164" s="21"/>
      <c r="E1164" s="19"/>
      <c r="F1164" s="19"/>
      <c r="G1164" s="19"/>
      <c r="H1164" s="19"/>
      <c r="I1164" s="52"/>
    </row>
    <row r="1165" spans="1:9" x14ac:dyDescent="0.25">
      <c r="A1165" s="43">
        <v>1160</v>
      </c>
      <c r="B1165" s="19"/>
      <c r="C1165" s="17" t="str">
        <f>IFERROR(INDEX('Liste des Pièces Prog'!B$5:B$974,MATCH(D1165,'Liste des Pièces Prog'!C$5:C$974,0),1),"")</f>
        <v/>
      </c>
      <c r="D1165" s="21"/>
      <c r="E1165" s="19"/>
      <c r="F1165" s="19"/>
      <c r="G1165" s="19"/>
      <c r="H1165" s="19"/>
      <c r="I1165" s="52"/>
    </row>
    <row r="1166" spans="1:9" x14ac:dyDescent="0.25">
      <c r="A1166" s="43">
        <v>1161</v>
      </c>
      <c r="B1166" s="19"/>
      <c r="C1166" s="17" t="str">
        <f>IFERROR(INDEX('Liste des Pièces Prog'!B$5:B$974,MATCH(D1166,'Liste des Pièces Prog'!C$5:C$974,0),1),"")</f>
        <v/>
      </c>
      <c r="D1166" s="21"/>
      <c r="E1166" s="19"/>
      <c r="F1166" s="19"/>
      <c r="G1166" s="19"/>
      <c r="H1166" s="19"/>
      <c r="I1166" s="52"/>
    </row>
    <row r="1167" spans="1:9" x14ac:dyDescent="0.25">
      <c r="A1167" s="43">
        <v>1162</v>
      </c>
      <c r="B1167" s="19"/>
      <c r="C1167" s="17" t="str">
        <f>IFERROR(INDEX('Liste des Pièces Prog'!B$5:B$974,MATCH(D1167,'Liste des Pièces Prog'!C$5:C$974,0),1),"")</f>
        <v/>
      </c>
      <c r="D1167" s="21"/>
      <c r="E1167" s="19"/>
      <c r="F1167" s="19"/>
      <c r="G1167" s="19"/>
      <c r="H1167" s="19"/>
      <c r="I1167" s="52"/>
    </row>
    <row r="1168" spans="1:9" x14ac:dyDescent="0.25">
      <c r="A1168" s="43">
        <v>1163</v>
      </c>
      <c r="B1168" s="19"/>
      <c r="C1168" s="17" t="str">
        <f>IFERROR(INDEX('Liste des Pièces Prog'!B$5:B$974,MATCH(D1168,'Liste des Pièces Prog'!C$5:C$974,0),1),"")</f>
        <v/>
      </c>
      <c r="D1168" s="21"/>
      <c r="E1168" s="19"/>
      <c r="F1168" s="19"/>
      <c r="G1168" s="19"/>
      <c r="H1168" s="19"/>
      <c r="I1168" s="52"/>
    </row>
    <row r="1169" spans="1:9" x14ac:dyDescent="0.25">
      <c r="A1169" s="43">
        <v>1164</v>
      </c>
      <c r="B1169" s="19"/>
      <c r="C1169" s="17" t="str">
        <f>IFERROR(INDEX('Liste des Pièces Prog'!B$5:B$974,MATCH(D1169,'Liste des Pièces Prog'!C$5:C$974,0),1),"")</f>
        <v/>
      </c>
      <c r="D1169" s="21"/>
      <c r="E1169" s="19"/>
      <c r="F1169" s="19"/>
      <c r="G1169" s="19"/>
      <c r="H1169" s="19"/>
      <c r="I1169" s="52"/>
    </row>
    <row r="1170" spans="1:9" x14ac:dyDescent="0.25">
      <c r="A1170" s="43">
        <v>1165</v>
      </c>
      <c r="B1170" s="19"/>
      <c r="C1170" s="17" t="str">
        <f>IFERROR(INDEX('Liste des Pièces Prog'!B$5:B$974,MATCH(D1170,'Liste des Pièces Prog'!C$5:C$974,0),1),"")</f>
        <v/>
      </c>
      <c r="D1170" s="21"/>
      <c r="E1170" s="19"/>
      <c r="F1170" s="19"/>
      <c r="G1170" s="19"/>
      <c r="H1170" s="19"/>
      <c r="I1170" s="52"/>
    </row>
    <row r="1171" spans="1:9" x14ac:dyDescent="0.25">
      <c r="A1171" s="43">
        <v>1166</v>
      </c>
      <c r="B1171" s="19"/>
      <c r="C1171" s="17" t="str">
        <f>IFERROR(INDEX('Liste des Pièces Prog'!B$5:B$974,MATCH(D1171,'Liste des Pièces Prog'!C$5:C$974,0),1),"")</f>
        <v/>
      </c>
      <c r="D1171" s="21"/>
      <c r="E1171" s="19"/>
      <c r="F1171" s="19"/>
      <c r="G1171" s="19"/>
      <c r="H1171" s="19"/>
      <c r="I1171" s="52"/>
    </row>
    <row r="1172" spans="1:9" x14ac:dyDescent="0.25">
      <c r="A1172" s="43">
        <v>1167</v>
      </c>
      <c r="B1172" s="19"/>
      <c r="C1172" s="17" t="str">
        <f>IFERROR(INDEX('Liste des Pièces Prog'!B$5:B$974,MATCH(D1172,'Liste des Pièces Prog'!C$5:C$974,0),1),"")</f>
        <v/>
      </c>
      <c r="D1172" s="21"/>
      <c r="E1172" s="19"/>
      <c r="F1172" s="19"/>
      <c r="G1172" s="19"/>
      <c r="H1172" s="19"/>
      <c r="I1172" s="52"/>
    </row>
    <row r="1173" spans="1:9" x14ac:dyDescent="0.25">
      <c r="A1173" s="43">
        <v>1168</v>
      </c>
      <c r="B1173" s="19"/>
      <c r="C1173" s="17" t="str">
        <f>IFERROR(INDEX('Liste des Pièces Prog'!B$5:B$974,MATCH(D1173,'Liste des Pièces Prog'!C$5:C$974,0),1),"")</f>
        <v/>
      </c>
      <c r="D1173" s="21"/>
      <c r="E1173" s="19"/>
      <c r="F1173" s="19"/>
      <c r="G1173" s="19"/>
      <c r="H1173" s="19"/>
      <c r="I1173" s="52"/>
    </row>
    <row r="1174" spans="1:9" x14ac:dyDescent="0.25">
      <c r="A1174" s="43">
        <v>1169</v>
      </c>
      <c r="B1174" s="19"/>
      <c r="C1174" s="17" t="str">
        <f>IFERROR(INDEX('Liste des Pièces Prog'!B$5:B$974,MATCH(D1174,'Liste des Pièces Prog'!C$5:C$974,0),1),"")</f>
        <v/>
      </c>
      <c r="D1174" s="21"/>
      <c r="E1174" s="19"/>
      <c r="F1174" s="19"/>
      <c r="G1174" s="19"/>
      <c r="H1174" s="19"/>
      <c r="I1174" s="52"/>
    </row>
    <row r="1175" spans="1:9" x14ac:dyDescent="0.25">
      <c r="A1175" s="43">
        <v>1170</v>
      </c>
      <c r="B1175" s="19"/>
      <c r="C1175" s="17" t="str">
        <f>IFERROR(INDEX('Liste des Pièces Prog'!B$5:B$974,MATCH(D1175,'Liste des Pièces Prog'!C$5:C$974,0),1),"")</f>
        <v/>
      </c>
      <c r="D1175" s="21"/>
      <c r="E1175" s="19"/>
      <c r="F1175" s="19"/>
      <c r="G1175" s="19"/>
      <c r="H1175" s="19"/>
      <c r="I1175" s="52"/>
    </row>
    <row r="1176" spans="1:9" x14ac:dyDescent="0.25">
      <c r="A1176" s="43">
        <v>1171</v>
      </c>
      <c r="B1176" s="19"/>
      <c r="C1176" s="17" t="str">
        <f>IFERROR(INDEX('Liste des Pièces Prog'!B$5:B$974,MATCH(D1176,'Liste des Pièces Prog'!C$5:C$974,0),1),"")</f>
        <v/>
      </c>
      <c r="D1176" s="21"/>
      <c r="E1176" s="19"/>
      <c r="F1176" s="19"/>
      <c r="G1176" s="19"/>
      <c r="H1176" s="19"/>
      <c r="I1176" s="52"/>
    </row>
    <row r="1177" spans="1:9" x14ac:dyDescent="0.25">
      <c r="A1177" s="43">
        <v>1172</v>
      </c>
      <c r="B1177" s="19"/>
      <c r="C1177" s="17" t="str">
        <f>IFERROR(INDEX('Liste des Pièces Prog'!B$5:B$974,MATCH(D1177,'Liste des Pièces Prog'!C$5:C$974,0),1),"")</f>
        <v/>
      </c>
      <c r="D1177" s="21"/>
      <c r="E1177" s="19"/>
      <c r="F1177" s="19"/>
      <c r="G1177" s="19"/>
      <c r="H1177" s="19"/>
      <c r="I1177" s="52"/>
    </row>
    <row r="1178" spans="1:9" x14ac:dyDescent="0.25">
      <c r="A1178" s="43">
        <v>1173</v>
      </c>
      <c r="B1178" s="19"/>
      <c r="C1178" s="17" t="str">
        <f>IFERROR(INDEX('Liste des Pièces Prog'!B$5:B$974,MATCH(D1178,'Liste des Pièces Prog'!C$5:C$974,0),1),"")</f>
        <v/>
      </c>
      <c r="D1178" s="21"/>
      <c r="E1178" s="19"/>
      <c r="F1178" s="19"/>
      <c r="G1178" s="19"/>
      <c r="H1178" s="19"/>
      <c r="I1178" s="52"/>
    </row>
    <row r="1179" spans="1:9" x14ac:dyDescent="0.25">
      <c r="A1179" s="43">
        <v>1174</v>
      </c>
      <c r="B1179" s="19"/>
      <c r="C1179" s="17" t="str">
        <f>IFERROR(INDEX('Liste des Pièces Prog'!B$5:B$974,MATCH(D1179,'Liste des Pièces Prog'!C$5:C$974,0),1),"")</f>
        <v/>
      </c>
      <c r="D1179" s="21"/>
      <c r="E1179" s="19"/>
      <c r="F1179" s="19"/>
      <c r="G1179" s="19"/>
      <c r="H1179" s="19"/>
      <c r="I1179" s="52"/>
    </row>
    <row r="1180" spans="1:9" x14ac:dyDescent="0.25">
      <c r="A1180" s="43">
        <v>1175</v>
      </c>
      <c r="B1180" s="19"/>
      <c r="C1180" s="17" t="str">
        <f>IFERROR(INDEX('Liste des Pièces Prog'!B$5:B$974,MATCH(D1180,'Liste des Pièces Prog'!C$5:C$974,0),1),"")</f>
        <v/>
      </c>
      <c r="D1180" s="21"/>
      <c r="E1180" s="19"/>
      <c r="F1180" s="19"/>
      <c r="G1180" s="19"/>
      <c r="H1180" s="19"/>
      <c r="I1180" s="52"/>
    </row>
    <row r="1181" spans="1:9" x14ac:dyDescent="0.25">
      <c r="A1181" s="43">
        <v>1176</v>
      </c>
      <c r="B1181" s="19"/>
      <c r="C1181" s="17" t="str">
        <f>IFERROR(INDEX('Liste des Pièces Prog'!B$5:B$974,MATCH(D1181,'Liste des Pièces Prog'!C$5:C$974,0),1),"")</f>
        <v/>
      </c>
      <c r="D1181" s="21"/>
      <c r="E1181" s="19"/>
      <c r="F1181" s="19"/>
      <c r="G1181" s="19"/>
      <c r="H1181" s="19"/>
      <c r="I1181" s="52"/>
    </row>
    <row r="1182" spans="1:9" x14ac:dyDescent="0.25">
      <c r="A1182" s="43">
        <v>1177</v>
      </c>
      <c r="B1182" s="19"/>
      <c r="C1182" s="17" t="str">
        <f>IFERROR(INDEX('Liste des Pièces Prog'!B$5:B$974,MATCH(D1182,'Liste des Pièces Prog'!C$5:C$974,0),1),"")</f>
        <v/>
      </c>
      <c r="D1182" s="21"/>
      <c r="E1182" s="19"/>
      <c r="F1182" s="19"/>
      <c r="G1182" s="19"/>
      <c r="H1182" s="19"/>
      <c r="I1182" s="52"/>
    </row>
    <row r="1183" spans="1:9" x14ac:dyDescent="0.25">
      <c r="A1183" s="43">
        <v>1178</v>
      </c>
      <c r="B1183" s="19"/>
      <c r="C1183" s="17" t="str">
        <f>IFERROR(INDEX('Liste des Pièces Prog'!B$5:B$974,MATCH(D1183,'Liste des Pièces Prog'!C$5:C$974,0),1),"")</f>
        <v/>
      </c>
      <c r="D1183" s="21"/>
      <c r="E1183" s="19"/>
      <c r="F1183" s="19"/>
      <c r="G1183" s="19"/>
      <c r="H1183" s="19"/>
      <c r="I1183" s="52"/>
    </row>
    <row r="1184" spans="1:9" x14ac:dyDescent="0.25">
      <c r="A1184" s="43">
        <v>1179</v>
      </c>
      <c r="B1184" s="19"/>
      <c r="C1184" s="17" t="str">
        <f>IFERROR(INDEX('Liste des Pièces Prog'!B$5:B$974,MATCH(D1184,'Liste des Pièces Prog'!C$5:C$974,0),1),"")</f>
        <v/>
      </c>
      <c r="D1184" s="21"/>
      <c r="E1184" s="19"/>
      <c r="F1184" s="19"/>
      <c r="G1184" s="19"/>
      <c r="H1184" s="19"/>
      <c r="I1184" s="52"/>
    </row>
    <row r="1185" spans="1:9" x14ac:dyDescent="0.25">
      <c r="A1185" s="43">
        <v>1180</v>
      </c>
      <c r="B1185" s="19"/>
      <c r="C1185" s="17" t="str">
        <f>IFERROR(INDEX('Liste des Pièces Prog'!B$5:B$974,MATCH(D1185,'Liste des Pièces Prog'!C$5:C$974,0),1),"")</f>
        <v/>
      </c>
      <c r="D1185" s="21"/>
      <c r="E1185" s="19"/>
      <c r="F1185" s="19"/>
      <c r="G1185" s="19"/>
      <c r="H1185" s="19"/>
      <c r="I1185" s="52"/>
    </row>
    <row r="1186" spans="1:9" x14ac:dyDescent="0.25">
      <c r="A1186" s="43">
        <v>1181</v>
      </c>
      <c r="B1186" s="19"/>
      <c r="C1186" s="17" t="str">
        <f>IFERROR(INDEX('Liste des Pièces Prog'!B$5:B$974,MATCH(D1186,'Liste des Pièces Prog'!C$5:C$974,0),1),"")</f>
        <v/>
      </c>
      <c r="D1186" s="21"/>
      <c r="E1186" s="19"/>
      <c r="F1186" s="19"/>
      <c r="G1186" s="19"/>
      <c r="H1186" s="19"/>
      <c r="I1186" s="52"/>
    </row>
    <row r="1187" spans="1:9" x14ac:dyDescent="0.25">
      <c r="A1187" s="43">
        <v>1182</v>
      </c>
      <c r="B1187" s="19"/>
      <c r="C1187" s="17" t="str">
        <f>IFERROR(INDEX('Liste des Pièces Prog'!B$5:B$974,MATCH(D1187,'Liste des Pièces Prog'!C$5:C$974,0),1),"")</f>
        <v/>
      </c>
      <c r="D1187" s="21"/>
      <c r="E1187" s="19"/>
      <c r="F1187" s="19"/>
      <c r="G1187" s="19"/>
      <c r="H1187" s="19"/>
      <c r="I1187" s="52"/>
    </row>
    <row r="1188" spans="1:9" x14ac:dyDescent="0.25">
      <c r="A1188" s="43">
        <v>1183</v>
      </c>
      <c r="B1188" s="19"/>
      <c r="C1188" s="17" t="str">
        <f>IFERROR(INDEX('Liste des Pièces Prog'!B$5:B$974,MATCH(D1188,'Liste des Pièces Prog'!C$5:C$974,0),1),"")</f>
        <v/>
      </c>
      <c r="D1188" s="21"/>
      <c r="E1188" s="19"/>
      <c r="F1188" s="19"/>
      <c r="G1188" s="19"/>
      <c r="H1188" s="19"/>
      <c r="I1188" s="52"/>
    </row>
    <row r="1189" spans="1:9" x14ac:dyDescent="0.25">
      <c r="A1189" s="43">
        <v>1184</v>
      </c>
      <c r="B1189" s="19"/>
      <c r="C1189" s="17" t="str">
        <f>IFERROR(INDEX('Liste des Pièces Prog'!B$5:B$974,MATCH(D1189,'Liste des Pièces Prog'!C$5:C$974,0),1),"")</f>
        <v/>
      </c>
      <c r="D1189" s="21"/>
      <c r="E1189" s="19"/>
      <c r="F1189" s="19"/>
      <c r="G1189" s="19"/>
      <c r="H1189" s="19"/>
      <c r="I1189" s="52"/>
    </row>
    <row r="1190" spans="1:9" x14ac:dyDescent="0.25">
      <c r="A1190" s="43">
        <v>1185</v>
      </c>
      <c r="B1190" s="19"/>
      <c r="C1190" s="17" t="str">
        <f>IFERROR(INDEX('Liste des Pièces Prog'!B$5:B$974,MATCH(D1190,'Liste des Pièces Prog'!C$5:C$974,0),1),"")</f>
        <v/>
      </c>
      <c r="D1190" s="21"/>
      <c r="E1190" s="19"/>
      <c r="F1190" s="19"/>
      <c r="G1190" s="19"/>
      <c r="H1190" s="19"/>
      <c r="I1190" s="52"/>
    </row>
    <row r="1191" spans="1:9" x14ac:dyDescent="0.25">
      <c r="A1191" s="43">
        <v>1186</v>
      </c>
      <c r="B1191" s="19"/>
      <c r="C1191" s="17" t="str">
        <f>IFERROR(INDEX('Liste des Pièces Prog'!B$5:B$974,MATCH(D1191,'Liste des Pièces Prog'!C$5:C$974,0),1),"")</f>
        <v/>
      </c>
      <c r="D1191" s="21"/>
      <c r="E1191" s="19"/>
      <c r="F1191" s="19"/>
      <c r="G1191" s="19"/>
      <c r="H1191" s="19"/>
      <c r="I1191" s="52"/>
    </row>
    <row r="1192" spans="1:9" x14ac:dyDescent="0.25">
      <c r="A1192" s="43">
        <v>1187</v>
      </c>
      <c r="B1192" s="19"/>
      <c r="C1192" s="17" t="str">
        <f>IFERROR(INDEX('Liste des Pièces Prog'!B$5:B$974,MATCH(D1192,'Liste des Pièces Prog'!C$5:C$974,0),1),"")</f>
        <v/>
      </c>
      <c r="D1192" s="21"/>
      <c r="E1192" s="19"/>
      <c r="F1192" s="19"/>
      <c r="G1192" s="19"/>
      <c r="H1192" s="19"/>
      <c r="I1192" s="52"/>
    </row>
    <row r="1193" spans="1:9" x14ac:dyDescent="0.25">
      <c r="A1193" s="43">
        <v>1188</v>
      </c>
      <c r="B1193" s="19"/>
      <c r="C1193" s="17" t="str">
        <f>IFERROR(INDEX('Liste des Pièces Prog'!B$5:B$974,MATCH(D1193,'Liste des Pièces Prog'!C$5:C$974,0),1),"")</f>
        <v/>
      </c>
      <c r="D1193" s="21"/>
      <c r="E1193" s="19"/>
      <c r="F1193" s="19"/>
      <c r="G1193" s="19"/>
      <c r="H1193" s="19"/>
      <c r="I1193" s="52"/>
    </row>
    <row r="1194" spans="1:9" x14ac:dyDescent="0.25">
      <c r="A1194" s="43">
        <v>1189</v>
      </c>
      <c r="B1194" s="19"/>
      <c r="C1194" s="17" t="str">
        <f>IFERROR(INDEX('Liste des Pièces Prog'!B$5:B$974,MATCH(D1194,'Liste des Pièces Prog'!C$5:C$974,0),1),"")</f>
        <v/>
      </c>
      <c r="D1194" s="21"/>
      <c r="E1194" s="19"/>
      <c r="F1194" s="19"/>
      <c r="G1194" s="19"/>
      <c r="H1194" s="19"/>
      <c r="I1194" s="52"/>
    </row>
    <row r="1195" spans="1:9" x14ac:dyDescent="0.25">
      <c r="A1195" s="43">
        <v>1190</v>
      </c>
      <c r="B1195" s="19"/>
      <c r="C1195" s="17" t="str">
        <f>IFERROR(INDEX('Liste des Pièces Prog'!B$5:B$974,MATCH(D1195,'Liste des Pièces Prog'!C$5:C$974,0),1),"")</f>
        <v/>
      </c>
      <c r="D1195" s="21"/>
      <c r="E1195" s="19"/>
      <c r="F1195" s="19"/>
      <c r="G1195" s="19"/>
      <c r="H1195" s="19"/>
      <c r="I1195" s="52"/>
    </row>
    <row r="1196" spans="1:9" x14ac:dyDescent="0.25">
      <c r="A1196" s="43">
        <v>1191</v>
      </c>
      <c r="B1196" s="19"/>
      <c r="C1196" s="17" t="str">
        <f>IFERROR(INDEX('Liste des Pièces Prog'!B$5:B$974,MATCH(D1196,'Liste des Pièces Prog'!C$5:C$974,0),1),"")</f>
        <v/>
      </c>
      <c r="D1196" s="21"/>
      <c r="E1196" s="19"/>
      <c r="F1196" s="19"/>
      <c r="G1196" s="19"/>
      <c r="H1196" s="19"/>
      <c r="I1196" s="52"/>
    </row>
    <row r="1197" spans="1:9" x14ac:dyDescent="0.25">
      <c r="A1197" s="43">
        <v>1192</v>
      </c>
      <c r="B1197" s="19"/>
      <c r="C1197" s="17" t="str">
        <f>IFERROR(INDEX('Liste des Pièces Prog'!B$5:B$974,MATCH(D1197,'Liste des Pièces Prog'!C$5:C$974,0),1),"")</f>
        <v/>
      </c>
      <c r="D1197" s="21"/>
      <c r="E1197" s="19"/>
      <c r="F1197" s="19"/>
      <c r="G1197" s="19"/>
      <c r="H1197" s="19"/>
      <c r="I1197" s="52"/>
    </row>
    <row r="1198" spans="1:9" x14ac:dyDescent="0.25">
      <c r="A1198" s="43">
        <v>1193</v>
      </c>
      <c r="B1198" s="19"/>
      <c r="C1198" s="17" t="str">
        <f>IFERROR(INDEX('Liste des Pièces Prog'!B$5:B$974,MATCH(D1198,'Liste des Pièces Prog'!C$5:C$974,0),1),"")</f>
        <v/>
      </c>
      <c r="D1198" s="21"/>
      <c r="E1198" s="19"/>
      <c r="F1198" s="19"/>
      <c r="G1198" s="19"/>
      <c r="H1198" s="19"/>
      <c r="I1198" s="52"/>
    </row>
    <row r="1199" spans="1:9" x14ac:dyDescent="0.25">
      <c r="A1199" s="43">
        <v>1194</v>
      </c>
      <c r="B1199" s="19"/>
      <c r="C1199" s="17" t="str">
        <f>IFERROR(INDEX('Liste des Pièces Prog'!B$5:B$974,MATCH(D1199,'Liste des Pièces Prog'!C$5:C$974,0),1),"")</f>
        <v/>
      </c>
      <c r="D1199" s="21"/>
      <c r="E1199" s="19"/>
      <c r="F1199" s="19"/>
      <c r="G1199" s="19"/>
      <c r="H1199" s="19"/>
      <c r="I1199" s="52"/>
    </row>
    <row r="1200" spans="1:9" x14ac:dyDescent="0.25">
      <c r="A1200" s="43">
        <v>1195</v>
      </c>
      <c r="B1200" s="19"/>
      <c r="C1200" s="17" t="str">
        <f>IFERROR(INDEX('Liste des Pièces Prog'!B$5:B$974,MATCH(D1200,'Liste des Pièces Prog'!C$5:C$974,0),1),"")</f>
        <v/>
      </c>
      <c r="D1200" s="21"/>
      <c r="E1200" s="19"/>
      <c r="F1200" s="19"/>
      <c r="G1200" s="19"/>
      <c r="H1200" s="19"/>
      <c r="I1200" s="52"/>
    </row>
    <row r="1201" spans="1:9" x14ac:dyDescent="0.25">
      <c r="A1201" s="43">
        <v>1196</v>
      </c>
      <c r="B1201" s="19"/>
      <c r="C1201" s="17" t="str">
        <f>IFERROR(INDEX('Liste des Pièces Prog'!B$5:B$974,MATCH(D1201,'Liste des Pièces Prog'!C$5:C$974,0),1),"")</f>
        <v/>
      </c>
      <c r="D1201" s="21"/>
      <c r="E1201" s="19"/>
      <c r="F1201" s="19"/>
      <c r="G1201" s="19"/>
      <c r="H1201" s="19"/>
      <c r="I1201" s="52"/>
    </row>
    <row r="1202" spans="1:9" x14ac:dyDescent="0.25">
      <c r="A1202" s="43">
        <v>1197</v>
      </c>
      <c r="B1202" s="19"/>
      <c r="C1202" s="17" t="str">
        <f>IFERROR(INDEX('Liste des Pièces Prog'!B$5:B$974,MATCH(D1202,'Liste des Pièces Prog'!C$5:C$974,0),1),"")</f>
        <v/>
      </c>
      <c r="D1202" s="21"/>
      <c r="E1202" s="19"/>
      <c r="F1202" s="19"/>
      <c r="G1202" s="19"/>
      <c r="H1202" s="19"/>
      <c r="I1202" s="52"/>
    </row>
    <row r="1203" spans="1:9" x14ac:dyDescent="0.25">
      <c r="A1203" s="43">
        <v>1198</v>
      </c>
      <c r="B1203" s="19"/>
      <c r="C1203" s="17" t="str">
        <f>IFERROR(INDEX('Liste des Pièces Prog'!B$5:B$974,MATCH(D1203,'Liste des Pièces Prog'!C$5:C$974,0),1),"")</f>
        <v/>
      </c>
      <c r="D1203" s="21"/>
      <c r="E1203" s="19"/>
      <c r="F1203" s="19"/>
      <c r="G1203" s="19"/>
      <c r="H1203" s="19"/>
      <c r="I1203" s="52"/>
    </row>
    <row r="1204" spans="1:9" x14ac:dyDescent="0.25">
      <c r="A1204" s="43">
        <v>1199</v>
      </c>
      <c r="B1204" s="19"/>
      <c r="C1204" s="17" t="str">
        <f>IFERROR(INDEX('Liste des Pièces Prog'!B$5:B$974,MATCH(D1204,'Liste des Pièces Prog'!C$5:C$974,0),1),"")</f>
        <v/>
      </c>
      <c r="D1204" s="21"/>
      <c r="E1204" s="19"/>
      <c r="F1204" s="19"/>
      <c r="G1204" s="19"/>
      <c r="H1204" s="19"/>
      <c r="I1204" s="52"/>
    </row>
    <row r="1205" spans="1:9" x14ac:dyDescent="0.25">
      <c r="A1205" s="43">
        <v>1200</v>
      </c>
      <c r="B1205" s="19"/>
      <c r="C1205" s="17" t="str">
        <f>IFERROR(INDEX('Liste des Pièces Prog'!B$5:B$974,MATCH(D1205,'Liste des Pièces Prog'!C$5:C$974,0),1),"")</f>
        <v/>
      </c>
      <c r="D1205" s="21"/>
      <c r="E1205" s="19"/>
      <c r="F1205" s="19"/>
      <c r="G1205" s="19"/>
      <c r="H1205" s="19"/>
      <c r="I1205" s="52"/>
    </row>
    <row r="1206" spans="1:9" x14ac:dyDescent="0.25">
      <c r="A1206" s="43">
        <v>1201</v>
      </c>
      <c r="B1206" s="19"/>
      <c r="C1206" s="17" t="str">
        <f>IFERROR(INDEX('Liste des Pièces Prog'!B$5:B$974,MATCH(D1206,'Liste des Pièces Prog'!C$5:C$974,0),1),"")</f>
        <v/>
      </c>
      <c r="D1206" s="21"/>
      <c r="E1206" s="19"/>
      <c r="F1206" s="19"/>
      <c r="G1206" s="19"/>
      <c r="H1206" s="19"/>
      <c r="I1206" s="52"/>
    </row>
    <row r="1207" spans="1:9" x14ac:dyDescent="0.25">
      <c r="A1207" s="43">
        <v>1202</v>
      </c>
      <c r="B1207" s="19"/>
      <c r="C1207" s="17" t="str">
        <f>IFERROR(INDEX('Liste des Pièces Prog'!B$5:B$974,MATCH(D1207,'Liste des Pièces Prog'!C$5:C$974,0),1),"")</f>
        <v/>
      </c>
      <c r="D1207" s="21"/>
      <c r="E1207" s="19"/>
      <c r="F1207" s="19"/>
      <c r="G1207" s="19"/>
      <c r="H1207" s="19"/>
      <c r="I1207" s="52"/>
    </row>
    <row r="1208" spans="1:9" x14ac:dyDescent="0.25">
      <c r="A1208" s="43">
        <v>1203</v>
      </c>
      <c r="B1208" s="19"/>
      <c r="C1208" s="17" t="str">
        <f>IFERROR(INDEX('Liste des Pièces Prog'!B$5:B$974,MATCH(D1208,'Liste des Pièces Prog'!C$5:C$974,0),1),"")</f>
        <v/>
      </c>
      <c r="D1208" s="21"/>
      <c r="E1208" s="19"/>
      <c r="F1208" s="19"/>
      <c r="G1208" s="19"/>
      <c r="H1208" s="19"/>
      <c r="I1208" s="52"/>
    </row>
    <row r="1209" spans="1:9" x14ac:dyDescent="0.25">
      <c r="A1209" s="43">
        <v>1204</v>
      </c>
      <c r="B1209" s="19"/>
      <c r="C1209" s="17" t="str">
        <f>IFERROR(INDEX('Liste des Pièces Prog'!B$5:B$974,MATCH(D1209,'Liste des Pièces Prog'!C$5:C$974,0),1),"")</f>
        <v/>
      </c>
      <c r="D1209" s="21"/>
      <c r="E1209" s="19"/>
      <c r="F1209" s="19"/>
      <c r="G1209" s="19"/>
      <c r="H1209" s="19"/>
      <c r="I1209" s="52"/>
    </row>
    <row r="1210" spans="1:9" x14ac:dyDescent="0.25">
      <c r="A1210" s="43">
        <v>1205</v>
      </c>
      <c r="B1210" s="19"/>
      <c r="C1210" s="17" t="str">
        <f>IFERROR(INDEX('Liste des Pièces Prog'!B$5:B$974,MATCH(D1210,'Liste des Pièces Prog'!C$5:C$974,0),1),"")</f>
        <v/>
      </c>
      <c r="D1210" s="21"/>
      <c r="E1210" s="19"/>
      <c r="F1210" s="19"/>
      <c r="G1210" s="19"/>
      <c r="H1210" s="19"/>
      <c r="I1210" s="52"/>
    </row>
    <row r="1211" spans="1:9" x14ac:dyDescent="0.25">
      <c r="A1211" s="43">
        <v>1206</v>
      </c>
      <c r="B1211" s="19"/>
      <c r="C1211" s="17" t="str">
        <f>IFERROR(INDEX('Liste des Pièces Prog'!B$5:B$974,MATCH(D1211,'Liste des Pièces Prog'!C$5:C$974,0),1),"")</f>
        <v/>
      </c>
      <c r="D1211" s="21"/>
      <c r="E1211" s="19"/>
      <c r="F1211" s="19"/>
      <c r="G1211" s="19"/>
      <c r="H1211" s="19"/>
      <c r="I1211" s="52"/>
    </row>
    <row r="1212" spans="1:9" x14ac:dyDescent="0.25">
      <c r="A1212" s="43">
        <v>1207</v>
      </c>
      <c r="B1212" s="19"/>
      <c r="C1212" s="17" t="str">
        <f>IFERROR(INDEX('Liste des Pièces Prog'!B$5:B$974,MATCH(D1212,'Liste des Pièces Prog'!C$5:C$974,0),1),"")</f>
        <v/>
      </c>
      <c r="D1212" s="21"/>
      <c r="E1212" s="19"/>
      <c r="F1212" s="19"/>
      <c r="G1212" s="19"/>
      <c r="H1212" s="19"/>
      <c r="I1212" s="52"/>
    </row>
    <row r="1213" spans="1:9" x14ac:dyDescent="0.25">
      <c r="A1213" s="43">
        <v>1208</v>
      </c>
      <c r="B1213" s="19"/>
      <c r="C1213" s="17" t="str">
        <f>IFERROR(INDEX('Liste des Pièces Prog'!B$5:B$974,MATCH(D1213,'Liste des Pièces Prog'!C$5:C$974,0),1),"")</f>
        <v/>
      </c>
      <c r="D1213" s="21"/>
      <c r="E1213" s="19"/>
      <c r="F1213" s="19"/>
      <c r="G1213" s="19"/>
      <c r="H1213" s="19"/>
      <c r="I1213" s="52"/>
    </row>
    <row r="1214" spans="1:9" x14ac:dyDescent="0.25">
      <c r="A1214" s="43">
        <v>1209</v>
      </c>
      <c r="B1214" s="19"/>
      <c r="C1214" s="17" t="str">
        <f>IFERROR(INDEX('Liste des Pièces Prog'!B$5:B$974,MATCH(D1214,'Liste des Pièces Prog'!C$5:C$974,0),1),"")</f>
        <v/>
      </c>
      <c r="D1214" s="21"/>
      <c r="E1214" s="19"/>
      <c r="F1214" s="19"/>
      <c r="G1214" s="19"/>
      <c r="H1214" s="19"/>
      <c r="I1214" s="52"/>
    </row>
    <row r="1215" spans="1:9" x14ac:dyDescent="0.25">
      <c r="A1215" s="43">
        <v>1210</v>
      </c>
      <c r="B1215" s="19"/>
      <c r="C1215" s="17" t="str">
        <f>IFERROR(INDEX('Liste des Pièces Prog'!B$5:B$974,MATCH(D1215,'Liste des Pièces Prog'!C$5:C$974,0),1),"")</f>
        <v/>
      </c>
      <c r="D1215" s="21"/>
      <c r="E1215" s="19"/>
      <c r="F1215" s="19"/>
      <c r="G1215" s="19"/>
      <c r="H1215" s="19"/>
      <c r="I1215" s="52"/>
    </row>
    <row r="1216" spans="1:9" x14ac:dyDescent="0.25">
      <c r="A1216" s="43">
        <v>1211</v>
      </c>
      <c r="B1216" s="19"/>
      <c r="C1216" s="17" t="str">
        <f>IFERROR(INDEX('Liste des Pièces Prog'!B$5:B$974,MATCH(D1216,'Liste des Pièces Prog'!C$5:C$974,0),1),"")</f>
        <v/>
      </c>
      <c r="D1216" s="21"/>
      <c r="E1216" s="19"/>
      <c r="F1216" s="19"/>
      <c r="G1216" s="19"/>
      <c r="H1216" s="19"/>
      <c r="I1216" s="52"/>
    </row>
    <row r="1217" spans="1:9" x14ac:dyDescent="0.25">
      <c r="A1217" s="43">
        <v>1212</v>
      </c>
      <c r="B1217" s="19"/>
      <c r="C1217" s="17" t="str">
        <f>IFERROR(INDEX('Liste des Pièces Prog'!B$5:B$974,MATCH(D1217,'Liste des Pièces Prog'!C$5:C$974,0),1),"")</f>
        <v/>
      </c>
      <c r="D1217" s="21"/>
      <c r="E1217" s="19"/>
      <c r="F1217" s="19"/>
      <c r="G1217" s="19"/>
      <c r="H1217" s="19"/>
      <c r="I1217" s="52"/>
    </row>
    <row r="1218" spans="1:9" x14ac:dyDescent="0.25">
      <c r="A1218" s="43">
        <v>1213</v>
      </c>
      <c r="B1218" s="19"/>
      <c r="C1218" s="17" t="str">
        <f>IFERROR(INDEX('Liste des Pièces Prog'!B$5:B$974,MATCH(D1218,'Liste des Pièces Prog'!C$5:C$974,0),1),"")</f>
        <v/>
      </c>
      <c r="D1218" s="21"/>
      <c r="E1218" s="19"/>
      <c r="F1218" s="19"/>
      <c r="G1218" s="19"/>
      <c r="H1218" s="19"/>
      <c r="I1218" s="52"/>
    </row>
    <row r="1219" spans="1:9" x14ac:dyDescent="0.25">
      <c r="A1219" s="43">
        <v>1214</v>
      </c>
      <c r="B1219" s="19"/>
      <c r="C1219" s="17" t="str">
        <f>IFERROR(INDEX('Liste des Pièces Prog'!B$5:B$974,MATCH(D1219,'Liste des Pièces Prog'!C$5:C$974,0),1),"")</f>
        <v/>
      </c>
      <c r="D1219" s="21"/>
      <c r="E1219" s="19"/>
      <c r="F1219" s="19"/>
      <c r="G1219" s="19"/>
      <c r="H1219" s="19"/>
      <c r="I1219" s="52"/>
    </row>
    <row r="1220" spans="1:9" x14ac:dyDescent="0.25">
      <c r="A1220" s="43">
        <v>1215</v>
      </c>
      <c r="B1220" s="19"/>
      <c r="C1220" s="17" t="str">
        <f>IFERROR(INDEX('Liste des Pièces Prog'!B$5:B$974,MATCH(D1220,'Liste des Pièces Prog'!C$5:C$974,0),1),"")</f>
        <v/>
      </c>
      <c r="D1220" s="21"/>
      <c r="E1220" s="19"/>
      <c r="F1220" s="19"/>
      <c r="G1220" s="19"/>
      <c r="H1220" s="19"/>
      <c r="I1220" s="52"/>
    </row>
    <row r="1221" spans="1:9" x14ac:dyDescent="0.25">
      <c r="A1221" s="43">
        <v>1216</v>
      </c>
      <c r="B1221" s="19"/>
      <c r="C1221" s="17" t="str">
        <f>IFERROR(INDEX('Liste des Pièces Prog'!B$5:B$974,MATCH(D1221,'Liste des Pièces Prog'!C$5:C$974,0),1),"")</f>
        <v/>
      </c>
      <c r="D1221" s="21"/>
      <c r="E1221" s="19"/>
      <c r="F1221" s="19"/>
      <c r="G1221" s="19"/>
      <c r="H1221" s="19"/>
      <c r="I1221" s="52"/>
    </row>
    <row r="1222" spans="1:9" x14ac:dyDescent="0.25">
      <c r="A1222" s="43">
        <v>1217</v>
      </c>
      <c r="B1222" s="19"/>
      <c r="C1222" s="17" t="str">
        <f>IFERROR(INDEX('Liste des Pièces Prog'!B$5:B$974,MATCH(D1222,'Liste des Pièces Prog'!C$5:C$974,0),1),"")</f>
        <v/>
      </c>
      <c r="D1222" s="21"/>
      <c r="E1222" s="19"/>
      <c r="F1222" s="19"/>
      <c r="G1222" s="19"/>
      <c r="H1222" s="19"/>
      <c r="I1222" s="52"/>
    </row>
    <row r="1223" spans="1:9" x14ac:dyDescent="0.25">
      <c r="A1223" s="43">
        <v>1218</v>
      </c>
      <c r="B1223" s="19"/>
      <c r="C1223" s="17" t="str">
        <f>IFERROR(INDEX('Liste des Pièces Prog'!B$5:B$974,MATCH(D1223,'Liste des Pièces Prog'!C$5:C$974,0),1),"")</f>
        <v/>
      </c>
      <c r="D1223" s="21"/>
      <c r="E1223" s="19"/>
      <c r="F1223" s="19"/>
      <c r="G1223" s="19"/>
      <c r="H1223" s="19"/>
      <c r="I1223" s="52"/>
    </row>
    <row r="1224" spans="1:9" x14ac:dyDescent="0.25">
      <c r="A1224" s="43">
        <v>1219</v>
      </c>
      <c r="B1224" s="19"/>
      <c r="C1224" s="17" t="str">
        <f>IFERROR(INDEX('Liste des Pièces Prog'!B$5:B$974,MATCH(D1224,'Liste des Pièces Prog'!C$5:C$974,0),1),"")</f>
        <v/>
      </c>
      <c r="D1224" s="21"/>
      <c r="E1224" s="19"/>
      <c r="F1224" s="19"/>
      <c r="G1224" s="19"/>
      <c r="H1224" s="19"/>
      <c r="I1224" s="52"/>
    </row>
    <row r="1225" spans="1:9" x14ac:dyDescent="0.25">
      <c r="A1225" s="43">
        <v>1220</v>
      </c>
      <c r="B1225" s="19"/>
      <c r="C1225" s="17" t="str">
        <f>IFERROR(INDEX('Liste des Pièces Prog'!B$5:B$974,MATCH(D1225,'Liste des Pièces Prog'!C$5:C$974,0),1),"")</f>
        <v/>
      </c>
      <c r="D1225" s="21"/>
      <c r="E1225" s="19"/>
      <c r="F1225" s="19"/>
      <c r="G1225" s="19"/>
      <c r="H1225" s="19"/>
      <c r="I1225" s="52"/>
    </row>
    <row r="1226" spans="1:9" x14ac:dyDescent="0.25">
      <c r="A1226" s="43">
        <v>1221</v>
      </c>
      <c r="B1226" s="19"/>
      <c r="C1226" s="17" t="str">
        <f>IFERROR(INDEX('Liste des Pièces Prog'!B$5:B$974,MATCH(D1226,'Liste des Pièces Prog'!C$5:C$974,0),1),"")</f>
        <v/>
      </c>
      <c r="D1226" s="21"/>
      <c r="E1226" s="19"/>
      <c r="F1226" s="19"/>
      <c r="G1226" s="19"/>
      <c r="H1226" s="19"/>
      <c r="I1226" s="52"/>
    </row>
    <row r="1227" spans="1:9" x14ac:dyDescent="0.25">
      <c r="A1227" s="43">
        <v>1222</v>
      </c>
      <c r="B1227" s="19"/>
      <c r="C1227" s="17" t="str">
        <f>IFERROR(INDEX('Liste des Pièces Prog'!B$5:B$974,MATCH(D1227,'Liste des Pièces Prog'!C$5:C$974,0),1),"")</f>
        <v/>
      </c>
      <c r="D1227" s="21"/>
      <c r="E1227" s="19"/>
      <c r="F1227" s="19"/>
      <c r="G1227" s="19"/>
      <c r="H1227" s="19"/>
      <c r="I1227" s="52"/>
    </row>
    <row r="1228" spans="1:9" x14ac:dyDescent="0.25">
      <c r="A1228" s="43">
        <v>1223</v>
      </c>
      <c r="B1228" s="19"/>
      <c r="C1228" s="17" t="str">
        <f>IFERROR(INDEX('Liste des Pièces Prog'!B$5:B$974,MATCH(D1228,'Liste des Pièces Prog'!C$5:C$974,0),1),"")</f>
        <v/>
      </c>
      <c r="D1228" s="21"/>
      <c r="E1228" s="19"/>
      <c r="F1228" s="19"/>
      <c r="G1228" s="19"/>
      <c r="H1228" s="19"/>
      <c r="I1228" s="52"/>
    </row>
    <row r="1229" spans="1:9" x14ac:dyDescent="0.25">
      <c r="A1229" s="43">
        <v>1224</v>
      </c>
      <c r="B1229" s="19"/>
      <c r="C1229" s="17" t="str">
        <f>IFERROR(INDEX('Liste des Pièces Prog'!B$5:B$974,MATCH(D1229,'Liste des Pièces Prog'!C$5:C$974,0),1),"")</f>
        <v/>
      </c>
      <c r="D1229" s="21"/>
      <c r="E1229" s="19"/>
      <c r="F1229" s="19"/>
      <c r="G1229" s="19"/>
      <c r="H1229" s="19"/>
      <c r="I1229" s="52"/>
    </row>
    <row r="1230" spans="1:9" x14ac:dyDescent="0.25">
      <c r="A1230" s="43">
        <v>1225</v>
      </c>
      <c r="B1230" s="19"/>
      <c r="C1230" s="17" t="str">
        <f>IFERROR(INDEX('Liste des Pièces Prog'!B$5:B$974,MATCH(D1230,'Liste des Pièces Prog'!C$5:C$974,0),1),"")</f>
        <v/>
      </c>
      <c r="D1230" s="21"/>
      <c r="E1230" s="19"/>
      <c r="F1230" s="19"/>
      <c r="G1230" s="19"/>
      <c r="H1230" s="19"/>
      <c r="I1230" s="52"/>
    </row>
    <row r="1231" spans="1:9" x14ac:dyDescent="0.25">
      <c r="A1231" s="43">
        <v>1226</v>
      </c>
      <c r="B1231" s="19"/>
      <c r="C1231" s="17" t="str">
        <f>IFERROR(INDEX('Liste des Pièces Prog'!B$5:B$974,MATCH(D1231,'Liste des Pièces Prog'!C$5:C$974,0),1),"")</f>
        <v/>
      </c>
      <c r="D1231" s="21"/>
      <c r="E1231" s="19"/>
      <c r="F1231" s="19"/>
      <c r="G1231" s="19"/>
      <c r="H1231" s="19"/>
      <c r="I1231" s="52"/>
    </row>
    <row r="1232" spans="1:9" x14ac:dyDescent="0.25">
      <c r="A1232" s="43">
        <v>1227</v>
      </c>
      <c r="B1232" s="19"/>
      <c r="C1232" s="17" t="str">
        <f>IFERROR(INDEX('Liste des Pièces Prog'!B$5:B$974,MATCH(D1232,'Liste des Pièces Prog'!C$5:C$974,0),1),"")</f>
        <v/>
      </c>
      <c r="D1232" s="21"/>
      <c r="E1232" s="19"/>
      <c r="F1232" s="19"/>
      <c r="G1232" s="19"/>
      <c r="H1232" s="19"/>
      <c r="I1232" s="52"/>
    </row>
    <row r="1233" spans="1:9" x14ac:dyDescent="0.25">
      <c r="A1233" s="43">
        <v>1228</v>
      </c>
      <c r="B1233" s="19"/>
      <c r="C1233" s="17" t="str">
        <f>IFERROR(INDEX('Liste des Pièces Prog'!B$5:B$974,MATCH(D1233,'Liste des Pièces Prog'!C$5:C$974,0),1),"")</f>
        <v/>
      </c>
      <c r="D1233" s="21"/>
      <c r="E1233" s="19"/>
      <c r="F1233" s="19"/>
      <c r="G1233" s="19"/>
      <c r="H1233" s="19"/>
      <c r="I1233" s="52"/>
    </row>
    <row r="1234" spans="1:9" x14ac:dyDescent="0.25">
      <c r="A1234" s="43">
        <v>1229</v>
      </c>
      <c r="B1234" s="19"/>
      <c r="C1234" s="17" t="str">
        <f>IFERROR(INDEX('Liste des Pièces Prog'!B$5:B$974,MATCH(D1234,'Liste des Pièces Prog'!C$5:C$974,0),1),"")</f>
        <v/>
      </c>
      <c r="D1234" s="21"/>
      <c r="E1234" s="19"/>
      <c r="F1234" s="19"/>
      <c r="G1234" s="19"/>
      <c r="H1234" s="19"/>
      <c r="I1234" s="52"/>
    </row>
    <row r="1235" spans="1:9" x14ac:dyDescent="0.25">
      <c r="A1235" s="43">
        <v>1230</v>
      </c>
      <c r="B1235" s="19"/>
      <c r="C1235" s="17" t="str">
        <f>IFERROR(INDEX('Liste des Pièces Prog'!B$5:B$974,MATCH(D1235,'Liste des Pièces Prog'!C$5:C$974,0),1),"")</f>
        <v/>
      </c>
      <c r="D1235" s="21"/>
      <c r="E1235" s="19"/>
      <c r="F1235" s="19"/>
      <c r="G1235" s="19"/>
      <c r="H1235" s="19"/>
      <c r="I1235" s="52"/>
    </row>
    <row r="1236" spans="1:9" x14ac:dyDescent="0.25">
      <c r="A1236" s="43">
        <v>1231</v>
      </c>
      <c r="B1236" s="19"/>
      <c r="C1236" s="17" t="str">
        <f>IFERROR(INDEX('Liste des Pièces Prog'!B$5:B$974,MATCH(D1236,'Liste des Pièces Prog'!C$5:C$974,0),1),"")</f>
        <v/>
      </c>
      <c r="D1236" s="21"/>
      <c r="E1236" s="19"/>
      <c r="F1236" s="19"/>
      <c r="G1236" s="19"/>
      <c r="H1236" s="19"/>
      <c r="I1236" s="52"/>
    </row>
    <row r="1237" spans="1:9" x14ac:dyDescent="0.25">
      <c r="A1237" s="43">
        <v>1232</v>
      </c>
      <c r="B1237" s="19"/>
      <c r="C1237" s="17" t="str">
        <f>IFERROR(INDEX('Liste des Pièces Prog'!B$5:B$974,MATCH(D1237,'Liste des Pièces Prog'!C$5:C$974,0),1),"")</f>
        <v/>
      </c>
      <c r="D1237" s="21"/>
      <c r="E1237" s="19"/>
      <c r="F1237" s="19"/>
      <c r="G1237" s="19"/>
      <c r="H1237" s="19"/>
      <c r="I1237" s="52"/>
    </row>
    <row r="1238" spans="1:9" x14ac:dyDescent="0.25">
      <c r="A1238" s="43">
        <v>1233</v>
      </c>
      <c r="B1238" s="19"/>
      <c r="C1238" s="17" t="str">
        <f>IFERROR(INDEX('Liste des Pièces Prog'!B$5:B$974,MATCH(D1238,'Liste des Pièces Prog'!C$5:C$974,0),1),"")</f>
        <v/>
      </c>
      <c r="D1238" s="21"/>
      <c r="E1238" s="19"/>
      <c r="F1238" s="19"/>
      <c r="G1238" s="19"/>
      <c r="H1238" s="19"/>
      <c r="I1238" s="52"/>
    </row>
    <row r="1239" spans="1:9" x14ac:dyDescent="0.25">
      <c r="A1239" s="43">
        <v>1234</v>
      </c>
      <c r="B1239" s="19"/>
      <c r="C1239" s="17" t="str">
        <f>IFERROR(INDEX('Liste des Pièces Prog'!B$5:B$974,MATCH(D1239,'Liste des Pièces Prog'!C$5:C$974,0),1),"")</f>
        <v/>
      </c>
      <c r="D1239" s="21"/>
      <c r="E1239" s="19"/>
      <c r="F1239" s="19"/>
      <c r="G1239" s="19"/>
      <c r="H1239" s="19"/>
      <c r="I1239" s="52"/>
    </row>
    <row r="1240" spans="1:9" x14ac:dyDescent="0.25">
      <c r="A1240" s="43">
        <v>1235</v>
      </c>
      <c r="B1240" s="19"/>
      <c r="C1240" s="17" t="str">
        <f>IFERROR(INDEX('Liste des Pièces Prog'!B$5:B$974,MATCH(D1240,'Liste des Pièces Prog'!C$5:C$974,0),1),"")</f>
        <v/>
      </c>
      <c r="D1240" s="21"/>
      <c r="E1240" s="19"/>
      <c r="F1240" s="19"/>
      <c r="G1240" s="19"/>
      <c r="H1240" s="19"/>
      <c r="I1240" s="52"/>
    </row>
    <row r="1241" spans="1:9" x14ac:dyDescent="0.25">
      <c r="A1241" s="43">
        <v>1236</v>
      </c>
      <c r="B1241" s="19"/>
      <c r="C1241" s="17" t="str">
        <f>IFERROR(INDEX('Liste des Pièces Prog'!B$5:B$974,MATCH(D1241,'Liste des Pièces Prog'!C$5:C$974,0),1),"")</f>
        <v/>
      </c>
      <c r="D1241" s="21"/>
      <c r="E1241" s="19"/>
      <c r="F1241" s="19"/>
      <c r="G1241" s="19"/>
      <c r="H1241" s="19"/>
      <c r="I1241" s="52"/>
    </row>
    <row r="1242" spans="1:9" x14ac:dyDescent="0.25">
      <c r="A1242" s="43">
        <v>1237</v>
      </c>
      <c r="B1242" s="19"/>
      <c r="C1242" s="17" t="str">
        <f>IFERROR(INDEX('Liste des Pièces Prog'!B$5:B$974,MATCH(D1242,'Liste des Pièces Prog'!C$5:C$974,0),1),"")</f>
        <v/>
      </c>
      <c r="D1242" s="21"/>
      <c r="E1242" s="19"/>
      <c r="F1242" s="19"/>
      <c r="G1242" s="19"/>
      <c r="H1242" s="19"/>
      <c r="I1242" s="52"/>
    </row>
    <row r="1243" spans="1:9" x14ac:dyDescent="0.25">
      <c r="A1243" s="43">
        <v>1238</v>
      </c>
      <c r="B1243" s="19"/>
      <c r="C1243" s="17" t="str">
        <f>IFERROR(INDEX('Liste des Pièces Prog'!B$5:B$974,MATCH(D1243,'Liste des Pièces Prog'!C$5:C$974,0),1),"")</f>
        <v/>
      </c>
      <c r="D1243" s="21"/>
      <c r="E1243" s="19"/>
      <c r="F1243" s="19"/>
      <c r="G1243" s="19"/>
      <c r="H1243" s="19"/>
      <c r="I1243" s="52"/>
    </row>
    <row r="1244" spans="1:9" x14ac:dyDescent="0.25">
      <c r="A1244" s="43">
        <v>1239</v>
      </c>
      <c r="B1244" s="19"/>
      <c r="C1244" s="17" t="str">
        <f>IFERROR(INDEX('Liste des Pièces Prog'!B$5:B$974,MATCH(D1244,'Liste des Pièces Prog'!C$5:C$974,0),1),"")</f>
        <v/>
      </c>
      <c r="D1244" s="21"/>
      <c r="E1244" s="19"/>
      <c r="F1244" s="19"/>
      <c r="G1244" s="19"/>
      <c r="H1244" s="19"/>
      <c r="I1244" s="52"/>
    </row>
    <row r="1245" spans="1:9" x14ac:dyDescent="0.25">
      <c r="A1245" s="43">
        <v>1240</v>
      </c>
      <c r="B1245" s="19"/>
      <c r="C1245" s="17" t="str">
        <f>IFERROR(INDEX('Liste des Pièces Prog'!B$5:B$974,MATCH(D1245,'Liste des Pièces Prog'!C$5:C$974,0),1),"")</f>
        <v/>
      </c>
      <c r="D1245" s="21"/>
      <c r="E1245" s="19"/>
      <c r="F1245" s="19"/>
      <c r="G1245" s="19"/>
      <c r="H1245" s="19"/>
      <c r="I1245" s="52"/>
    </row>
    <row r="1246" spans="1:9" x14ac:dyDescent="0.25">
      <c r="A1246" s="43">
        <v>1241</v>
      </c>
      <c r="B1246" s="19"/>
      <c r="C1246" s="17" t="str">
        <f>IFERROR(INDEX('Liste des Pièces Prog'!B$5:B$974,MATCH(D1246,'Liste des Pièces Prog'!C$5:C$974,0),1),"")</f>
        <v/>
      </c>
      <c r="D1246" s="21"/>
      <c r="E1246" s="19"/>
      <c r="F1246" s="19"/>
      <c r="G1246" s="19"/>
      <c r="H1246" s="19"/>
      <c r="I1246" s="52"/>
    </row>
    <row r="1247" spans="1:9" x14ac:dyDescent="0.25">
      <c r="A1247" s="43">
        <v>1242</v>
      </c>
      <c r="B1247" s="19"/>
      <c r="C1247" s="17" t="str">
        <f>IFERROR(INDEX('Liste des Pièces Prog'!B$5:B$974,MATCH(D1247,'Liste des Pièces Prog'!C$5:C$974,0),1),"")</f>
        <v/>
      </c>
      <c r="D1247" s="21"/>
      <c r="E1247" s="19"/>
      <c r="F1247" s="19"/>
      <c r="G1247" s="19"/>
      <c r="H1247" s="19"/>
      <c r="I1247" s="52"/>
    </row>
    <row r="1248" spans="1:9" x14ac:dyDescent="0.25">
      <c r="A1248" s="43">
        <v>1243</v>
      </c>
      <c r="B1248" s="19"/>
      <c r="C1248" s="17" t="str">
        <f>IFERROR(INDEX('Liste des Pièces Prog'!B$5:B$974,MATCH(D1248,'Liste des Pièces Prog'!C$5:C$974,0),1),"")</f>
        <v/>
      </c>
      <c r="D1248" s="21"/>
      <c r="E1248" s="19"/>
      <c r="F1248" s="19"/>
      <c r="G1248" s="19"/>
      <c r="H1248" s="19"/>
      <c r="I1248" s="52"/>
    </row>
    <row r="1249" spans="1:9" x14ac:dyDescent="0.25">
      <c r="A1249" s="43">
        <v>1244</v>
      </c>
      <c r="B1249" s="19"/>
      <c r="C1249" s="17" t="str">
        <f>IFERROR(INDEX('Liste des Pièces Prog'!B$5:B$974,MATCH(D1249,'Liste des Pièces Prog'!C$5:C$974,0),1),"")</f>
        <v/>
      </c>
      <c r="D1249" s="21"/>
      <c r="E1249" s="19"/>
      <c r="F1249" s="19"/>
      <c r="G1249" s="19"/>
      <c r="H1249" s="19"/>
      <c r="I1249" s="52"/>
    </row>
    <row r="1250" spans="1:9" x14ac:dyDescent="0.25">
      <c r="A1250" s="43">
        <v>1245</v>
      </c>
      <c r="B1250" s="19"/>
      <c r="C1250" s="17" t="str">
        <f>IFERROR(INDEX('Liste des Pièces Prog'!B$5:B$974,MATCH(D1250,'Liste des Pièces Prog'!C$5:C$974,0),1),"")</f>
        <v/>
      </c>
      <c r="D1250" s="21"/>
      <c r="E1250" s="19"/>
      <c r="F1250" s="19"/>
      <c r="G1250" s="19"/>
      <c r="H1250" s="19"/>
      <c r="I1250" s="52"/>
    </row>
    <row r="1251" spans="1:9" x14ac:dyDescent="0.25">
      <c r="A1251" s="43">
        <v>1246</v>
      </c>
      <c r="B1251" s="19"/>
      <c r="C1251" s="17" t="str">
        <f>IFERROR(INDEX('Liste des Pièces Prog'!B$5:B$974,MATCH(D1251,'Liste des Pièces Prog'!C$5:C$974,0),1),"")</f>
        <v/>
      </c>
      <c r="D1251" s="21"/>
      <c r="E1251" s="19"/>
      <c r="F1251" s="19"/>
      <c r="G1251" s="19"/>
      <c r="H1251" s="19"/>
      <c r="I1251" s="52"/>
    </row>
    <row r="1252" spans="1:9" x14ac:dyDescent="0.25">
      <c r="A1252" s="43">
        <v>1247</v>
      </c>
      <c r="B1252" s="19"/>
      <c r="C1252" s="17" t="str">
        <f>IFERROR(INDEX('Liste des Pièces Prog'!B$5:B$974,MATCH(D1252,'Liste des Pièces Prog'!C$5:C$974,0),1),"")</f>
        <v/>
      </c>
      <c r="D1252" s="21"/>
      <c r="E1252" s="19"/>
      <c r="F1252" s="19"/>
      <c r="G1252" s="19"/>
      <c r="H1252" s="19"/>
      <c r="I1252" s="52"/>
    </row>
    <row r="1253" spans="1:9" x14ac:dyDescent="0.25">
      <c r="A1253" s="43">
        <v>1248</v>
      </c>
      <c r="B1253" s="19"/>
      <c r="C1253" s="17" t="str">
        <f>IFERROR(INDEX('Liste des Pièces Prog'!B$5:B$974,MATCH(D1253,'Liste des Pièces Prog'!C$5:C$974,0),1),"")</f>
        <v/>
      </c>
      <c r="D1253" s="21"/>
      <c r="E1253" s="19"/>
      <c r="F1253" s="19"/>
      <c r="G1253" s="19"/>
      <c r="H1253" s="19"/>
      <c r="I1253" s="52"/>
    </row>
    <row r="1254" spans="1:9" x14ac:dyDescent="0.25">
      <c r="A1254" s="43">
        <v>1249</v>
      </c>
      <c r="B1254" s="19"/>
      <c r="C1254" s="17" t="str">
        <f>IFERROR(INDEX('Liste des Pièces Prog'!B$5:B$974,MATCH(D1254,'Liste des Pièces Prog'!C$5:C$974,0),1),"")</f>
        <v/>
      </c>
      <c r="D1254" s="21"/>
      <c r="E1254" s="19"/>
      <c r="F1254" s="19"/>
      <c r="G1254" s="19"/>
      <c r="H1254" s="19"/>
      <c r="I1254" s="52"/>
    </row>
    <row r="1255" spans="1:9" x14ac:dyDescent="0.25">
      <c r="A1255" s="43">
        <v>1250</v>
      </c>
      <c r="B1255" s="19"/>
      <c r="C1255" s="17" t="str">
        <f>IFERROR(INDEX('Liste des Pièces Prog'!B$5:B$974,MATCH(D1255,'Liste des Pièces Prog'!C$5:C$974,0),1),"")</f>
        <v/>
      </c>
      <c r="D1255" s="21"/>
      <c r="E1255" s="19"/>
      <c r="F1255" s="19"/>
      <c r="G1255" s="19"/>
      <c r="H1255" s="19"/>
      <c r="I1255" s="52"/>
    </row>
    <row r="1256" spans="1:9" x14ac:dyDescent="0.25">
      <c r="A1256" s="43">
        <v>1251</v>
      </c>
      <c r="B1256" s="19"/>
      <c r="C1256" s="17" t="str">
        <f>IFERROR(INDEX('Liste des Pièces Prog'!B$5:B$974,MATCH(D1256,'Liste des Pièces Prog'!C$5:C$974,0),1),"")</f>
        <v/>
      </c>
      <c r="D1256" s="21"/>
      <c r="E1256" s="19"/>
      <c r="F1256" s="19"/>
      <c r="G1256" s="19"/>
      <c r="H1256" s="19"/>
      <c r="I1256" s="52"/>
    </row>
    <row r="1257" spans="1:9" x14ac:dyDescent="0.25">
      <c r="A1257" s="43">
        <v>1252</v>
      </c>
      <c r="B1257" s="19"/>
      <c r="C1257" s="17" t="str">
        <f>IFERROR(INDEX('Liste des Pièces Prog'!B$5:B$974,MATCH(D1257,'Liste des Pièces Prog'!C$5:C$974,0),1),"")</f>
        <v/>
      </c>
      <c r="D1257" s="21"/>
      <c r="E1257" s="19"/>
      <c r="F1257" s="19"/>
      <c r="G1257" s="19"/>
      <c r="H1257" s="19"/>
      <c r="I1257" s="52"/>
    </row>
    <row r="1258" spans="1:9" x14ac:dyDescent="0.25">
      <c r="A1258" s="43">
        <v>1253</v>
      </c>
      <c r="B1258" s="19"/>
      <c r="C1258" s="17" t="str">
        <f>IFERROR(INDEX('Liste des Pièces Prog'!B$5:B$974,MATCH(D1258,'Liste des Pièces Prog'!C$5:C$974,0),1),"")</f>
        <v/>
      </c>
      <c r="D1258" s="21"/>
      <c r="E1258" s="19"/>
      <c r="F1258" s="19"/>
      <c r="G1258" s="19"/>
      <c r="H1258" s="19"/>
      <c r="I1258" s="52"/>
    </row>
    <row r="1259" spans="1:9" x14ac:dyDescent="0.25">
      <c r="A1259" s="43">
        <v>1254</v>
      </c>
      <c r="B1259" s="19"/>
      <c r="C1259" s="17" t="str">
        <f>IFERROR(INDEX('Liste des Pièces Prog'!B$5:B$974,MATCH(D1259,'Liste des Pièces Prog'!C$5:C$974,0),1),"")</f>
        <v/>
      </c>
      <c r="D1259" s="21"/>
      <c r="E1259" s="19"/>
      <c r="F1259" s="19"/>
      <c r="G1259" s="19"/>
      <c r="H1259" s="19"/>
      <c r="I1259" s="52"/>
    </row>
    <row r="1260" spans="1:9" x14ac:dyDescent="0.25">
      <c r="A1260" s="43">
        <v>1255</v>
      </c>
      <c r="B1260" s="19"/>
      <c r="C1260" s="17" t="str">
        <f>IFERROR(INDEX('Liste des Pièces Prog'!B$5:B$974,MATCH(D1260,'Liste des Pièces Prog'!C$5:C$974,0),1),"")</f>
        <v/>
      </c>
      <c r="D1260" s="21"/>
      <c r="E1260" s="19"/>
      <c r="F1260" s="19"/>
      <c r="G1260" s="19"/>
      <c r="H1260" s="19"/>
      <c r="I1260" s="52"/>
    </row>
    <row r="1261" spans="1:9" x14ac:dyDescent="0.25">
      <c r="A1261" s="43">
        <v>1256</v>
      </c>
      <c r="B1261" s="19"/>
      <c r="C1261" s="17" t="str">
        <f>IFERROR(INDEX('Liste des Pièces Prog'!B$5:B$974,MATCH(D1261,'Liste des Pièces Prog'!C$5:C$974,0),1),"")</f>
        <v/>
      </c>
      <c r="D1261" s="21"/>
      <c r="E1261" s="19"/>
      <c r="F1261" s="19"/>
      <c r="G1261" s="19"/>
      <c r="H1261" s="19"/>
      <c r="I1261" s="52"/>
    </row>
    <row r="1262" spans="1:9" x14ac:dyDescent="0.25">
      <c r="A1262" s="43">
        <v>1257</v>
      </c>
      <c r="B1262" s="19"/>
      <c r="C1262" s="17" t="str">
        <f>IFERROR(INDEX('Liste des Pièces Prog'!B$5:B$974,MATCH(D1262,'Liste des Pièces Prog'!C$5:C$974,0),1),"")</f>
        <v/>
      </c>
      <c r="D1262" s="21"/>
      <c r="E1262" s="19"/>
      <c r="F1262" s="19"/>
      <c r="G1262" s="19"/>
      <c r="H1262" s="19"/>
      <c r="I1262" s="52"/>
    </row>
    <row r="1263" spans="1:9" x14ac:dyDescent="0.25">
      <c r="A1263" s="43">
        <v>1258</v>
      </c>
      <c r="B1263" s="19"/>
      <c r="C1263" s="17" t="str">
        <f>IFERROR(INDEX('Liste des Pièces Prog'!B$5:B$974,MATCH(D1263,'Liste des Pièces Prog'!C$5:C$974,0),1),"")</f>
        <v/>
      </c>
      <c r="D1263" s="21"/>
      <c r="E1263" s="19"/>
      <c r="F1263" s="19"/>
      <c r="G1263" s="19"/>
      <c r="H1263" s="19"/>
      <c r="I1263" s="52"/>
    </row>
    <row r="1264" spans="1:9" x14ac:dyDescent="0.25">
      <c r="A1264" s="43">
        <v>1259</v>
      </c>
      <c r="B1264" s="19"/>
      <c r="C1264" s="17" t="str">
        <f>IFERROR(INDEX('Liste des Pièces Prog'!B$5:B$974,MATCH(D1264,'Liste des Pièces Prog'!C$5:C$974,0),1),"")</f>
        <v/>
      </c>
      <c r="D1264" s="21"/>
      <c r="E1264" s="19"/>
      <c r="F1264" s="19"/>
      <c r="G1264" s="19"/>
      <c r="H1264" s="19"/>
      <c r="I1264" s="52"/>
    </row>
    <row r="1265" spans="1:9" x14ac:dyDescent="0.25">
      <c r="A1265" s="43">
        <v>1260</v>
      </c>
      <c r="B1265" s="19"/>
      <c r="C1265" s="17" t="str">
        <f>IFERROR(INDEX('Liste des Pièces Prog'!B$5:B$974,MATCH(D1265,'Liste des Pièces Prog'!C$5:C$974,0),1),"")</f>
        <v/>
      </c>
      <c r="D1265" s="21"/>
      <c r="E1265" s="19"/>
      <c r="F1265" s="19"/>
      <c r="G1265" s="19"/>
      <c r="H1265" s="19"/>
      <c r="I1265" s="52"/>
    </row>
    <row r="1266" spans="1:9" x14ac:dyDescent="0.25">
      <c r="A1266" s="43">
        <v>1261</v>
      </c>
      <c r="B1266" s="19"/>
      <c r="C1266" s="17" t="str">
        <f>IFERROR(INDEX('Liste des Pièces Prog'!B$5:B$974,MATCH(D1266,'Liste des Pièces Prog'!C$5:C$974,0),1),"")</f>
        <v/>
      </c>
      <c r="D1266" s="21"/>
      <c r="E1266" s="19"/>
      <c r="F1266" s="19"/>
      <c r="G1266" s="19"/>
      <c r="H1266" s="19"/>
      <c r="I1266" s="52"/>
    </row>
    <row r="1267" spans="1:9" x14ac:dyDescent="0.25">
      <c r="A1267" s="43">
        <v>1262</v>
      </c>
      <c r="B1267" s="19"/>
      <c r="C1267" s="17" t="str">
        <f>IFERROR(INDEX('Liste des Pièces Prog'!B$5:B$974,MATCH(D1267,'Liste des Pièces Prog'!C$5:C$974,0),1),"")</f>
        <v/>
      </c>
      <c r="D1267" s="21"/>
      <c r="E1267" s="19"/>
      <c r="F1267" s="19"/>
      <c r="G1267" s="19"/>
      <c r="H1267" s="19"/>
      <c r="I1267" s="52"/>
    </row>
    <row r="1268" spans="1:9" x14ac:dyDescent="0.25">
      <c r="A1268" s="43">
        <v>1263</v>
      </c>
      <c r="B1268" s="19"/>
      <c r="C1268" s="17" t="str">
        <f>IFERROR(INDEX('Liste des Pièces Prog'!B$5:B$974,MATCH(D1268,'Liste des Pièces Prog'!C$5:C$974,0),1),"")</f>
        <v/>
      </c>
      <c r="D1268" s="21"/>
      <c r="E1268" s="19"/>
      <c r="F1268" s="19"/>
      <c r="G1268" s="19"/>
      <c r="H1268" s="19"/>
      <c r="I1268" s="52"/>
    </row>
    <row r="1269" spans="1:9" x14ac:dyDescent="0.25">
      <c r="A1269" s="43">
        <v>1264</v>
      </c>
      <c r="B1269" s="19"/>
      <c r="C1269" s="17" t="str">
        <f>IFERROR(INDEX('Liste des Pièces Prog'!B$5:B$974,MATCH(D1269,'Liste des Pièces Prog'!C$5:C$974,0),1),"")</f>
        <v/>
      </c>
      <c r="D1269" s="21"/>
      <c r="E1269" s="19"/>
      <c r="F1269" s="19"/>
      <c r="G1269" s="19"/>
      <c r="H1269" s="19"/>
      <c r="I1269" s="52"/>
    </row>
    <row r="1270" spans="1:9" x14ac:dyDescent="0.25">
      <c r="A1270" s="43">
        <v>1265</v>
      </c>
      <c r="B1270" s="19"/>
      <c r="C1270" s="17" t="str">
        <f>IFERROR(INDEX('Liste des Pièces Prog'!B$5:B$974,MATCH(D1270,'Liste des Pièces Prog'!C$5:C$974,0),1),"")</f>
        <v/>
      </c>
      <c r="D1270" s="21"/>
      <c r="E1270" s="19"/>
      <c r="F1270" s="19"/>
      <c r="G1270" s="19"/>
      <c r="H1270" s="19"/>
      <c r="I1270" s="52"/>
    </row>
    <row r="1271" spans="1:9" x14ac:dyDescent="0.25">
      <c r="A1271" s="43">
        <v>1266</v>
      </c>
      <c r="B1271" s="19"/>
      <c r="C1271" s="17" t="str">
        <f>IFERROR(INDEX('Liste des Pièces Prog'!B$5:B$974,MATCH(D1271,'Liste des Pièces Prog'!C$5:C$974,0),1),"")</f>
        <v/>
      </c>
      <c r="D1271" s="21"/>
      <c r="E1271" s="19"/>
      <c r="F1271" s="19"/>
      <c r="G1271" s="19"/>
      <c r="H1271" s="19"/>
      <c r="I1271" s="52"/>
    </row>
    <row r="1272" spans="1:9" x14ac:dyDescent="0.25">
      <c r="A1272" s="43">
        <v>1267</v>
      </c>
      <c r="B1272" s="19"/>
      <c r="C1272" s="17" t="str">
        <f>IFERROR(INDEX('Liste des Pièces Prog'!B$5:B$974,MATCH(D1272,'Liste des Pièces Prog'!C$5:C$974,0),1),"")</f>
        <v/>
      </c>
      <c r="D1272" s="21"/>
      <c r="E1272" s="19"/>
      <c r="F1272" s="19"/>
      <c r="G1272" s="19"/>
      <c r="H1272" s="19"/>
      <c r="I1272" s="52"/>
    </row>
    <row r="1273" spans="1:9" x14ac:dyDescent="0.25">
      <c r="A1273" s="43">
        <v>1268</v>
      </c>
      <c r="B1273" s="19"/>
      <c r="C1273" s="17" t="str">
        <f>IFERROR(INDEX('Liste des Pièces Prog'!B$5:B$974,MATCH(D1273,'Liste des Pièces Prog'!C$5:C$974,0),1),"")</f>
        <v/>
      </c>
      <c r="D1273" s="21"/>
      <c r="E1273" s="19"/>
      <c r="F1273" s="19"/>
      <c r="G1273" s="19"/>
      <c r="H1273" s="19"/>
      <c r="I1273" s="52"/>
    </row>
    <row r="1274" spans="1:9" x14ac:dyDescent="0.25">
      <c r="A1274" s="43">
        <v>1269</v>
      </c>
      <c r="B1274" s="19"/>
      <c r="C1274" s="17" t="str">
        <f>IFERROR(INDEX('Liste des Pièces Prog'!B$5:B$974,MATCH(D1274,'Liste des Pièces Prog'!C$5:C$974,0),1),"")</f>
        <v/>
      </c>
      <c r="D1274" s="21"/>
      <c r="E1274" s="19"/>
      <c r="F1274" s="19"/>
      <c r="G1274" s="19"/>
      <c r="H1274" s="19"/>
      <c r="I1274" s="52"/>
    </row>
    <row r="1275" spans="1:9" x14ac:dyDescent="0.25">
      <c r="A1275" s="43">
        <v>1270</v>
      </c>
      <c r="B1275" s="19"/>
      <c r="C1275" s="17" t="str">
        <f>IFERROR(INDEX('Liste des Pièces Prog'!B$5:B$974,MATCH(D1275,'Liste des Pièces Prog'!C$5:C$974,0),1),"")</f>
        <v/>
      </c>
      <c r="D1275" s="21"/>
      <c r="E1275" s="19"/>
      <c r="F1275" s="19"/>
      <c r="G1275" s="19"/>
      <c r="H1275" s="19"/>
      <c r="I1275" s="52"/>
    </row>
    <row r="1276" spans="1:9" x14ac:dyDescent="0.25">
      <c r="A1276" s="43">
        <v>1271</v>
      </c>
      <c r="B1276" s="19"/>
      <c r="C1276" s="17" t="str">
        <f>IFERROR(INDEX('Liste des Pièces Prog'!B$5:B$974,MATCH(D1276,'Liste des Pièces Prog'!C$5:C$974,0),1),"")</f>
        <v/>
      </c>
      <c r="D1276" s="21"/>
      <c r="E1276" s="19"/>
      <c r="F1276" s="19"/>
      <c r="G1276" s="19"/>
      <c r="H1276" s="19"/>
      <c r="I1276" s="52"/>
    </row>
    <row r="1277" spans="1:9" x14ac:dyDescent="0.25">
      <c r="A1277" s="43">
        <v>1272</v>
      </c>
      <c r="B1277" s="19"/>
      <c r="C1277" s="17" t="str">
        <f>IFERROR(INDEX('Liste des Pièces Prog'!B$5:B$974,MATCH(D1277,'Liste des Pièces Prog'!C$5:C$974,0),1),"")</f>
        <v/>
      </c>
      <c r="D1277" s="21"/>
      <c r="E1277" s="19"/>
      <c r="F1277" s="19"/>
      <c r="G1277" s="19"/>
      <c r="H1277" s="19"/>
      <c r="I1277" s="52"/>
    </row>
    <row r="1278" spans="1:9" x14ac:dyDescent="0.25">
      <c r="A1278" s="43">
        <v>1273</v>
      </c>
      <c r="B1278" s="19"/>
      <c r="C1278" s="17" t="str">
        <f>IFERROR(INDEX('Liste des Pièces Prog'!B$5:B$974,MATCH(D1278,'Liste des Pièces Prog'!C$5:C$974,0),1),"")</f>
        <v/>
      </c>
      <c r="D1278" s="21"/>
      <c r="E1278" s="19"/>
      <c r="F1278" s="19"/>
      <c r="G1278" s="19"/>
      <c r="H1278" s="19"/>
      <c r="I1278" s="52"/>
    </row>
    <row r="1279" spans="1:9" x14ac:dyDescent="0.25">
      <c r="A1279" s="43">
        <v>1274</v>
      </c>
      <c r="B1279" s="19"/>
      <c r="C1279" s="17" t="str">
        <f>IFERROR(INDEX('Liste des Pièces Prog'!B$5:B$974,MATCH(D1279,'Liste des Pièces Prog'!C$5:C$974,0),1),"")</f>
        <v/>
      </c>
      <c r="D1279" s="21"/>
      <c r="E1279" s="19"/>
      <c r="F1279" s="19"/>
      <c r="G1279" s="19"/>
      <c r="H1279" s="19"/>
      <c r="I1279" s="52"/>
    </row>
    <row r="1280" spans="1:9" x14ac:dyDescent="0.25">
      <c r="A1280" s="43">
        <v>1275</v>
      </c>
      <c r="B1280" s="19"/>
      <c r="C1280" s="17" t="str">
        <f>IFERROR(INDEX('Liste des Pièces Prog'!B$5:B$974,MATCH(D1280,'Liste des Pièces Prog'!C$5:C$974,0),1),"")</f>
        <v/>
      </c>
      <c r="D1280" s="21"/>
      <c r="E1280" s="19"/>
      <c r="F1280" s="19"/>
      <c r="G1280" s="19"/>
      <c r="H1280" s="19"/>
      <c r="I1280" s="52"/>
    </row>
    <row r="1281" spans="1:9" x14ac:dyDescent="0.25">
      <c r="A1281" s="43">
        <v>1276</v>
      </c>
      <c r="B1281" s="19"/>
      <c r="C1281" s="17" t="str">
        <f>IFERROR(INDEX('Liste des Pièces Prog'!B$5:B$974,MATCH(D1281,'Liste des Pièces Prog'!C$5:C$974,0),1),"")</f>
        <v/>
      </c>
      <c r="D1281" s="21"/>
      <c r="E1281" s="19"/>
      <c r="F1281" s="19"/>
      <c r="G1281" s="19"/>
      <c r="H1281" s="19"/>
      <c r="I1281" s="52"/>
    </row>
    <row r="1282" spans="1:9" x14ac:dyDescent="0.25">
      <c r="A1282" s="43">
        <v>1277</v>
      </c>
      <c r="B1282" s="19"/>
      <c r="C1282" s="17" t="str">
        <f>IFERROR(INDEX('Liste des Pièces Prog'!B$5:B$974,MATCH(D1282,'Liste des Pièces Prog'!C$5:C$974,0),1),"")</f>
        <v/>
      </c>
      <c r="D1282" s="21"/>
      <c r="E1282" s="19"/>
      <c r="F1282" s="19"/>
      <c r="G1282" s="19"/>
      <c r="H1282" s="19"/>
      <c r="I1282" s="52"/>
    </row>
    <row r="1283" spans="1:9" x14ac:dyDescent="0.25">
      <c r="A1283" s="43">
        <v>1278</v>
      </c>
      <c r="B1283" s="19"/>
      <c r="C1283" s="17" t="str">
        <f>IFERROR(INDEX('Liste des Pièces Prog'!B$5:B$974,MATCH(D1283,'Liste des Pièces Prog'!C$5:C$974,0),1),"")</f>
        <v/>
      </c>
      <c r="D1283" s="21"/>
      <c r="E1283" s="19"/>
      <c r="F1283" s="19"/>
      <c r="G1283" s="19"/>
      <c r="H1283" s="19"/>
      <c r="I1283" s="52"/>
    </row>
    <row r="1284" spans="1:9" x14ac:dyDescent="0.25">
      <c r="A1284" s="43">
        <v>1279</v>
      </c>
      <c r="B1284" s="19"/>
      <c r="C1284" s="17" t="str">
        <f>IFERROR(INDEX('Liste des Pièces Prog'!B$5:B$974,MATCH(D1284,'Liste des Pièces Prog'!C$5:C$974,0),1),"")</f>
        <v/>
      </c>
      <c r="D1284" s="21"/>
      <c r="E1284" s="19"/>
      <c r="F1284" s="19"/>
      <c r="G1284" s="19"/>
      <c r="H1284" s="19"/>
      <c r="I1284" s="52"/>
    </row>
    <row r="1285" spans="1:9" x14ac:dyDescent="0.25">
      <c r="A1285" s="43">
        <v>1280</v>
      </c>
      <c r="B1285" s="19"/>
      <c r="C1285" s="17" t="str">
        <f>IFERROR(INDEX('Liste des Pièces Prog'!B$5:B$974,MATCH(D1285,'Liste des Pièces Prog'!C$5:C$974,0),1),"")</f>
        <v/>
      </c>
      <c r="D1285" s="21"/>
      <c r="E1285" s="19"/>
      <c r="F1285" s="19"/>
      <c r="G1285" s="19"/>
      <c r="H1285" s="19"/>
      <c r="I1285" s="52"/>
    </row>
    <row r="1286" spans="1:9" x14ac:dyDescent="0.25">
      <c r="A1286" s="43">
        <v>1281</v>
      </c>
      <c r="B1286" s="19"/>
      <c r="C1286" s="17" t="str">
        <f>IFERROR(INDEX('Liste des Pièces Prog'!B$5:B$974,MATCH(D1286,'Liste des Pièces Prog'!C$5:C$974,0),1),"")</f>
        <v/>
      </c>
      <c r="D1286" s="21"/>
      <c r="E1286" s="19"/>
      <c r="F1286" s="19"/>
      <c r="G1286" s="19"/>
      <c r="H1286" s="19"/>
      <c r="I1286" s="52"/>
    </row>
    <row r="1287" spans="1:9" x14ac:dyDescent="0.25">
      <c r="A1287" s="43">
        <v>1282</v>
      </c>
      <c r="B1287" s="19"/>
      <c r="C1287" s="17" t="str">
        <f>IFERROR(INDEX('Liste des Pièces Prog'!B$5:B$974,MATCH(D1287,'Liste des Pièces Prog'!C$5:C$974,0),1),"")</f>
        <v/>
      </c>
      <c r="D1287" s="21"/>
      <c r="E1287" s="19"/>
      <c r="F1287" s="19"/>
      <c r="G1287" s="19"/>
      <c r="H1287" s="19"/>
      <c r="I1287" s="52"/>
    </row>
    <row r="1288" spans="1:9" x14ac:dyDescent="0.25">
      <c r="A1288" s="43">
        <v>1283</v>
      </c>
      <c r="B1288" s="19"/>
      <c r="C1288" s="17" t="str">
        <f>IFERROR(INDEX('Liste des Pièces Prog'!B$5:B$974,MATCH(D1288,'Liste des Pièces Prog'!C$5:C$974,0),1),"")</f>
        <v/>
      </c>
      <c r="D1288" s="21"/>
      <c r="E1288" s="19"/>
      <c r="F1288" s="19"/>
      <c r="G1288" s="19"/>
      <c r="H1288" s="19"/>
      <c r="I1288" s="52"/>
    </row>
    <row r="1289" spans="1:9" x14ac:dyDescent="0.25">
      <c r="A1289" s="43">
        <v>1284</v>
      </c>
      <c r="B1289" s="19"/>
      <c r="C1289" s="17" t="str">
        <f>IFERROR(INDEX('Liste des Pièces Prog'!B$5:B$974,MATCH(D1289,'Liste des Pièces Prog'!C$5:C$974,0),1),"")</f>
        <v/>
      </c>
      <c r="D1289" s="21"/>
      <c r="E1289" s="19"/>
      <c r="F1289" s="19"/>
      <c r="G1289" s="19"/>
      <c r="H1289" s="19"/>
      <c r="I1289" s="52"/>
    </row>
    <row r="1290" spans="1:9" x14ac:dyDescent="0.25">
      <c r="A1290" s="43">
        <v>1285</v>
      </c>
      <c r="B1290" s="19"/>
      <c r="C1290" s="17" t="str">
        <f>IFERROR(INDEX('Liste des Pièces Prog'!B$5:B$974,MATCH(D1290,'Liste des Pièces Prog'!C$5:C$974,0),1),"")</f>
        <v/>
      </c>
      <c r="D1290" s="21"/>
      <c r="E1290" s="19"/>
      <c r="F1290" s="19"/>
      <c r="G1290" s="19"/>
      <c r="H1290" s="19"/>
      <c r="I1290" s="52"/>
    </row>
    <row r="1291" spans="1:9" x14ac:dyDescent="0.25">
      <c r="A1291" s="43">
        <v>1286</v>
      </c>
      <c r="B1291" s="19"/>
      <c r="C1291" s="17" t="str">
        <f>IFERROR(INDEX('Liste des Pièces Prog'!B$5:B$974,MATCH(D1291,'Liste des Pièces Prog'!C$5:C$974,0),1),"")</f>
        <v/>
      </c>
      <c r="D1291" s="21"/>
      <c r="E1291" s="19"/>
      <c r="F1291" s="19"/>
      <c r="G1291" s="19"/>
      <c r="H1291" s="19"/>
      <c r="I1291" s="52"/>
    </row>
    <row r="1292" spans="1:9" x14ac:dyDescent="0.25">
      <c r="A1292" s="43">
        <v>1287</v>
      </c>
      <c r="B1292" s="19"/>
      <c r="C1292" s="17" t="str">
        <f>IFERROR(INDEX('Liste des Pièces Prog'!B$5:B$974,MATCH(D1292,'Liste des Pièces Prog'!C$5:C$974,0),1),"")</f>
        <v/>
      </c>
      <c r="D1292" s="21"/>
      <c r="E1292" s="19"/>
      <c r="F1292" s="19"/>
      <c r="G1292" s="19"/>
      <c r="H1292" s="19"/>
      <c r="I1292" s="52"/>
    </row>
    <row r="1293" spans="1:9" x14ac:dyDescent="0.25">
      <c r="A1293" s="43">
        <v>1288</v>
      </c>
      <c r="B1293" s="19"/>
      <c r="C1293" s="17" t="str">
        <f>IFERROR(INDEX('Liste des Pièces Prog'!B$5:B$974,MATCH(D1293,'Liste des Pièces Prog'!C$5:C$974,0),1),"")</f>
        <v/>
      </c>
      <c r="D1293" s="21"/>
      <c r="E1293" s="19"/>
      <c r="F1293" s="19"/>
      <c r="G1293" s="19"/>
      <c r="H1293" s="19"/>
      <c r="I1293" s="52"/>
    </row>
    <row r="1294" spans="1:9" x14ac:dyDescent="0.25">
      <c r="A1294" s="43">
        <v>1289</v>
      </c>
      <c r="B1294" s="19"/>
      <c r="C1294" s="17" t="str">
        <f>IFERROR(INDEX('Liste des Pièces Prog'!B$5:B$974,MATCH(D1294,'Liste des Pièces Prog'!C$5:C$974,0),1),"")</f>
        <v/>
      </c>
      <c r="D1294" s="21"/>
      <c r="E1294" s="19"/>
      <c r="F1294" s="19"/>
      <c r="G1294" s="19"/>
      <c r="H1294" s="19"/>
      <c r="I1294" s="52"/>
    </row>
    <row r="1295" spans="1:9" x14ac:dyDescent="0.25">
      <c r="A1295" s="43">
        <v>1290</v>
      </c>
      <c r="B1295" s="19"/>
      <c r="C1295" s="17" t="str">
        <f>IFERROR(INDEX('Liste des Pièces Prog'!B$5:B$974,MATCH(D1295,'Liste des Pièces Prog'!C$5:C$974,0),1),"")</f>
        <v/>
      </c>
      <c r="D1295" s="21"/>
      <c r="E1295" s="19"/>
      <c r="F1295" s="19"/>
      <c r="G1295" s="19"/>
      <c r="H1295" s="19"/>
      <c r="I1295" s="52"/>
    </row>
    <row r="1296" spans="1:9" x14ac:dyDescent="0.25">
      <c r="A1296" s="43">
        <v>1291</v>
      </c>
      <c r="B1296" s="19"/>
      <c r="C1296" s="17" t="str">
        <f>IFERROR(INDEX('Liste des Pièces Prog'!B$5:B$974,MATCH(D1296,'Liste des Pièces Prog'!C$5:C$974,0),1),"")</f>
        <v/>
      </c>
      <c r="D1296" s="21"/>
      <c r="E1296" s="19"/>
      <c r="F1296" s="19"/>
      <c r="G1296" s="19"/>
      <c r="H1296" s="19"/>
      <c r="I1296" s="52"/>
    </row>
    <row r="1297" spans="1:9" x14ac:dyDescent="0.25">
      <c r="A1297" s="43">
        <v>1292</v>
      </c>
      <c r="B1297" s="19"/>
      <c r="C1297" s="17" t="str">
        <f>IFERROR(INDEX('Liste des Pièces Prog'!B$5:B$974,MATCH(D1297,'Liste des Pièces Prog'!C$5:C$974,0),1),"")</f>
        <v/>
      </c>
      <c r="D1297" s="21"/>
      <c r="E1297" s="19"/>
      <c r="F1297" s="19"/>
      <c r="G1297" s="19"/>
      <c r="H1297" s="19"/>
      <c r="I1297" s="52"/>
    </row>
    <row r="1298" spans="1:9" x14ac:dyDescent="0.25">
      <c r="A1298" s="43">
        <v>1293</v>
      </c>
      <c r="B1298" s="19"/>
      <c r="C1298" s="17" t="str">
        <f>IFERROR(INDEX('Liste des Pièces Prog'!B$5:B$974,MATCH(D1298,'Liste des Pièces Prog'!C$5:C$974,0),1),"")</f>
        <v/>
      </c>
      <c r="D1298" s="21"/>
      <c r="E1298" s="19"/>
      <c r="F1298" s="19"/>
      <c r="G1298" s="19"/>
      <c r="H1298" s="19"/>
      <c r="I1298" s="52"/>
    </row>
    <row r="1299" spans="1:9" x14ac:dyDescent="0.25">
      <c r="A1299" s="43">
        <v>1294</v>
      </c>
      <c r="B1299" s="19"/>
      <c r="C1299" s="17" t="str">
        <f>IFERROR(INDEX('Liste des Pièces Prog'!B$5:B$974,MATCH(D1299,'Liste des Pièces Prog'!C$5:C$974,0),1),"")</f>
        <v/>
      </c>
      <c r="D1299" s="21"/>
      <c r="E1299" s="19"/>
      <c r="F1299" s="19"/>
      <c r="G1299" s="19"/>
      <c r="H1299" s="19"/>
      <c r="I1299" s="52"/>
    </row>
    <row r="1300" spans="1:9" x14ac:dyDescent="0.25">
      <c r="A1300" s="43">
        <v>1295</v>
      </c>
      <c r="B1300" s="19"/>
      <c r="C1300" s="17" t="str">
        <f>IFERROR(INDEX('Liste des Pièces Prog'!B$5:B$974,MATCH(D1300,'Liste des Pièces Prog'!C$5:C$974,0),1),"")</f>
        <v/>
      </c>
      <c r="D1300" s="21"/>
      <c r="E1300" s="19"/>
      <c r="F1300" s="19"/>
      <c r="G1300" s="19"/>
      <c r="H1300" s="19"/>
      <c r="I1300" s="52"/>
    </row>
    <row r="1301" spans="1:9" x14ac:dyDescent="0.25">
      <c r="A1301" s="43">
        <v>1296</v>
      </c>
      <c r="B1301" s="19"/>
      <c r="C1301" s="17" t="str">
        <f>IFERROR(INDEX('Liste des Pièces Prog'!B$5:B$974,MATCH(D1301,'Liste des Pièces Prog'!C$5:C$974,0),1),"")</f>
        <v/>
      </c>
      <c r="D1301" s="21"/>
      <c r="E1301" s="19"/>
      <c r="F1301" s="19"/>
      <c r="G1301" s="19"/>
      <c r="H1301" s="19"/>
      <c r="I1301" s="52"/>
    </row>
    <row r="1302" spans="1:9" x14ac:dyDescent="0.25">
      <c r="A1302" s="43">
        <v>1297</v>
      </c>
      <c r="B1302" s="19"/>
      <c r="C1302" s="17" t="str">
        <f>IFERROR(INDEX('Liste des Pièces Prog'!B$5:B$974,MATCH(D1302,'Liste des Pièces Prog'!C$5:C$974,0),1),"")</f>
        <v/>
      </c>
      <c r="D1302" s="21"/>
      <c r="E1302" s="19"/>
      <c r="F1302" s="19"/>
      <c r="G1302" s="19"/>
      <c r="H1302" s="19"/>
      <c r="I1302" s="52"/>
    </row>
    <row r="1303" spans="1:9" x14ac:dyDescent="0.25">
      <c r="A1303" s="43">
        <v>1298</v>
      </c>
      <c r="B1303" s="19"/>
      <c r="C1303" s="17" t="str">
        <f>IFERROR(INDEX('Liste des Pièces Prog'!B$5:B$974,MATCH(D1303,'Liste des Pièces Prog'!C$5:C$974,0),1),"")</f>
        <v/>
      </c>
      <c r="D1303" s="21"/>
      <c r="E1303" s="19"/>
      <c r="F1303" s="19"/>
      <c r="G1303" s="19"/>
      <c r="H1303" s="19"/>
      <c r="I1303" s="52"/>
    </row>
    <row r="1304" spans="1:9" x14ac:dyDescent="0.25">
      <c r="A1304" s="43">
        <v>1299</v>
      </c>
      <c r="B1304" s="19"/>
      <c r="C1304" s="17" t="str">
        <f>IFERROR(INDEX('Liste des Pièces Prog'!B$5:B$974,MATCH(D1304,'Liste des Pièces Prog'!C$5:C$974,0),1),"")</f>
        <v/>
      </c>
      <c r="D1304" s="21"/>
      <c r="E1304" s="19"/>
      <c r="F1304" s="19"/>
      <c r="G1304" s="19"/>
      <c r="H1304" s="19"/>
      <c r="I1304" s="52"/>
    </row>
    <row r="1305" spans="1:9" x14ac:dyDescent="0.25">
      <c r="A1305" s="43">
        <v>1300</v>
      </c>
      <c r="B1305" s="19"/>
      <c r="C1305" s="17" t="str">
        <f>IFERROR(INDEX('Liste des Pièces Prog'!B$5:B$974,MATCH(D1305,'Liste des Pièces Prog'!C$5:C$974,0),1),"")</f>
        <v/>
      </c>
      <c r="D1305" s="21"/>
      <c r="E1305" s="19"/>
      <c r="F1305" s="19"/>
      <c r="G1305" s="19"/>
      <c r="H1305" s="19"/>
      <c r="I1305" s="52"/>
    </row>
    <row r="1306" spans="1:9" x14ac:dyDescent="0.25">
      <c r="A1306" s="43">
        <v>1301</v>
      </c>
      <c r="B1306" s="19"/>
      <c r="C1306" s="17" t="str">
        <f>IFERROR(INDEX('Liste des Pièces Prog'!B$5:B$974,MATCH(D1306,'Liste des Pièces Prog'!C$5:C$974,0),1),"")</f>
        <v/>
      </c>
      <c r="D1306" s="21"/>
      <c r="E1306" s="19"/>
      <c r="F1306" s="19"/>
      <c r="G1306" s="19"/>
      <c r="H1306" s="19"/>
      <c r="I1306" s="52"/>
    </row>
    <row r="1307" spans="1:9" x14ac:dyDescent="0.25">
      <c r="A1307" s="43">
        <v>1302</v>
      </c>
      <c r="B1307" s="19"/>
      <c r="C1307" s="17" t="str">
        <f>IFERROR(INDEX('Liste des Pièces Prog'!B$5:B$974,MATCH(D1307,'Liste des Pièces Prog'!C$5:C$974,0),1),"")</f>
        <v/>
      </c>
      <c r="D1307" s="21"/>
      <c r="E1307" s="19"/>
      <c r="F1307" s="19"/>
      <c r="G1307" s="19"/>
      <c r="H1307" s="19"/>
      <c r="I1307" s="52"/>
    </row>
    <row r="1308" spans="1:9" x14ac:dyDescent="0.25">
      <c r="A1308" s="43">
        <v>1303</v>
      </c>
      <c r="B1308" s="19"/>
      <c r="C1308" s="17" t="str">
        <f>IFERROR(INDEX('Liste des Pièces Prog'!B$5:B$974,MATCH(D1308,'Liste des Pièces Prog'!C$5:C$974,0),1),"")</f>
        <v/>
      </c>
      <c r="D1308" s="21"/>
      <c r="E1308" s="19"/>
      <c r="F1308" s="19"/>
      <c r="G1308" s="19"/>
      <c r="H1308" s="19"/>
      <c r="I1308" s="52"/>
    </row>
    <row r="1309" spans="1:9" x14ac:dyDescent="0.25">
      <c r="A1309" s="43">
        <v>1304</v>
      </c>
      <c r="B1309" s="19"/>
      <c r="C1309" s="17" t="str">
        <f>IFERROR(INDEX('Liste des Pièces Prog'!B$5:B$974,MATCH(D1309,'Liste des Pièces Prog'!C$5:C$974,0),1),"")</f>
        <v/>
      </c>
      <c r="D1309" s="21"/>
      <c r="E1309" s="19"/>
      <c r="F1309" s="19"/>
      <c r="G1309" s="19"/>
      <c r="H1309" s="19"/>
      <c r="I1309" s="52"/>
    </row>
    <row r="1310" spans="1:9" x14ac:dyDescent="0.25">
      <c r="A1310" s="43">
        <v>1305</v>
      </c>
      <c r="B1310" s="19"/>
      <c r="C1310" s="17" t="str">
        <f>IFERROR(INDEX('Liste des Pièces Prog'!B$5:B$974,MATCH(D1310,'Liste des Pièces Prog'!C$5:C$974,0),1),"")</f>
        <v/>
      </c>
      <c r="D1310" s="21"/>
      <c r="E1310" s="19"/>
      <c r="F1310" s="19"/>
      <c r="G1310" s="19"/>
      <c r="H1310" s="19"/>
      <c r="I1310" s="52"/>
    </row>
    <row r="1311" spans="1:9" x14ac:dyDescent="0.25">
      <c r="A1311" s="43">
        <v>1306</v>
      </c>
      <c r="B1311" s="19"/>
      <c r="C1311" s="17" t="str">
        <f>IFERROR(INDEX('Liste des Pièces Prog'!B$5:B$974,MATCH(D1311,'Liste des Pièces Prog'!C$5:C$974,0),1),"")</f>
        <v/>
      </c>
      <c r="D1311" s="21"/>
      <c r="E1311" s="19"/>
      <c r="F1311" s="19"/>
      <c r="G1311" s="19"/>
      <c r="H1311" s="19"/>
      <c r="I1311" s="52"/>
    </row>
    <row r="1312" spans="1:9" x14ac:dyDescent="0.25">
      <c r="A1312" s="43">
        <v>1307</v>
      </c>
      <c r="B1312" s="19"/>
      <c r="C1312" s="17" t="str">
        <f>IFERROR(INDEX('Liste des Pièces Prog'!B$5:B$974,MATCH(D1312,'Liste des Pièces Prog'!C$5:C$974,0),1),"")</f>
        <v/>
      </c>
      <c r="D1312" s="21"/>
      <c r="E1312" s="19"/>
      <c r="F1312" s="19"/>
      <c r="G1312" s="19"/>
      <c r="H1312" s="19"/>
      <c r="I1312" s="52"/>
    </row>
    <row r="1313" spans="1:9" x14ac:dyDescent="0.25">
      <c r="A1313" s="43">
        <v>1308</v>
      </c>
      <c r="B1313" s="19"/>
      <c r="C1313" s="17" t="str">
        <f>IFERROR(INDEX('Liste des Pièces Prog'!B$5:B$974,MATCH(D1313,'Liste des Pièces Prog'!C$5:C$974,0),1),"")</f>
        <v/>
      </c>
      <c r="D1313" s="21"/>
      <c r="E1313" s="19"/>
      <c r="F1313" s="19"/>
      <c r="G1313" s="19"/>
      <c r="H1313" s="19"/>
      <c r="I1313" s="52"/>
    </row>
    <row r="1314" spans="1:9" x14ac:dyDescent="0.25">
      <c r="A1314" s="43">
        <v>1309</v>
      </c>
      <c r="B1314" s="19"/>
      <c r="C1314" s="17" t="str">
        <f>IFERROR(INDEX('Liste des Pièces Prog'!B$5:B$974,MATCH(D1314,'Liste des Pièces Prog'!C$5:C$974,0),1),"")</f>
        <v/>
      </c>
      <c r="D1314" s="21"/>
      <c r="E1314" s="19"/>
      <c r="F1314" s="19"/>
      <c r="G1314" s="19"/>
      <c r="H1314" s="19"/>
      <c r="I1314" s="52"/>
    </row>
    <row r="1315" spans="1:9" x14ac:dyDescent="0.25">
      <c r="A1315" s="43">
        <v>1310</v>
      </c>
      <c r="B1315" s="19"/>
      <c r="C1315" s="17" t="str">
        <f>IFERROR(INDEX('Liste des Pièces Prog'!B$5:B$974,MATCH(D1315,'Liste des Pièces Prog'!C$5:C$974,0),1),"")</f>
        <v/>
      </c>
      <c r="D1315" s="21"/>
      <c r="E1315" s="19"/>
      <c r="F1315" s="19"/>
      <c r="G1315" s="19"/>
      <c r="H1315" s="19"/>
      <c r="I1315" s="52"/>
    </row>
    <row r="1316" spans="1:9" x14ac:dyDescent="0.25">
      <c r="A1316" s="43">
        <v>1311</v>
      </c>
      <c r="B1316" s="19"/>
      <c r="C1316" s="17" t="str">
        <f>IFERROR(INDEX('Liste des Pièces Prog'!B$5:B$974,MATCH(D1316,'Liste des Pièces Prog'!C$5:C$974,0),1),"")</f>
        <v/>
      </c>
      <c r="D1316" s="21"/>
      <c r="E1316" s="19"/>
      <c r="F1316" s="19"/>
      <c r="G1316" s="19"/>
      <c r="H1316" s="19"/>
      <c r="I1316" s="52"/>
    </row>
    <row r="1317" spans="1:9" x14ac:dyDescent="0.25">
      <c r="A1317" s="43">
        <v>1312</v>
      </c>
      <c r="B1317" s="19"/>
      <c r="C1317" s="17" t="str">
        <f>IFERROR(INDEX('Liste des Pièces Prog'!B$5:B$974,MATCH(D1317,'Liste des Pièces Prog'!C$5:C$974,0),1),"")</f>
        <v/>
      </c>
      <c r="D1317" s="21"/>
      <c r="E1317" s="19"/>
      <c r="F1317" s="19"/>
      <c r="G1317" s="19"/>
      <c r="H1317" s="19"/>
      <c r="I1317" s="52"/>
    </row>
    <row r="1318" spans="1:9" x14ac:dyDescent="0.25">
      <c r="A1318" s="43">
        <v>1313</v>
      </c>
      <c r="B1318" s="19"/>
      <c r="C1318" s="17" t="str">
        <f>IFERROR(INDEX('Liste des Pièces Prog'!B$5:B$974,MATCH(D1318,'Liste des Pièces Prog'!C$5:C$974,0),1),"")</f>
        <v/>
      </c>
      <c r="D1318" s="21"/>
      <c r="E1318" s="19"/>
      <c r="F1318" s="19"/>
      <c r="G1318" s="19"/>
      <c r="H1318" s="19"/>
      <c r="I1318" s="52"/>
    </row>
    <row r="1319" spans="1:9" x14ac:dyDescent="0.25">
      <c r="A1319" s="43">
        <v>1314</v>
      </c>
      <c r="B1319" s="19"/>
      <c r="C1319" s="17" t="str">
        <f>IFERROR(INDEX('Liste des Pièces Prog'!B$5:B$974,MATCH(D1319,'Liste des Pièces Prog'!C$5:C$974,0),1),"")</f>
        <v/>
      </c>
      <c r="D1319" s="21"/>
      <c r="E1319" s="19"/>
      <c r="F1319" s="19"/>
      <c r="G1319" s="19"/>
      <c r="H1319" s="19"/>
      <c r="I1319" s="52"/>
    </row>
    <row r="1320" spans="1:9" x14ac:dyDescent="0.25">
      <c r="A1320" s="43">
        <v>1315</v>
      </c>
      <c r="B1320" s="19"/>
      <c r="C1320" s="17" t="str">
        <f>IFERROR(INDEX('Liste des Pièces Prog'!B$5:B$974,MATCH(D1320,'Liste des Pièces Prog'!C$5:C$974,0),1),"")</f>
        <v/>
      </c>
      <c r="D1320" s="21"/>
      <c r="E1320" s="19"/>
      <c r="F1320" s="19"/>
      <c r="G1320" s="19"/>
      <c r="H1320" s="19"/>
      <c r="I1320" s="52"/>
    </row>
    <row r="1321" spans="1:9" x14ac:dyDescent="0.25">
      <c r="A1321" s="43">
        <v>1316</v>
      </c>
      <c r="B1321" s="19"/>
      <c r="C1321" s="17" t="str">
        <f>IFERROR(INDEX('Liste des Pièces Prog'!B$5:B$974,MATCH(D1321,'Liste des Pièces Prog'!C$5:C$974,0),1),"")</f>
        <v/>
      </c>
      <c r="D1321" s="21"/>
      <c r="E1321" s="19"/>
      <c r="F1321" s="19"/>
      <c r="G1321" s="19"/>
      <c r="H1321" s="19"/>
      <c r="I1321" s="52"/>
    </row>
    <row r="1322" spans="1:9" x14ac:dyDescent="0.25">
      <c r="A1322" s="43">
        <v>1317</v>
      </c>
      <c r="B1322" s="19"/>
      <c r="C1322" s="17" t="str">
        <f>IFERROR(INDEX('Liste des Pièces Prog'!B$5:B$974,MATCH(D1322,'Liste des Pièces Prog'!C$5:C$974,0),1),"")</f>
        <v/>
      </c>
      <c r="D1322" s="21"/>
      <c r="E1322" s="19"/>
      <c r="F1322" s="19"/>
      <c r="G1322" s="19"/>
      <c r="H1322" s="19"/>
      <c r="I1322" s="52"/>
    </row>
    <row r="1323" spans="1:9" x14ac:dyDescent="0.25">
      <c r="A1323" s="43">
        <v>1318</v>
      </c>
      <c r="B1323" s="19"/>
      <c r="C1323" s="17" t="str">
        <f>IFERROR(INDEX('Liste des Pièces Prog'!B$5:B$974,MATCH(D1323,'Liste des Pièces Prog'!C$5:C$974,0),1),"")</f>
        <v/>
      </c>
      <c r="D1323" s="21"/>
      <c r="E1323" s="19"/>
      <c r="F1323" s="19"/>
      <c r="G1323" s="19"/>
      <c r="H1323" s="19"/>
      <c r="I1323" s="52"/>
    </row>
    <row r="1324" spans="1:9" x14ac:dyDescent="0.25">
      <c r="A1324" s="43">
        <v>1319</v>
      </c>
      <c r="B1324" s="19"/>
      <c r="C1324" s="17" t="str">
        <f>IFERROR(INDEX('Liste des Pièces Prog'!B$5:B$974,MATCH(D1324,'Liste des Pièces Prog'!C$5:C$974,0),1),"")</f>
        <v/>
      </c>
      <c r="D1324" s="21"/>
      <c r="E1324" s="19"/>
      <c r="F1324" s="19"/>
      <c r="G1324" s="19"/>
      <c r="H1324" s="19"/>
      <c r="I1324" s="52"/>
    </row>
    <row r="1325" spans="1:9" x14ac:dyDescent="0.25">
      <c r="A1325" s="43">
        <v>1320</v>
      </c>
      <c r="B1325" s="19"/>
      <c r="C1325" s="17" t="str">
        <f>IFERROR(INDEX('Liste des Pièces Prog'!B$5:B$974,MATCH(D1325,'Liste des Pièces Prog'!C$5:C$974,0),1),"")</f>
        <v/>
      </c>
      <c r="D1325" s="21"/>
      <c r="E1325" s="19"/>
      <c r="F1325" s="19"/>
      <c r="G1325" s="19"/>
      <c r="H1325" s="19"/>
      <c r="I1325" s="52"/>
    </row>
    <row r="1326" spans="1:9" x14ac:dyDescent="0.25">
      <c r="A1326" s="43">
        <v>1321</v>
      </c>
      <c r="B1326" s="19"/>
      <c r="C1326" s="17" t="str">
        <f>IFERROR(INDEX('Liste des Pièces Prog'!B$5:B$974,MATCH(D1326,'Liste des Pièces Prog'!C$5:C$974,0),1),"")</f>
        <v/>
      </c>
      <c r="D1326" s="21"/>
      <c r="E1326" s="19"/>
      <c r="F1326" s="19"/>
      <c r="G1326" s="19"/>
      <c r="H1326" s="19"/>
      <c r="I1326" s="52"/>
    </row>
    <row r="1327" spans="1:9" x14ac:dyDescent="0.25">
      <c r="A1327" s="43">
        <v>1322</v>
      </c>
      <c r="B1327" s="19"/>
      <c r="C1327" s="17" t="str">
        <f>IFERROR(INDEX('Liste des Pièces Prog'!B$5:B$974,MATCH(D1327,'Liste des Pièces Prog'!C$5:C$974,0),1),"")</f>
        <v/>
      </c>
      <c r="D1327" s="21"/>
      <c r="E1327" s="19"/>
      <c r="F1327" s="19"/>
      <c r="G1327" s="19"/>
      <c r="H1327" s="19"/>
      <c r="I1327" s="52"/>
    </row>
    <row r="1328" spans="1:9" x14ac:dyDescent="0.25">
      <c r="A1328" s="43">
        <v>1323</v>
      </c>
      <c r="B1328" s="19"/>
      <c r="C1328" s="17" t="str">
        <f>IFERROR(INDEX('Liste des Pièces Prog'!B$5:B$974,MATCH(D1328,'Liste des Pièces Prog'!C$5:C$974,0),1),"")</f>
        <v/>
      </c>
      <c r="D1328" s="21"/>
      <c r="E1328" s="19"/>
      <c r="F1328" s="19"/>
      <c r="G1328" s="19"/>
      <c r="H1328" s="19"/>
      <c r="I1328" s="52"/>
    </row>
    <row r="1329" spans="1:9" x14ac:dyDescent="0.25">
      <c r="A1329" s="43">
        <v>1324</v>
      </c>
      <c r="B1329" s="19"/>
      <c r="C1329" s="17" t="str">
        <f>IFERROR(INDEX('Liste des Pièces Prog'!B$5:B$974,MATCH(D1329,'Liste des Pièces Prog'!C$5:C$974,0),1),"")</f>
        <v/>
      </c>
      <c r="D1329" s="21"/>
      <c r="E1329" s="19"/>
      <c r="F1329" s="19"/>
      <c r="G1329" s="19"/>
      <c r="H1329" s="19"/>
      <c r="I1329" s="52"/>
    </row>
    <row r="1330" spans="1:9" x14ac:dyDescent="0.25">
      <c r="A1330" s="43">
        <v>1325</v>
      </c>
      <c r="B1330" s="19"/>
      <c r="C1330" s="17" t="str">
        <f>IFERROR(INDEX('Liste des Pièces Prog'!B$5:B$974,MATCH(D1330,'Liste des Pièces Prog'!C$5:C$974,0),1),"")</f>
        <v/>
      </c>
      <c r="D1330" s="21"/>
      <c r="E1330" s="19"/>
      <c r="F1330" s="19"/>
      <c r="G1330" s="19"/>
      <c r="H1330" s="19"/>
      <c r="I1330" s="52"/>
    </row>
    <row r="1331" spans="1:9" x14ac:dyDescent="0.25">
      <c r="A1331" s="43">
        <v>1326</v>
      </c>
      <c r="B1331" s="19"/>
      <c r="C1331" s="17" t="str">
        <f>IFERROR(INDEX('Liste des Pièces Prog'!B$5:B$974,MATCH(D1331,'Liste des Pièces Prog'!C$5:C$974,0),1),"")</f>
        <v/>
      </c>
      <c r="D1331" s="21"/>
      <c r="E1331" s="19"/>
      <c r="F1331" s="19"/>
      <c r="G1331" s="19"/>
      <c r="H1331" s="19"/>
      <c r="I1331" s="52"/>
    </row>
    <row r="1332" spans="1:9" x14ac:dyDescent="0.25">
      <c r="A1332" s="43">
        <v>1327</v>
      </c>
      <c r="B1332" s="19"/>
      <c r="C1332" s="17" t="str">
        <f>IFERROR(INDEX('Liste des Pièces Prog'!B$5:B$974,MATCH(D1332,'Liste des Pièces Prog'!C$5:C$974,0),1),"")</f>
        <v/>
      </c>
      <c r="D1332" s="21"/>
      <c r="E1332" s="19"/>
      <c r="F1332" s="19"/>
      <c r="G1332" s="19"/>
      <c r="H1332" s="19"/>
      <c r="I1332" s="52"/>
    </row>
    <row r="1333" spans="1:9" x14ac:dyDescent="0.25">
      <c r="A1333" s="43">
        <v>1328</v>
      </c>
      <c r="B1333" s="19"/>
      <c r="C1333" s="17" t="str">
        <f>IFERROR(INDEX('Liste des Pièces Prog'!B$5:B$974,MATCH(D1333,'Liste des Pièces Prog'!C$5:C$974,0),1),"")</f>
        <v/>
      </c>
      <c r="D1333" s="21"/>
      <c r="E1333" s="19"/>
      <c r="F1333" s="19"/>
      <c r="G1333" s="19"/>
      <c r="H1333" s="19"/>
      <c r="I1333" s="52"/>
    </row>
    <row r="1334" spans="1:9" x14ac:dyDescent="0.25">
      <c r="A1334" s="43">
        <v>1329</v>
      </c>
      <c r="B1334" s="19"/>
      <c r="C1334" s="17" t="str">
        <f>IFERROR(INDEX('Liste des Pièces Prog'!B$5:B$974,MATCH(D1334,'Liste des Pièces Prog'!C$5:C$974,0),1),"")</f>
        <v/>
      </c>
      <c r="D1334" s="21"/>
      <c r="E1334" s="19"/>
      <c r="F1334" s="19"/>
      <c r="G1334" s="19"/>
      <c r="H1334" s="19"/>
      <c r="I1334" s="52"/>
    </row>
    <row r="1335" spans="1:9" x14ac:dyDescent="0.25">
      <c r="A1335" s="43">
        <v>1330</v>
      </c>
      <c r="B1335" s="19"/>
      <c r="C1335" s="17" t="str">
        <f>IFERROR(INDEX('Liste des Pièces Prog'!B$5:B$974,MATCH(D1335,'Liste des Pièces Prog'!C$5:C$974,0),1),"")</f>
        <v/>
      </c>
      <c r="D1335" s="21"/>
      <c r="E1335" s="19"/>
      <c r="F1335" s="19"/>
      <c r="G1335" s="19"/>
      <c r="H1335" s="19"/>
      <c r="I1335" s="52"/>
    </row>
    <row r="1336" spans="1:9" x14ac:dyDescent="0.25">
      <c r="A1336" s="43">
        <v>1331</v>
      </c>
      <c r="B1336" s="19"/>
      <c r="C1336" s="17" t="str">
        <f>IFERROR(INDEX('Liste des Pièces Prog'!B$5:B$974,MATCH(D1336,'Liste des Pièces Prog'!C$5:C$974,0),1),"")</f>
        <v/>
      </c>
      <c r="D1336" s="21"/>
      <c r="E1336" s="19"/>
      <c r="F1336" s="19"/>
      <c r="G1336" s="19"/>
      <c r="H1336" s="19"/>
      <c r="I1336" s="52"/>
    </row>
    <row r="1337" spans="1:9" x14ac:dyDescent="0.25">
      <c r="A1337" s="43">
        <v>1332</v>
      </c>
      <c r="B1337" s="19"/>
      <c r="C1337" s="17" t="str">
        <f>IFERROR(INDEX('Liste des Pièces Prog'!B$5:B$974,MATCH(D1337,'Liste des Pièces Prog'!C$5:C$974,0),1),"")</f>
        <v/>
      </c>
      <c r="D1337" s="21"/>
      <c r="E1337" s="19"/>
      <c r="F1337" s="19"/>
      <c r="G1337" s="19"/>
      <c r="H1337" s="19"/>
      <c r="I1337" s="52"/>
    </row>
    <row r="1338" spans="1:9" x14ac:dyDescent="0.25">
      <c r="A1338" s="43">
        <v>1333</v>
      </c>
      <c r="B1338" s="19"/>
      <c r="C1338" s="17" t="str">
        <f>IFERROR(INDEX('Liste des Pièces Prog'!B$5:B$974,MATCH(D1338,'Liste des Pièces Prog'!C$5:C$974,0),1),"")</f>
        <v/>
      </c>
      <c r="D1338" s="21"/>
      <c r="E1338" s="19"/>
      <c r="F1338" s="19"/>
      <c r="G1338" s="19"/>
      <c r="H1338" s="19"/>
      <c r="I1338" s="52"/>
    </row>
    <row r="1339" spans="1:9" x14ac:dyDescent="0.25">
      <c r="A1339" s="43">
        <v>1334</v>
      </c>
      <c r="B1339" s="19"/>
      <c r="C1339" s="17" t="str">
        <f>IFERROR(INDEX('Liste des Pièces Prog'!B$5:B$974,MATCH(D1339,'Liste des Pièces Prog'!C$5:C$974,0),1),"")</f>
        <v/>
      </c>
      <c r="D1339" s="21"/>
      <c r="E1339" s="19"/>
      <c r="F1339" s="19"/>
      <c r="G1339" s="19"/>
      <c r="H1339" s="19"/>
      <c r="I1339" s="52"/>
    </row>
    <row r="1340" spans="1:9" x14ac:dyDescent="0.25">
      <c r="A1340" s="43">
        <v>1335</v>
      </c>
      <c r="B1340" s="19"/>
      <c r="C1340" s="17" t="str">
        <f>IFERROR(INDEX('Liste des Pièces Prog'!B$5:B$974,MATCH(D1340,'Liste des Pièces Prog'!C$5:C$974,0),1),"")</f>
        <v/>
      </c>
      <c r="D1340" s="21"/>
      <c r="E1340" s="19"/>
      <c r="F1340" s="19"/>
      <c r="G1340" s="19"/>
      <c r="H1340" s="19"/>
      <c r="I1340" s="52"/>
    </row>
    <row r="1341" spans="1:9" x14ac:dyDescent="0.25">
      <c r="A1341" s="43">
        <v>1336</v>
      </c>
      <c r="B1341" s="19"/>
      <c r="C1341" s="17" t="str">
        <f>IFERROR(INDEX('Liste des Pièces Prog'!B$5:B$974,MATCH(D1341,'Liste des Pièces Prog'!C$5:C$974,0),1),"")</f>
        <v/>
      </c>
      <c r="D1341" s="21"/>
      <c r="E1341" s="19"/>
      <c r="F1341" s="19"/>
      <c r="G1341" s="19"/>
      <c r="H1341" s="19"/>
      <c r="I1341" s="52"/>
    </row>
    <row r="1342" spans="1:9" x14ac:dyDescent="0.25">
      <c r="A1342" s="43">
        <v>1337</v>
      </c>
      <c r="B1342" s="19"/>
      <c r="C1342" s="17" t="str">
        <f>IFERROR(INDEX('Liste des Pièces Prog'!B$5:B$974,MATCH(D1342,'Liste des Pièces Prog'!C$5:C$974,0),1),"")</f>
        <v/>
      </c>
      <c r="D1342" s="21"/>
      <c r="E1342" s="19"/>
      <c r="F1342" s="19"/>
      <c r="G1342" s="19"/>
      <c r="H1342" s="19"/>
      <c r="I1342" s="52"/>
    </row>
    <row r="1343" spans="1:9" x14ac:dyDescent="0.25">
      <c r="A1343" s="43">
        <v>1338</v>
      </c>
      <c r="B1343" s="19"/>
      <c r="C1343" s="17" t="str">
        <f>IFERROR(INDEX('Liste des Pièces Prog'!B$5:B$974,MATCH(D1343,'Liste des Pièces Prog'!C$5:C$974,0),1),"")</f>
        <v/>
      </c>
      <c r="D1343" s="21"/>
      <c r="E1343" s="19"/>
      <c r="F1343" s="19"/>
      <c r="G1343" s="19"/>
      <c r="H1343" s="19"/>
      <c r="I1343" s="52"/>
    </row>
    <row r="1344" spans="1:9" x14ac:dyDescent="0.25">
      <c r="A1344" s="43">
        <v>1339</v>
      </c>
      <c r="B1344" s="19"/>
      <c r="C1344" s="17" t="str">
        <f>IFERROR(INDEX('Liste des Pièces Prog'!B$5:B$974,MATCH(D1344,'Liste des Pièces Prog'!C$5:C$974,0),1),"")</f>
        <v/>
      </c>
      <c r="D1344" s="21"/>
      <c r="E1344" s="19"/>
      <c r="F1344" s="19"/>
      <c r="G1344" s="19"/>
      <c r="H1344" s="19"/>
      <c r="I1344" s="52"/>
    </row>
    <row r="1345" spans="1:9" x14ac:dyDescent="0.25">
      <c r="A1345" s="43">
        <v>1340</v>
      </c>
      <c r="B1345" s="19"/>
      <c r="C1345" s="17" t="str">
        <f>IFERROR(INDEX('Liste des Pièces Prog'!B$5:B$974,MATCH(D1345,'Liste des Pièces Prog'!C$5:C$974,0),1),"")</f>
        <v/>
      </c>
      <c r="D1345" s="21"/>
      <c r="E1345" s="19"/>
      <c r="F1345" s="19"/>
      <c r="G1345" s="19"/>
      <c r="H1345" s="19"/>
      <c r="I1345" s="52"/>
    </row>
    <row r="1346" spans="1:9" x14ac:dyDescent="0.25">
      <c r="A1346" s="43">
        <v>1341</v>
      </c>
      <c r="B1346" s="19"/>
      <c r="C1346" s="17" t="str">
        <f>IFERROR(INDEX('Liste des Pièces Prog'!B$5:B$974,MATCH(D1346,'Liste des Pièces Prog'!C$5:C$974,0),1),"")</f>
        <v/>
      </c>
      <c r="D1346" s="21"/>
      <c r="E1346" s="19"/>
      <c r="F1346" s="19"/>
      <c r="G1346" s="19"/>
      <c r="H1346" s="19"/>
      <c r="I1346" s="52"/>
    </row>
    <row r="1347" spans="1:9" x14ac:dyDescent="0.25">
      <c r="A1347" s="43">
        <v>1342</v>
      </c>
      <c r="B1347" s="19"/>
      <c r="C1347" s="17" t="str">
        <f>IFERROR(INDEX('Liste des Pièces Prog'!B$5:B$974,MATCH(D1347,'Liste des Pièces Prog'!C$5:C$974,0),1),"")</f>
        <v/>
      </c>
      <c r="D1347" s="21"/>
      <c r="E1347" s="19"/>
      <c r="F1347" s="19"/>
      <c r="G1347" s="19"/>
      <c r="H1347" s="19"/>
      <c r="I1347" s="52"/>
    </row>
    <row r="1348" spans="1:9" x14ac:dyDescent="0.25">
      <c r="A1348" s="43">
        <v>1343</v>
      </c>
      <c r="B1348" s="19"/>
      <c r="C1348" s="17" t="str">
        <f>IFERROR(INDEX('Liste des Pièces Prog'!B$5:B$974,MATCH(D1348,'Liste des Pièces Prog'!C$5:C$974,0),1),"")</f>
        <v/>
      </c>
      <c r="D1348" s="21"/>
      <c r="E1348" s="19"/>
      <c r="F1348" s="19"/>
      <c r="G1348" s="19"/>
      <c r="H1348" s="19"/>
      <c r="I1348" s="52"/>
    </row>
    <row r="1349" spans="1:9" x14ac:dyDescent="0.25">
      <c r="A1349" s="43">
        <v>1344</v>
      </c>
      <c r="B1349" s="19"/>
      <c r="C1349" s="17" t="str">
        <f>IFERROR(INDEX('Liste des Pièces Prog'!B$5:B$974,MATCH(D1349,'Liste des Pièces Prog'!C$5:C$974,0),1),"")</f>
        <v/>
      </c>
      <c r="D1349" s="21"/>
      <c r="E1349" s="19"/>
      <c r="F1349" s="19"/>
      <c r="G1349" s="19"/>
      <c r="H1349" s="19"/>
      <c r="I1349" s="52"/>
    </row>
    <row r="1350" spans="1:9" x14ac:dyDescent="0.25">
      <c r="A1350" s="43">
        <v>1345</v>
      </c>
      <c r="B1350" s="19"/>
      <c r="C1350" s="17" t="str">
        <f>IFERROR(INDEX('Liste des Pièces Prog'!B$5:B$974,MATCH(D1350,'Liste des Pièces Prog'!C$5:C$974,0),1),"")</f>
        <v/>
      </c>
      <c r="D1350" s="21"/>
      <c r="E1350" s="19"/>
      <c r="F1350" s="19"/>
      <c r="G1350" s="19"/>
      <c r="H1350" s="19"/>
      <c r="I1350" s="52"/>
    </row>
    <row r="1351" spans="1:9" x14ac:dyDescent="0.25">
      <c r="A1351" s="43">
        <v>1346</v>
      </c>
      <c r="B1351" s="19"/>
      <c r="C1351" s="17" t="str">
        <f>IFERROR(INDEX('Liste des Pièces Prog'!B$5:B$974,MATCH(D1351,'Liste des Pièces Prog'!C$5:C$974,0),1),"")</f>
        <v/>
      </c>
      <c r="D1351" s="21"/>
      <c r="E1351" s="19"/>
      <c r="F1351" s="19"/>
      <c r="G1351" s="19"/>
      <c r="H1351" s="19"/>
      <c r="I1351" s="52"/>
    </row>
    <row r="1352" spans="1:9" x14ac:dyDescent="0.25">
      <c r="A1352" s="43">
        <v>1347</v>
      </c>
      <c r="B1352" s="19"/>
      <c r="C1352" s="17" t="str">
        <f>IFERROR(INDEX('Liste des Pièces Prog'!B$5:B$974,MATCH(D1352,'Liste des Pièces Prog'!C$5:C$974,0),1),"")</f>
        <v/>
      </c>
      <c r="D1352" s="21"/>
      <c r="E1352" s="19"/>
      <c r="F1352" s="19"/>
      <c r="G1352" s="19"/>
      <c r="H1352" s="19"/>
      <c r="I1352" s="52"/>
    </row>
    <row r="1353" spans="1:9" x14ac:dyDescent="0.25">
      <c r="A1353" s="43">
        <v>1348</v>
      </c>
      <c r="B1353" s="19"/>
      <c r="C1353" s="17" t="str">
        <f>IFERROR(INDEX('Liste des Pièces Prog'!B$5:B$974,MATCH(D1353,'Liste des Pièces Prog'!C$5:C$974,0),1),"")</f>
        <v/>
      </c>
      <c r="D1353" s="21"/>
      <c r="E1353" s="19"/>
      <c r="F1353" s="19"/>
      <c r="G1353" s="19"/>
      <c r="H1353" s="19"/>
      <c r="I1353" s="52"/>
    </row>
    <row r="1354" spans="1:9" x14ac:dyDescent="0.25">
      <c r="A1354" s="43">
        <v>1349</v>
      </c>
      <c r="B1354" s="19"/>
      <c r="C1354" s="17" t="str">
        <f>IFERROR(INDEX('Liste des Pièces Prog'!B$5:B$974,MATCH(D1354,'Liste des Pièces Prog'!C$5:C$974,0),1),"")</f>
        <v/>
      </c>
      <c r="D1354" s="21"/>
      <c r="E1354" s="19"/>
      <c r="F1354" s="19"/>
      <c r="G1354" s="19"/>
      <c r="H1354" s="19"/>
      <c r="I1354" s="52"/>
    </row>
    <row r="1355" spans="1:9" x14ac:dyDescent="0.25">
      <c r="A1355" s="43">
        <v>1350</v>
      </c>
      <c r="B1355" s="19"/>
      <c r="C1355" s="17" t="str">
        <f>IFERROR(INDEX('Liste des Pièces Prog'!B$5:B$974,MATCH(D1355,'Liste des Pièces Prog'!C$5:C$974,0),1),"")</f>
        <v/>
      </c>
      <c r="D1355" s="21"/>
      <c r="E1355" s="19"/>
      <c r="F1355" s="19"/>
      <c r="G1355" s="19"/>
      <c r="H1355" s="19"/>
      <c r="I1355" s="52"/>
    </row>
    <row r="1356" spans="1:9" x14ac:dyDescent="0.25">
      <c r="A1356" s="43">
        <v>1351</v>
      </c>
      <c r="B1356" s="19"/>
      <c r="C1356" s="17" t="str">
        <f>IFERROR(INDEX('Liste des Pièces Prog'!B$5:B$974,MATCH(D1356,'Liste des Pièces Prog'!C$5:C$974,0),1),"")</f>
        <v/>
      </c>
      <c r="D1356" s="21"/>
      <c r="E1356" s="19"/>
      <c r="F1356" s="19"/>
      <c r="G1356" s="19"/>
      <c r="H1356" s="19"/>
      <c r="I1356" s="52"/>
    </row>
    <row r="1357" spans="1:9" x14ac:dyDescent="0.25">
      <c r="A1357" s="43">
        <v>1352</v>
      </c>
      <c r="B1357" s="19"/>
      <c r="C1357" s="17" t="str">
        <f>IFERROR(INDEX('Liste des Pièces Prog'!B$5:B$974,MATCH(D1357,'Liste des Pièces Prog'!C$5:C$974,0),1),"")</f>
        <v/>
      </c>
      <c r="D1357" s="21"/>
      <c r="E1357" s="19"/>
      <c r="F1357" s="19"/>
      <c r="G1357" s="19"/>
      <c r="H1357" s="19"/>
      <c r="I1357" s="52"/>
    </row>
    <row r="1358" spans="1:9" x14ac:dyDescent="0.25">
      <c r="A1358" s="43">
        <v>1353</v>
      </c>
      <c r="B1358" s="19"/>
      <c r="C1358" s="17" t="str">
        <f>IFERROR(INDEX('Liste des Pièces Prog'!B$5:B$974,MATCH(D1358,'Liste des Pièces Prog'!C$5:C$974,0),1),"")</f>
        <v/>
      </c>
      <c r="D1358" s="21"/>
      <c r="E1358" s="19"/>
      <c r="F1358" s="19"/>
      <c r="G1358" s="19"/>
      <c r="H1358" s="19"/>
      <c r="I1358" s="52"/>
    </row>
    <row r="1359" spans="1:9" x14ac:dyDescent="0.25">
      <c r="A1359" s="43">
        <v>1354</v>
      </c>
      <c r="B1359" s="19"/>
      <c r="C1359" s="17" t="str">
        <f>IFERROR(INDEX('Liste des Pièces Prog'!B$5:B$974,MATCH(D1359,'Liste des Pièces Prog'!C$5:C$974,0),1),"")</f>
        <v/>
      </c>
      <c r="D1359" s="21"/>
      <c r="E1359" s="19"/>
      <c r="F1359" s="19"/>
      <c r="G1359" s="19"/>
      <c r="H1359" s="19"/>
      <c r="I1359" s="52"/>
    </row>
    <row r="1360" spans="1:9" x14ac:dyDescent="0.25">
      <c r="A1360" s="43">
        <v>1355</v>
      </c>
      <c r="B1360" s="19"/>
      <c r="C1360" s="17" t="str">
        <f>IFERROR(INDEX('Liste des Pièces Prog'!B$5:B$974,MATCH(D1360,'Liste des Pièces Prog'!C$5:C$974,0),1),"")</f>
        <v/>
      </c>
      <c r="D1360" s="21"/>
      <c r="E1360" s="19"/>
      <c r="F1360" s="19"/>
      <c r="G1360" s="19"/>
      <c r="H1360" s="19"/>
      <c r="I1360" s="52"/>
    </row>
    <row r="1361" spans="1:9" x14ac:dyDescent="0.25">
      <c r="A1361" s="43">
        <v>1356</v>
      </c>
      <c r="B1361" s="19"/>
      <c r="C1361" s="17" t="str">
        <f>IFERROR(INDEX('Liste des Pièces Prog'!B$5:B$974,MATCH(D1361,'Liste des Pièces Prog'!C$5:C$974,0),1),"")</f>
        <v/>
      </c>
      <c r="D1361" s="21"/>
      <c r="E1361" s="19"/>
      <c r="F1361" s="19"/>
      <c r="G1361" s="19"/>
      <c r="H1361" s="19"/>
      <c r="I1361" s="52"/>
    </row>
    <row r="1362" spans="1:9" x14ac:dyDescent="0.25">
      <c r="A1362" s="43">
        <v>1357</v>
      </c>
      <c r="B1362" s="19"/>
      <c r="C1362" s="17" t="str">
        <f>IFERROR(INDEX('Liste des Pièces Prog'!B$5:B$974,MATCH(D1362,'Liste des Pièces Prog'!C$5:C$974,0),1),"")</f>
        <v/>
      </c>
      <c r="D1362" s="21"/>
      <c r="E1362" s="19"/>
      <c r="F1362" s="19"/>
      <c r="G1362" s="19"/>
      <c r="H1362" s="19"/>
      <c r="I1362" s="52"/>
    </row>
    <row r="1363" spans="1:9" x14ac:dyDescent="0.25">
      <c r="A1363" s="43">
        <v>1358</v>
      </c>
      <c r="B1363" s="19"/>
      <c r="C1363" s="17" t="str">
        <f>IFERROR(INDEX('Liste des Pièces Prog'!B$5:B$974,MATCH(D1363,'Liste des Pièces Prog'!C$5:C$974,0),1),"")</f>
        <v/>
      </c>
      <c r="D1363" s="21"/>
      <c r="E1363" s="19"/>
      <c r="F1363" s="19"/>
      <c r="G1363" s="19"/>
      <c r="H1363" s="19"/>
      <c r="I1363" s="52"/>
    </row>
    <row r="1364" spans="1:9" x14ac:dyDescent="0.25">
      <c r="A1364" s="43">
        <v>1359</v>
      </c>
      <c r="B1364" s="19"/>
      <c r="C1364" s="17" t="str">
        <f>IFERROR(INDEX('Liste des Pièces Prog'!B$5:B$974,MATCH(D1364,'Liste des Pièces Prog'!C$5:C$974,0),1),"")</f>
        <v/>
      </c>
      <c r="D1364" s="21"/>
      <c r="E1364" s="19"/>
      <c r="F1364" s="19"/>
      <c r="G1364" s="19"/>
      <c r="H1364" s="19"/>
      <c r="I1364" s="52"/>
    </row>
    <row r="1365" spans="1:9" x14ac:dyDescent="0.25">
      <c r="A1365" s="43">
        <v>1360</v>
      </c>
      <c r="B1365" s="19"/>
      <c r="C1365" s="17" t="str">
        <f>IFERROR(INDEX('Liste des Pièces Prog'!B$5:B$974,MATCH(D1365,'Liste des Pièces Prog'!C$5:C$974,0),1),"")</f>
        <v/>
      </c>
      <c r="D1365" s="21"/>
      <c r="E1365" s="19"/>
      <c r="F1365" s="19"/>
      <c r="G1365" s="19"/>
      <c r="H1365" s="19"/>
      <c r="I1365" s="52"/>
    </row>
    <row r="1366" spans="1:9" x14ac:dyDescent="0.25">
      <c r="A1366" s="43">
        <v>1361</v>
      </c>
      <c r="B1366" s="19"/>
      <c r="C1366" s="17" t="str">
        <f>IFERROR(INDEX('Liste des Pièces Prog'!B$5:B$974,MATCH(D1366,'Liste des Pièces Prog'!C$5:C$974,0),1),"")</f>
        <v/>
      </c>
      <c r="D1366" s="21"/>
      <c r="E1366" s="19"/>
      <c r="F1366" s="19"/>
      <c r="G1366" s="19"/>
      <c r="H1366" s="19"/>
      <c r="I1366" s="52"/>
    </row>
    <row r="1367" spans="1:9" x14ac:dyDescent="0.25">
      <c r="A1367" s="43">
        <v>1362</v>
      </c>
      <c r="B1367" s="19"/>
      <c r="C1367" s="17" t="str">
        <f>IFERROR(INDEX('Liste des Pièces Prog'!B$5:B$974,MATCH(D1367,'Liste des Pièces Prog'!C$5:C$974,0),1),"")</f>
        <v/>
      </c>
      <c r="D1367" s="21"/>
      <c r="E1367" s="19"/>
      <c r="F1367" s="19"/>
      <c r="G1367" s="19"/>
      <c r="H1367" s="19"/>
      <c r="I1367" s="52"/>
    </row>
    <row r="1368" spans="1:9" x14ac:dyDescent="0.25">
      <c r="A1368" s="43">
        <v>1363</v>
      </c>
      <c r="B1368" s="19"/>
      <c r="C1368" s="17" t="str">
        <f>IFERROR(INDEX('Liste des Pièces Prog'!B$5:B$974,MATCH(D1368,'Liste des Pièces Prog'!C$5:C$974,0),1),"")</f>
        <v/>
      </c>
      <c r="D1368" s="21"/>
      <c r="E1368" s="19"/>
      <c r="F1368" s="19"/>
      <c r="G1368" s="19"/>
      <c r="H1368" s="19"/>
      <c r="I1368" s="52"/>
    </row>
    <row r="1369" spans="1:9" x14ac:dyDescent="0.25">
      <c r="A1369" s="43">
        <v>1364</v>
      </c>
      <c r="B1369" s="19"/>
      <c r="C1369" s="17" t="str">
        <f>IFERROR(INDEX('Liste des Pièces Prog'!B$5:B$974,MATCH(D1369,'Liste des Pièces Prog'!C$5:C$974,0),1),"")</f>
        <v/>
      </c>
      <c r="D1369" s="21"/>
      <c r="E1369" s="19"/>
      <c r="F1369" s="19"/>
      <c r="G1369" s="19"/>
      <c r="H1369" s="19"/>
      <c r="I1369" s="52"/>
    </row>
    <row r="1370" spans="1:9" x14ac:dyDescent="0.25">
      <c r="A1370" s="43">
        <v>1365</v>
      </c>
      <c r="B1370" s="19"/>
      <c r="C1370" s="17" t="str">
        <f>IFERROR(INDEX('Liste des Pièces Prog'!B$5:B$974,MATCH(D1370,'Liste des Pièces Prog'!C$5:C$974,0),1),"")</f>
        <v/>
      </c>
      <c r="D1370" s="21"/>
      <c r="E1370" s="19"/>
      <c r="F1370" s="19"/>
      <c r="G1370" s="19"/>
      <c r="H1370" s="19"/>
      <c r="I1370" s="52"/>
    </row>
    <row r="1371" spans="1:9" x14ac:dyDescent="0.25">
      <c r="A1371" s="43">
        <v>1366</v>
      </c>
      <c r="B1371" s="19"/>
      <c r="C1371" s="17" t="str">
        <f>IFERROR(INDEX('Liste des Pièces Prog'!B$5:B$974,MATCH(D1371,'Liste des Pièces Prog'!C$5:C$974,0),1),"")</f>
        <v/>
      </c>
      <c r="D1371" s="21"/>
      <c r="E1371" s="19"/>
      <c r="F1371" s="19"/>
      <c r="G1371" s="19"/>
      <c r="H1371" s="19"/>
      <c r="I1371" s="52"/>
    </row>
    <row r="1372" spans="1:9" x14ac:dyDescent="0.25">
      <c r="A1372" s="43">
        <v>1367</v>
      </c>
      <c r="B1372" s="19"/>
      <c r="C1372" s="17" t="str">
        <f>IFERROR(INDEX('Liste des Pièces Prog'!B$5:B$974,MATCH(D1372,'Liste des Pièces Prog'!C$5:C$974,0),1),"")</f>
        <v/>
      </c>
      <c r="D1372" s="21"/>
      <c r="E1372" s="19"/>
      <c r="F1372" s="19"/>
      <c r="G1372" s="19"/>
      <c r="H1372" s="19"/>
      <c r="I1372" s="52"/>
    </row>
    <row r="1373" spans="1:9" x14ac:dyDescent="0.25">
      <c r="A1373" s="43">
        <v>1368</v>
      </c>
      <c r="B1373" s="19"/>
      <c r="C1373" s="17" t="str">
        <f>IFERROR(INDEX('Liste des Pièces Prog'!B$5:B$974,MATCH(D1373,'Liste des Pièces Prog'!C$5:C$974,0),1),"")</f>
        <v/>
      </c>
      <c r="D1373" s="21"/>
      <c r="E1373" s="19"/>
      <c r="F1373" s="19"/>
      <c r="G1373" s="19"/>
      <c r="H1373" s="19"/>
      <c r="I1373" s="52"/>
    </row>
    <row r="1374" spans="1:9" x14ac:dyDescent="0.25">
      <c r="A1374" s="43">
        <v>1369</v>
      </c>
      <c r="B1374" s="19"/>
      <c r="C1374" s="17" t="str">
        <f>IFERROR(INDEX('Liste des Pièces Prog'!B$5:B$974,MATCH(D1374,'Liste des Pièces Prog'!C$5:C$974,0),1),"")</f>
        <v/>
      </c>
      <c r="D1374" s="21"/>
      <c r="E1374" s="19"/>
      <c r="F1374" s="19"/>
      <c r="G1374" s="19"/>
      <c r="H1374" s="19"/>
      <c r="I1374" s="52"/>
    </row>
    <row r="1375" spans="1:9" x14ac:dyDescent="0.25">
      <c r="A1375" s="43">
        <v>1370</v>
      </c>
      <c r="B1375" s="19"/>
      <c r="C1375" s="17" t="str">
        <f>IFERROR(INDEX('Liste des Pièces Prog'!B$5:B$974,MATCH(D1375,'Liste des Pièces Prog'!C$5:C$974,0),1),"")</f>
        <v/>
      </c>
      <c r="D1375" s="21"/>
      <c r="E1375" s="19"/>
      <c r="F1375" s="19"/>
      <c r="G1375" s="19"/>
      <c r="H1375" s="19"/>
      <c r="I1375" s="52"/>
    </row>
    <row r="1376" spans="1:9" x14ac:dyDescent="0.25">
      <c r="A1376" s="43">
        <v>1371</v>
      </c>
      <c r="B1376" s="19"/>
      <c r="C1376" s="17" t="str">
        <f>IFERROR(INDEX('Liste des Pièces Prog'!B$5:B$974,MATCH(D1376,'Liste des Pièces Prog'!C$5:C$974,0),1),"")</f>
        <v/>
      </c>
      <c r="D1376" s="21"/>
      <c r="E1376" s="19"/>
      <c r="F1376" s="19"/>
      <c r="G1376" s="19"/>
      <c r="H1376" s="19"/>
      <c r="I1376" s="52"/>
    </row>
    <row r="1377" spans="1:9" x14ac:dyDescent="0.25">
      <c r="A1377" s="43">
        <v>1372</v>
      </c>
      <c r="B1377" s="19"/>
      <c r="C1377" s="17" t="str">
        <f>IFERROR(INDEX('Liste des Pièces Prog'!B$5:B$974,MATCH(D1377,'Liste des Pièces Prog'!C$5:C$974,0),1),"")</f>
        <v/>
      </c>
      <c r="D1377" s="21"/>
      <c r="E1377" s="19"/>
      <c r="F1377" s="19"/>
      <c r="G1377" s="19"/>
      <c r="H1377" s="19"/>
      <c r="I1377" s="52"/>
    </row>
    <row r="1378" spans="1:9" x14ac:dyDescent="0.25">
      <c r="A1378" s="43">
        <v>1373</v>
      </c>
      <c r="B1378" s="19"/>
      <c r="C1378" s="17" t="str">
        <f>IFERROR(INDEX('Liste des Pièces Prog'!B$5:B$974,MATCH(D1378,'Liste des Pièces Prog'!C$5:C$974,0),1),"")</f>
        <v/>
      </c>
      <c r="D1378" s="21"/>
      <c r="E1378" s="19"/>
      <c r="F1378" s="19"/>
      <c r="G1378" s="19"/>
      <c r="H1378" s="19"/>
      <c r="I1378" s="52"/>
    </row>
    <row r="1379" spans="1:9" x14ac:dyDescent="0.25">
      <c r="A1379" s="43">
        <v>1374</v>
      </c>
      <c r="B1379" s="19"/>
      <c r="C1379" s="17" t="str">
        <f>IFERROR(INDEX('Liste des Pièces Prog'!B$5:B$974,MATCH(D1379,'Liste des Pièces Prog'!C$5:C$974,0),1),"")</f>
        <v/>
      </c>
      <c r="D1379" s="21"/>
      <c r="E1379" s="19"/>
      <c r="F1379" s="19"/>
      <c r="G1379" s="19"/>
      <c r="H1379" s="19"/>
      <c r="I1379" s="52"/>
    </row>
    <row r="1380" spans="1:9" x14ac:dyDescent="0.25">
      <c r="A1380" s="43">
        <v>1375</v>
      </c>
      <c r="B1380" s="19"/>
      <c r="C1380" s="17" t="str">
        <f>IFERROR(INDEX('Liste des Pièces Prog'!B$5:B$974,MATCH(D1380,'Liste des Pièces Prog'!C$5:C$974,0),1),"")</f>
        <v/>
      </c>
      <c r="D1380" s="21"/>
      <c r="E1380" s="19"/>
      <c r="F1380" s="19"/>
      <c r="G1380" s="19"/>
      <c r="H1380" s="19"/>
      <c r="I1380" s="52"/>
    </row>
    <row r="1381" spans="1:9" x14ac:dyDescent="0.25">
      <c r="A1381" s="43">
        <v>1376</v>
      </c>
      <c r="B1381" s="19"/>
      <c r="C1381" s="17" t="str">
        <f>IFERROR(INDEX('Liste des Pièces Prog'!B$5:B$974,MATCH(D1381,'Liste des Pièces Prog'!C$5:C$974,0),1),"")</f>
        <v/>
      </c>
      <c r="D1381" s="21"/>
      <c r="E1381" s="19"/>
      <c r="F1381" s="19"/>
      <c r="G1381" s="19"/>
      <c r="H1381" s="19"/>
      <c r="I1381" s="52"/>
    </row>
    <row r="1382" spans="1:9" x14ac:dyDescent="0.25">
      <c r="A1382" s="43">
        <v>1377</v>
      </c>
      <c r="B1382" s="19"/>
      <c r="C1382" s="17" t="str">
        <f>IFERROR(INDEX('Liste des Pièces Prog'!B$5:B$974,MATCH(D1382,'Liste des Pièces Prog'!C$5:C$974,0),1),"")</f>
        <v/>
      </c>
      <c r="D1382" s="21"/>
      <c r="E1382" s="19"/>
      <c r="F1382" s="19"/>
      <c r="G1382" s="19"/>
      <c r="H1382" s="19"/>
      <c r="I1382" s="52"/>
    </row>
    <row r="1383" spans="1:9" x14ac:dyDescent="0.25">
      <c r="A1383" s="43">
        <v>1378</v>
      </c>
      <c r="B1383" s="19"/>
      <c r="C1383" s="17" t="str">
        <f>IFERROR(INDEX('Liste des Pièces Prog'!B$5:B$974,MATCH(D1383,'Liste des Pièces Prog'!C$5:C$974,0),1),"")</f>
        <v/>
      </c>
      <c r="D1383" s="21"/>
      <c r="E1383" s="19"/>
      <c r="F1383" s="19"/>
      <c r="G1383" s="19"/>
      <c r="H1383" s="19"/>
      <c r="I1383" s="52"/>
    </row>
    <row r="1384" spans="1:9" x14ac:dyDescent="0.25">
      <c r="A1384" s="43">
        <v>1379</v>
      </c>
      <c r="B1384" s="19"/>
      <c r="C1384" s="17" t="str">
        <f>IFERROR(INDEX('Liste des Pièces Prog'!B$5:B$974,MATCH(D1384,'Liste des Pièces Prog'!C$5:C$974,0),1),"")</f>
        <v/>
      </c>
      <c r="D1384" s="21"/>
      <c r="E1384" s="19"/>
      <c r="F1384" s="19"/>
      <c r="G1384" s="19"/>
      <c r="H1384" s="19"/>
      <c r="I1384" s="52"/>
    </row>
    <row r="1385" spans="1:9" x14ac:dyDescent="0.25">
      <c r="A1385" s="43">
        <v>1380</v>
      </c>
      <c r="B1385" s="19"/>
      <c r="C1385" s="17" t="str">
        <f>IFERROR(INDEX('Liste des Pièces Prog'!B$5:B$974,MATCH(D1385,'Liste des Pièces Prog'!C$5:C$974,0),1),"")</f>
        <v/>
      </c>
      <c r="D1385" s="21"/>
      <c r="E1385" s="19"/>
      <c r="F1385" s="19"/>
      <c r="G1385" s="19"/>
      <c r="H1385" s="19"/>
      <c r="I1385" s="52"/>
    </row>
    <row r="1386" spans="1:9" x14ac:dyDescent="0.25">
      <c r="A1386" s="43">
        <v>1381</v>
      </c>
      <c r="B1386" s="19"/>
      <c r="C1386" s="17" t="str">
        <f>IFERROR(INDEX('Liste des Pièces Prog'!B$5:B$974,MATCH(D1386,'Liste des Pièces Prog'!C$5:C$974,0),1),"")</f>
        <v/>
      </c>
      <c r="D1386" s="21"/>
      <c r="E1386" s="19"/>
      <c r="F1386" s="19"/>
      <c r="G1386" s="19"/>
      <c r="H1386" s="19"/>
      <c r="I1386" s="52"/>
    </row>
    <row r="1387" spans="1:9" x14ac:dyDescent="0.25">
      <c r="A1387" s="43">
        <v>1382</v>
      </c>
      <c r="B1387" s="19"/>
      <c r="C1387" s="17" t="str">
        <f>IFERROR(INDEX('Liste des Pièces Prog'!B$5:B$974,MATCH(D1387,'Liste des Pièces Prog'!C$5:C$974,0),1),"")</f>
        <v/>
      </c>
      <c r="D1387" s="21"/>
      <c r="E1387" s="19"/>
      <c r="F1387" s="19"/>
      <c r="G1387" s="19"/>
      <c r="H1387" s="19"/>
      <c r="I1387" s="52"/>
    </row>
    <row r="1388" spans="1:9" x14ac:dyDescent="0.25">
      <c r="A1388" s="43">
        <v>1383</v>
      </c>
      <c r="B1388" s="19"/>
      <c r="C1388" s="17" t="str">
        <f>IFERROR(INDEX('Liste des Pièces Prog'!B$5:B$974,MATCH(D1388,'Liste des Pièces Prog'!C$5:C$974,0),1),"")</f>
        <v/>
      </c>
      <c r="D1388" s="21"/>
      <c r="E1388" s="19"/>
      <c r="F1388" s="19"/>
      <c r="G1388" s="19"/>
      <c r="H1388" s="19"/>
      <c r="I1388" s="52"/>
    </row>
    <row r="1389" spans="1:9" x14ac:dyDescent="0.25">
      <c r="A1389" s="43">
        <v>1384</v>
      </c>
      <c r="B1389" s="19"/>
      <c r="C1389" s="17" t="str">
        <f>IFERROR(INDEX('Liste des Pièces Prog'!B$5:B$974,MATCH(D1389,'Liste des Pièces Prog'!C$5:C$974,0),1),"")</f>
        <v/>
      </c>
      <c r="D1389" s="21"/>
      <c r="E1389" s="19"/>
      <c r="F1389" s="19"/>
      <c r="G1389" s="19"/>
      <c r="H1389" s="19"/>
      <c r="I1389" s="52"/>
    </row>
    <row r="1390" spans="1:9" x14ac:dyDescent="0.25">
      <c r="A1390" s="43">
        <v>1385</v>
      </c>
      <c r="B1390" s="19"/>
      <c r="C1390" s="17" t="str">
        <f>IFERROR(INDEX('Liste des Pièces Prog'!B$5:B$974,MATCH(D1390,'Liste des Pièces Prog'!C$5:C$974,0),1),"")</f>
        <v/>
      </c>
      <c r="D1390" s="21"/>
      <c r="E1390" s="19"/>
      <c r="F1390" s="19"/>
      <c r="G1390" s="19"/>
      <c r="H1390" s="19"/>
      <c r="I1390" s="52"/>
    </row>
    <row r="1391" spans="1:9" x14ac:dyDescent="0.25">
      <c r="A1391" s="43">
        <v>1386</v>
      </c>
      <c r="B1391" s="19"/>
      <c r="C1391" s="17" t="str">
        <f>IFERROR(INDEX('Liste des Pièces Prog'!B$5:B$974,MATCH(D1391,'Liste des Pièces Prog'!C$5:C$974,0),1),"")</f>
        <v/>
      </c>
      <c r="D1391" s="21"/>
      <c r="E1391" s="19"/>
      <c r="F1391" s="19"/>
      <c r="G1391" s="19"/>
      <c r="H1391" s="19"/>
      <c r="I1391" s="52"/>
    </row>
    <row r="1392" spans="1:9" x14ac:dyDescent="0.25">
      <c r="A1392" s="43">
        <v>1387</v>
      </c>
      <c r="B1392" s="19"/>
      <c r="C1392" s="17" t="str">
        <f>IFERROR(INDEX('Liste des Pièces Prog'!B$5:B$974,MATCH(D1392,'Liste des Pièces Prog'!C$5:C$974,0),1),"")</f>
        <v/>
      </c>
      <c r="D1392" s="21"/>
      <c r="E1392" s="19"/>
      <c r="F1392" s="19"/>
      <c r="G1392" s="19"/>
      <c r="H1392" s="19"/>
      <c r="I1392" s="52"/>
    </row>
    <row r="1393" spans="1:9" x14ac:dyDescent="0.25">
      <c r="A1393" s="43">
        <v>1388</v>
      </c>
      <c r="B1393" s="19"/>
      <c r="C1393" s="17" t="str">
        <f>IFERROR(INDEX('Liste des Pièces Prog'!B$5:B$974,MATCH(D1393,'Liste des Pièces Prog'!C$5:C$974,0),1),"")</f>
        <v/>
      </c>
      <c r="D1393" s="21"/>
      <c r="E1393" s="19"/>
      <c r="F1393" s="19"/>
      <c r="G1393" s="19"/>
      <c r="H1393" s="19"/>
      <c r="I1393" s="52"/>
    </row>
    <row r="1394" spans="1:9" x14ac:dyDescent="0.25">
      <c r="A1394" s="43">
        <v>1389</v>
      </c>
      <c r="B1394" s="19"/>
      <c r="C1394" s="17" t="str">
        <f>IFERROR(INDEX('Liste des Pièces Prog'!B$5:B$974,MATCH(D1394,'Liste des Pièces Prog'!C$5:C$974,0),1),"")</f>
        <v/>
      </c>
      <c r="D1394" s="21"/>
      <c r="E1394" s="19"/>
      <c r="F1394" s="19"/>
      <c r="G1394" s="19"/>
      <c r="H1394" s="19"/>
      <c r="I1394" s="52"/>
    </row>
    <row r="1395" spans="1:9" x14ac:dyDescent="0.25">
      <c r="A1395" s="43">
        <v>1390</v>
      </c>
      <c r="B1395" s="19"/>
      <c r="C1395" s="17" t="str">
        <f>IFERROR(INDEX('Liste des Pièces Prog'!B$5:B$974,MATCH(D1395,'Liste des Pièces Prog'!C$5:C$974,0),1),"")</f>
        <v/>
      </c>
      <c r="D1395" s="21"/>
      <c r="E1395" s="19"/>
      <c r="F1395" s="19"/>
      <c r="G1395" s="19"/>
      <c r="H1395" s="19"/>
      <c r="I1395" s="52"/>
    </row>
    <row r="1396" spans="1:9" x14ac:dyDescent="0.25">
      <c r="A1396" s="43">
        <v>1391</v>
      </c>
      <c r="B1396" s="19"/>
      <c r="C1396" s="17" t="str">
        <f>IFERROR(INDEX('Liste des Pièces Prog'!B$5:B$974,MATCH(D1396,'Liste des Pièces Prog'!C$5:C$974,0),1),"")</f>
        <v/>
      </c>
      <c r="D1396" s="21"/>
      <c r="E1396" s="19"/>
      <c r="F1396" s="19"/>
      <c r="G1396" s="19"/>
      <c r="H1396" s="19"/>
      <c r="I1396" s="52"/>
    </row>
    <row r="1397" spans="1:9" x14ac:dyDescent="0.25">
      <c r="A1397" s="43">
        <v>1392</v>
      </c>
      <c r="B1397" s="19"/>
      <c r="C1397" s="17" t="str">
        <f>IFERROR(INDEX('Liste des Pièces Prog'!B$5:B$974,MATCH(D1397,'Liste des Pièces Prog'!C$5:C$974,0),1),"")</f>
        <v/>
      </c>
      <c r="D1397" s="21"/>
      <c r="E1397" s="19"/>
      <c r="F1397" s="19"/>
      <c r="G1397" s="19"/>
      <c r="H1397" s="19"/>
      <c r="I1397" s="52"/>
    </row>
    <row r="1398" spans="1:9" x14ac:dyDescent="0.25">
      <c r="A1398" s="43">
        <v>1393</v>
      </c>
      <c r="B1398" s="19"/>
      <c r="C1398" s="17" t="str">
        <f>IFERROR(INDEX('Liste des Pièces Prog'!B$5:B$974,MATCH(D1398,'Liste des Pièces Prog'!C$5:C$974,0),1),"")</f>
        <v/>
      </c>
      <c r="D1398" s="21"/>
      <c r="E1398" s="19"/>
      <c r="F1398" s="19"/>
      <c r="G1398" s="19"/>
      <c r="H1398" s="19"/>
      <c r="I1398" s="52"/>
    </row>
    <row r="1399" spans="1:9" x14ac:dyDescent="0.25">
      <c r="A1399" s="43">
        <v>1394</v>
      </c>
      <c r="B1399" s="19"/>
      <c r="C1399" s="17" t="str">
        <f>IFERROR(INDEX('Liste des Pièces Prog'!B$5:B$974,MATCH(D1399,'Liste des Pièces Prog'!C$5:C$974,0),1),"")</f>
        <v/>
      </c>
      <c r="D1399" s="21"/>
      <c r="E1399" s="19"/>
      <c r="F1399" s="19"/>
      <c r="G1399" s="19"/>
      <c r="H1399" s="19"/>
      <c r="I1399" s="52"/>
    </row>
    <row r="1400" spans="1:9" x14ac:dyDescent="0.25">
      <c r="A1400" s="43">
        <v>1395</v>
      </c>
      <c r="B1400" s="19"/>
      <c r="C1400" s="17" t="str">
        <f>IFERROR(INDEX('Liste des Pièces Prog'!B$5:B$974,MATCH(D1400,'Liste des Pièces Prog'!C$5:C$974,0),1),"")</f>
        <v/>
      </c>
      <c r="D1400" s="21"/>
      <c r="E1400" s="19"/>
      <c r="F1400" s="19"/>
      <c r="G1400" s="19"/>
      <c r="H1400" s="19"/>
      <c r="I1400" s="52"/>
    </row>
    <row r="1401" spans="1:9" x14ac:dyDescent="0.25">
      <c r="A1401" s="43">
        <v>1396</v>
      </c>
      <c r="B1401" s="19"/>
      <c r="C1401" s="17" t="str">
        <f>IFERROR(INDEX('Liste des Pièces Prog'!B$5:B$974,MATCH(D1401,'Liste des Pièces Prog'!C$5:C$974,0),1),"")</f>
        <v/>
      </c>
      <c r="D1401" s="21"/>
      <c r="E1401" s="19"/>
      <c r="F1401" s="19"/>
      <c r="G1401" s="19"/>
      <c r="H1401" s="19"/>
      <c r="I1401" s="52"/>
    </row>
    <row r="1402" spans="1:9" x14ac:dyDescent="0.25">
      <c r="A1402" s="43">
        <v>1397</v>
      </c>
      <c r="B1402" s="19"/>
      <c r="C1402" s="17" t="str">
        <f>IFERROR(INDEX('Liste des Pièces Prog'!B$5:B$974,MATCH(D1402,'Liste des Pièces Prog'!C$5:C$974,0),1),"")</f>
        <v/>
      </c>
      <c r="D1402" s="21"/>
      <c r="E1402" s="19"/>
      <c r="F1402" s="19"/>
      <c r="G1402" s="19"/>
      <c r="H1402" s="19"/>
      <c r="I1402" s="52"/>
    </row>
    <row r="1403" spans="1:9" x14ac:dyDescent="0.25">
      <c r="A1403" s="43">
        <v>1398</v>
      </c>
      <c r="B1403" s="19"/>
      <c r="C1403" s="17" t="str">
        <f>IFERROR(INDEX('Liste des Pièces Prog'!B$5:B$974,MATCH(D1403,'Liste des Pièces Prog'!C$5:C$974,0),1),"")</f>
        <v/>
      </c>
      <c r="D1403" s="21"/>
      <c r="E1403" s="19"/>
      <c r="F1403" s="19"/>
      <c r="G1403" s="19"/>
      <c r="H1403" s="19"/>
      <c r="I1403" s="52"/>
    </row>
    <row r="1404" spans="1:9" x14ac:dyDescent="0.25">
      <c r="A1404" s="43">
        <v>1399</v>
      </c>
      <c r="B1404" s="19"/>
      <c r="C1404" s="17" t="str">
        <f>IFERROR(INDEX('Liste des Pièces Prog'!B$5:B$974,MATCH(D1404,'Liste des Pièces Prog'!C$5:C$974,0),1),"")</f>
        <v/>
      </c>
      <c r="D1404" s="21"/>
      <c r="E1404" s="19"/>
      <c r="F1404" s="19"/>
      <c r="G1404" s="19"/>
      <c r="H1404" s="19"/>
      <c r="I1404" s="52"/>
    </row>
    <row r="1405" spans="1:9" x14ac:dyDescent="0.25">
      <c r="A1405" s="43">
        <v>1400</v>
      </c>
      <c r="B1405" s="19"/>
      <c r="C1405" s="17" t="str">
        <f>IFERROR(INDEX('Liste des Pièces Prog'!B$5:B$974,MATCH(D1405,'Liste des Pièces Prog'!C$5:C$974,0),1),"")</f>
        <v/>
      </c>
      <c r="D1405" s="21"/>
      <c r="E1405" s="19"/>
      <c r="F1405" s="19"/>
      <c r="G1405" s="19"/>
      <c r="H1405" s="19"/>
      <c r="I1405" s="52"/>
    </row>
    <row r="1406" spans="1:9" x14ac:dyDescent="0.25">
      <c r="A1406" s="43">
        <v>1401</v>
      </c>
      <c r="B1406" s="19"/>
      <c r="C1406" s="17" t="str">
        <f>IFERROR(INDEX('Liste des Pièces Prog'!B$5:B$974,MATCH(D1406,'Liste des Pièces Prog'!C$5:C$974,0),1),"")</f>
        <v/>
      </c>
      <c r="D1406" s="21"/>
      <c r="E1406" s="19"/>
      <c r="F1406" s="19"/>
      <c r="G1406" s="19"/>
      <c r="H1406" s="19"/>
      <c r="I1406" s="52"/>
    </row>
    <row r="1407" spans="1:9" x14ac:dyDescent="0.25">
      <c r="A1407" s="43">
        <v>1402</v>
      </c>
      <c r="B1407" s="19"/>
      <c r="C1407" s="17" t="str">
        <f>IFERROR(INDEX('Liste des Pièces Prog'!B$5:B$974,MATCH(D1407,'Liste des Pièces Prog'!C$5:C$974,0),1),"")</f>
        <v/>
      </c>
      <c r="D1407" s="21"/>
      <c r="E1407" s="19"/>
      <c r="F1407" s="19"/>
      <c r="G1407" s="19"/>
      <c r="H1407" s="19"/>
      <c r="I1407" s="52"/>
    </row>
    <row r="1408" spans="1:9" x14ac:dyDescent="0.25">
      <c r="A1408" s="43">
        <v>1403</v>
      </c>
      <c r="B1408" s="19"/>
      <c r="C1408" s="17" t="str">
        <f>IFERROR(INDEX('Liste des Pièces Prog'!B$5:B$974,MATCH(D1408,'Liste des Pièces Prog'!C$5:C$974,0),1),"")</f>
        <v/>
      </c>
      <c r="D1408" s="21"/>
      <c r="E1408" s="19"/>
      <c r="F1408" s="19"/>
      <c r="G1408" s="19"/>
      <c r="H1408" s="19"/>
      <c r="I1408" s="52"/>
    </row>
    <row r="1409" spans="1:9" x14ac:dyDescent="0.25">
      <c r="A1409" s="43">
        <v>1404</v>
      </c>
      <c r="B1409" s="19"/>
      <c r="C1409" s="17" t="str">
        <f>IFERROR(INDEX('Liste des Pièces Prog'!B$5:B$974,MATCH(D1409,'Liste des Pièces Prog'!C$5:C$974,0),1),"")</f>
        <v/>
      </c>
      <c r="D1409" s="21"/>
      <c r="E1409" s="19"/>
      <c r="F1409" s="19"/>
      <c r="G1409" s="19"/>
      <c r="H1409" s="19"/>
      <c r="I1409" s="52"/>
    </row>
    <row r="1410" spans="1:9" x14ac:dyDescent="0.25">
      <c r="A1410" s="43">
        <v>1405</v>
      </c>
      <c r="B1410" s="19"/>
      <c r="C1410" s="17" t="str">
        <f>IFERROR(INDEX('Liste des Pièces Prog'!B$5:B$974,MATCH(D1410,'Liste des Pièces Prog'!C$5:C$974,0),1),"")</f>
        <v/>
      </c>
      <c r="D1410" s="21"/>
      <c r="E1410" s="19"/>
      <c r="F1410" s="19"/>
      <c r="G1410" s="19"/>
      <c r="H1410" s="19"/>
      <c r="I1410" s="52"/>
    </row>
    <row r="1411" spans="1:9" x14ac:dyDescent="0.25">
      <c r="A1411" s="43">
        <v>1406</v>
      </c>
      <c r="B1411" s="19"/>
      <c r="C1411" s="17" t="str">
        <f>IFERROR(INDEX('Liste des Pièces Prog'!B$5:B$974,MATCH(D1411,'Liste des Pièces Prog'!C$5:C$974,0),1),"")</f>
        <v/>
      </c>
      <c r="D1411" s="21"/>
      <c r="E1411" s="19"/>
      <c r="F1411" s="19"/>
      <c r="G1411" s="19"/>
      <c r="H1411" s="19"/>
      <c r="I1411" s="52"/>
    </row>
    <row r="1412" spans="1:9" x14ac:dyDescent="0.25">
      <c r="A1412" s="43">
        <v>1407</v>
      </c>
      <c r="B1412" s="19"/>
      <c r="C1412" s="17" t="str">
        <f>IFERROR(INDEX('Liste des Pièces Prog'!B$5:B$974,MATCH(D1412,'Liste des Pièces Prog'!C$5:C$974,0),1),"")</f>
        <v/>
      </c>
      <c r="D1412" s="21"/>
      <c r="E1412" s="19"/>
      <c r="F1412" s="19"/>
      <c r="G1412" s="19"/>
      <c r="H1412" s="19"/>
      <c r="I1412" s="52"/>
    </row>
    <row r="1413" spans="1:9" x14ac:dyDescent="0.25">
      <c r="A1413" s="43">
        <v>1408</v>
      </c>
      <c r="B1413" s="19"/>
      <c r="C1413" s="17" t="str">
        <f>IFERROR(INDEX('Liste des Pièces Prog'!B$5:B$974,MATCH(D1413,'Liste des Pièces Prog'!C$5:C$974,0),1),"")</f>
        <v/>
      </c>
      <c r="D1413" s="21"/>
      <c r="E1413" s="19"/>
      <c r="F1413" s="19"/>
      <c r="G1413" s="19"/>
      <c r="H1413" s="19"/>
      <c r="I1413" s="52"/>
    </row>
    <row r="1414" spans="1:9" x14ac:dyDescent="0.25">
      <c r="A1414" s="43">
        <v>1409</v>
      </c>
      <c r="B1414" s="19"/>
      <c r="C1414" s="17" t="str">
        <f>IFERROR(INDEX('Liste des Pièces Prog'!B$5:B$974,MATCH(D1414,'Liste des Pièces Prog'!C$5:C$974,0),1),"")</f>
        <v/>
      </c>
      <c r="D1414" s="21"/>
      <c r="E1414" s="19"/>
      <c r="F1414" s="19"/>
      <c r="G1414" s="19"/>
      <c r="H1414" s="19"/>
      <c r="I1414" s="52"/>
    </row>
    <row r="1415" spans="1:9" x14ac:dyDescent="0.25">
      <c r="A1415" s="43">
        <v>1410</v>
      </c>
      <c r="B1415" s="19"/>
      <c r="C1415" s="17" t="str">
        <f>IFERROR(INDEX('Liste des Pièces Prog'!B$5:B$974,MATCH(D1415,'Liste des Pièces Prog'!C$5:C$974,0),1),"")</f>
        <v/>
      </c>
      <c r="D1415" s="21"/>
      <c r="E1415" s="19"/>
      <c r="F1415" s="19"/>
      <c r="G1415" s="19"/>
      <c r="H1415" s="19"/>
      <c r="I1415" s="52"/>
    </row>
    <row r="1416" spans="1:9" x14ac:dyDescent="0.25">
      <c r="A1416" s="43">
        <v>1411</v>
      </c>
      <c r="B1416" s="19"/>
      <c r="C1416" s="17" t="str">
        <f>IFERROR(INDEX('Liste des Pièces Prog'!B$5:B$974,MATCH(D1416,'Liste des Pièces Prog'!C$5:C$974,0),1),"")</f>
        <v/>
      </c>
      <c r="D1416" s="21"/>
      <c r="E1416" s="19"/>
      <c r="F1416" s="19"/>
      <c r="G1416" s="19"/>
      <c r="H1416" s="19"/>
      <c r="I1416" s="52"/>
    </row>
    <row r="1417" spans="1:9" x14ac:dyDescent="0.25">
      <c r="A1417" s="43">
        <v>1412</v>
      </c>
      <c r="B1417" s="19"/>
      <c r="C1417" s="17" t="str">
        <f>IFERROR(INDEX('Liste des Pièces Prog'!B$5:B$974,MATCH(D1417,'Liste des Pièces Prog'!C$5:C$974,0),1),"")</f>
        <v/>
      </c>
      <c r="D1417" s="21"/>
      <c r="E1417" s="19"/>
      <c r="F1417" s="19"/>
      <c r="G1417" s="19"/>
      <c r="H1417" s="19"/>
      <c r="I1417" s="52"/>
    </row>
    <row r="1418" spans="1:9" x14ac:dyDescent="0.25">
      <c r="A1418" s="43">
        <v>1413</v>
      </c>
      <c r="B1418" s="19"/>
      <c r="C1418" s="17" t="str">
        <f>IFERROR(INDEX('Liste des Pièces Prog'!B$5:B$974,MATCH(D1418,'Liste des Pièces Prog'!C$5:C$974,0),1),"")</f>
        <v/>
      </c>
      <c r="D1418" s="21"/>
      <c r="E1418" s="19"/>
      <c r="F1418" s="19"/>
      <c r="G1418" s="19"/>
      <c r="H1418" s="19"/>
      <c r="I1418" s="52"/>
    </row>
    <row r="1419" spans="1:9" x14ac:dyDescent="0.25">
      <c r="A1419" s="43">
        <v>1414</v>
      </c>
      <c r="B1419" s="19"/>
      <c r="C1419" s="17" t="str">
        <f>IFERROR(INDEX('Liste des Pièces Prog'!B$5:B$974,MATCH(D1419,'Liste des Pièces Prog'!C$5:C$974,0),1),"")</f>
        <v/>
      </c>
      <c r="D1419" s="21"/>
      <c r="E1419" s="19"/>
      <c r="F1419" s="19"/>
      <c r="G1419" s="19"/>
      <c r="H1419" s="19"/>
      <c r="I1419" s="52"/>
    </row>
    <row r="1420" spans="1:9" x14ac:dyDescent="0.25">
      <c r="A1420" s="43">
        <v>1415</v>
      </c>
      <c r="B1420" s="19"/>
      <c r="C1420" s="17" t="str">
        <f>IFERROR(INDEX('Liste des Pièces Prog'!B$5:B$974,MATCH(D1420,'Liste des Pièces Prog'!C$5:C$974,0),1),"")</f>
        <v/>
      </c>
      <c r="D1420" s="21"/>
      <c r="E1420" s="19"/>
      <c r="F1420" s="19"/>
      <c r="G1420" s="19"/>
      <c r="H1420" s="19"/>
      <c r="I1420" s="52"/>
    </row>
    <row r="1421" spans="1:9" x14ac:dyDescent="0.25">
      <c r="A1421" s="43">
        <v>1416</v>
      </c>
      <c r="B1421" s="19"/>
      <c r="C1421" s="17" t="str">
        <f>IFERROR(INDEX('Liste des Pièces Prog'!B$5:B$974,MATCH(D1421,'Liste des Pièces Prog'!C$5:C$974,0),1),"")</f>
        <v/>
      </c>
      <c r="D1421" s="21"/>
      <c r="E1421" s="19"/>
      <c r="F1421" s="19"/>
      <c r="G1421" s="19"/>
      <c r="H1421" s="19"/>
      <c r="I1421" s="52"/>
    </row>
    <row r="1422" spans="1:9" x14ac:dyDescent="0.25">
      <c r="A1422" s="43">
        <v>1417</v>
      </c>
      <c r="B1422" s="19"/>
      <c r="C1422" s="17" t="str">
        <f>IFERROR(INDEX('Liste des Pièces Prog'!B$5:B$974,MATCH(D1422,'Liste des Pièces Prog'!C$5:C$974,0),1),"")</f>
        <v/>
      </c>
      <c r="D1422" s="21"/>
      <c r="E1422" s="19"/>
      <c r="F1422" s="19"/>
      <c r="G1422" s="19"/>
      <c r="H1422" s="19"/>
      <c r="I1422" s="52"/>
    </row>
    <row r="1423" spans="1:9" x14ac:dyDescent="0.25">
      <c r="A1423" s="43">
        <v>1418</v>
      </c>
      <c r="B1423" s="19"/>
      <c r="C1423" s="17" t="str">
        <f>IFERROR(INDEX('Liste des Pièces Prog'!B$5:B$974,MATCH(D1423,'Liste des Pièces Prog'!C$5:C$974,0),1),"")</f>
        <v/>
      </c>
      <c r="D1423" s="21"/>
      <c r="E1423" s="19"/>
      <c r="F1423" s="19"/>
      <c r="G1423" s="19"/>
      <c r="H1423" s="19"/>
      <c r="I1423" s="52"/>
    </row>
    <row r="1424" spans="1:9" x14ac:dyDescent="0.25">
      <c r="A1424" s="43">
        <v>1419</v>
      </c>
      <c r="B1424" s="19"/>
      <c r="C1424" s="17" t="str">
        <f>IFERROR(INDEX('Liste des Pièces Prog'!B$5:B$974,MATCH(D1424,'Liste des Pièces Prog'!C$5:C$974,0),1),"")</f>
        <v/>
      </c>
      <c r="D1424" s="21"/>
      <c r="E1424" s="19"/>
      <c r="F1424" s="19"/>
      <c r="G1424" s="19"/>
      <c r="H1424" s="19"/>
      <c r="I1424" s="52"/>
    </row>
    <row r="1425" spans="1:9" x14ac:dyDescent="0.25">
      <c r="A1425" s="43">
        <v>1420</v>
      </c>
      <c r="B1425" s="19"/>
      <c r="C1425" s="17" t="str">
        <f>IFERROR(INDEX('Liste des Pièces Prog'!B$5:B$974,MATCH(D1425,'Liste des Pièces Prog'!C$5:C$974,0),1),"")</f>
        <v/>
      </c>
      <c r="D1425" s="21"/>
      <c r="E1425" s="19"/>
      <c r="F1425" s="19"/>
      <c r="G1425" s="19"/>
      <c r="H1425" s="19"/>
      <c r="I1425" s="52"/>
    </row>
    <row r="1426" spans="1:9" x14ac:dyDescent="0.25">
      <c r="A1426" s="43">
        <v>1421</v>
      </c>
      <c r="B1426" s="19"/>
      <c r="C1426" s="17" t="str">
        <f>IFERROR(INDEX('Liste des Pièces Prog'!B$5:B$974,MATCH(D1426,'Liste des Pièces Prog'!C$5:C$974,0),1),"")</f>
        <v/>
      </c>
      <c r="D1426" s="21"/>
      <c r="E1426" s="19"/>
      <c r="F1426" s="19"/>
      <c r="G1426" s="19"/>
      <c r="H1426" s="19"/>
      <c r="I1426" s="52"/>
    </row>
    <row r="1427" spans="1:9" x14ac:dyDescent="0.25">
      <c r="A1427" s="43">
        <v>1422</v>
      </c>
      <c r="B1427" s="19"/>
      <c r="C1427" s="17" t="str">
        <f>IFERROR(INDEX('Liste des Pièces Prog'!B$5:B$974,MATCH(D1427,'Liste des Pièces Prog'!C$5:C$974,0),1),"")</f>
        <v/>
      </c>
      <c r="D1427" s="21"/>
      <c r="E1427" s="19"/>
      <c r="F1427" s="19"/>
      <c r="G1427" s="19"/>
      <c r="H1427" s="19"/>
      <c r="I1427" s="52"/>
    </row>
    <row r="1428" spans="1:9" x14ac:dyDescent="0.25">
      <c r="A1428" s="43">
        <v>1423</v>
      </c>
      <c r="B1428" s="19"/>
      <c r="C1428" s="17" t="str">
        <f>IFERROR(INDEX('Liste des Pièces Prog'!B$5:B$974,MATCH(D1428,'Liste des Pièces Prog'!C$5:C$974,0),1),"")</f>
        <v/>
      </c>
      <c r="D1428" s="21"/>
      <c r="E1428" s="19"/>
      <c r="F1428" s="19"/>
      <c r="G1428" s="19"/>
      <c r="H1428" s="19"/>
      <c r="I1428" s="52"/>
    </row>
    <row r="1429" spans="1:9" x14ac:dyDescent="0.25">
      <c r="A1429" s="43">
        <v>1424</v>
      </c>
      <c r="B1429" s="19"/>
      <c r="C1429" s="17" t="str">
        <f>IFERROR(INDEX('Liste des Pièces Prog'!B$5:B$974,MATCH(D1429,'Liste des Pièces Prog'!C$5:C$974,0),1),"")</f>
        <v/>
      </c>
      <c r="D1429" s="21"/>
      <c r="E1429" s="19"/>
      <c r="F1429" s="19"/>
      <c r="G1429" s="19"/>
      <c r="H1429" s="19"/>
      <c r="I1429" s="52"/>
    </row>
    <row r="1430" spans="1:9" x14ac:dyDescent="0.25">
      <c r="A1430" s="43">
        <v>1425</v>
      </c>
      <c r="B1430" s="19"/>
      <c r="C1430" s="17" t="str">
        <f>IFERROR(INDEX('Liste des Pièces Prog'!B$5:B$974,MATCH(D1430,'Liste des Pièces Prog'!C$5:C$974,0),1),"")</f>
        <v/>
      </c>
      <c r="D1430" s="21"/>
      <c r="E1430" s="19"/>
      <c r="F1430" s="19"/>
      <c r="G1430" s="19"/>
      <c r="H1430" s="19"/>
      <c r="I1430" s="52"/>
    </row>
    <row r="1431" spans="1:9" x14ac:dyDescent="0.25">
      <c r="A1431" s="43">
        <v>1426</v>
      </c>
      <c r="B1431" s="19"/>
      <c r="C1431" s="17" t="str">
        <f>IFERROR(INDEX('Liste des Pièces Prog'!B$5:B$974,MATCH(D1431,'Liste des Pièces Prog'!C$5:C$974,0),1),"")</f>
        <v/>
      </c>
      <c r="D1431" s="21"/>
      <c r="E1431" s="19"/>
      <c r="F1431" s="19"/>
      <c r="G1431" s="19"/>
      <c r="H1431" s="19"/>
      <c r="I1431" s="52"/>
    </row>
    <row r="1432" spans="1:9" x14ac:dyDescent="0.25">
      <c r="A1432" s="43">
        <v>1427</v>
      </c>
      <c r="B1432" s="19"/>
      <c r="C1432" s="17" t="str">
        <f>IFERROR(INDEX('Liste des Pièces Prog'!B$5:B$974,MATCH(D1432,'Liste des Pièces Prog'!C$5:C$974,0),1),"")</f>
        <v/>
      </c>
      <c r="D1432" s="21"/>
      <c r="E1432" s="19"/>
      <c r="F1432" s="19"/>
      <c r="G1432" s="19"/>
      <c r="H1432" s="19"/>
      <c r="I1432" s="52"/>
    </row>
    <row r="1433" spans="1:9" x14ac:dyDescent="0.25">
      <c r="A1433" s="43">
        <v>1428</v>
      </c>
      <c r="B1433" s="19"/>
      <c r="C1433" s="17" t="str">
        <f>IFERROR(INDEX('Liste des Pièces Prog'!B$5:B$974,MATCH(D1433,'Liste des Pièces Prog'!C$5:C$974,0),1),"")</f>
        <v/>
      </c>
      <c r="D1433" s="21"/>
      <c r="E1433" s="19"/>
      <c r="F1433" s="19"/>
      <c r="G1433" s="19"/>
      <c r="H1433" s="19"/>
      <c r="I1433" s="52"/>
    </row>
    <row r="1434" spans="1:9" x14ac:dyDescent="0.25">
      <c r="A1434" s="43">
        <v>1429</v>
      </c>
      <c r="B1434" s="19"/>
      <c r="C1434" s="17" t="str">
        <f>IFERROR(INDEX('Liste des Pièces Prog'!B$5:B$974,MATCH(D1434,'Liste des Pièces Prog'!C$5:C$974,0),1),"")</f>
        <v/>
      </c>
      <c r="D1434" s="21"/>
      <c r="E1434" s="19"/>
      <c r="F1434" s="19"/>
      <c r="G1434" s="19"/>
      <c r="H1434" s="19"/>
      <c r="I1434" s="52"/>
    </row>
    <row r="1435" spans="1:9" x14ac:dyDescent="0.25">
      <c r="A1435" s="43">
        <v>1430</v>
      </c>
      <c r="B1435" s="19"/>
      <c r="C1435" s="17" t="str">
        <f>IFERROR(INDEX('Liste des Pièces Prog'!B$5:B$974,MATCH(D1435,'Liste des Pièces Prog'!C$5:C$974,0),1),"")</f>
        <v/>
      </c>
      <c r="D1435" s="21"/>
      <c r="E1435" s="19"/>
      <c r="F1435" s="19"/>
      <c r="G1435" s="19"/>
      <c r="H1435" s="19"/>
      <c r="I1435" s="52"/>
    </row>
    <row r="1436" spans="1:9" x14ac:dyDescent="0.25">
      <c r="A1436" s="43">
        <v>1431</v>
      </c>
      <c r="B1436" s="19"/>
      <c r="C1436" s="17" t="str">
        <f>IFERROR(INDEX('Liste des Pièces Prog'!B$5:B$974,MATCH(D1436,'Liste des Pièces Prog'!C$5:C$974,0),1),"")</f>
        <v/>
      </c>
      <c r="D1436" s="21"/>
      <c r="E1436" s="19"/>
      <c r="F1436" s="19"/>
      <c r="G1436" s="19"/>
      <c r="H1436" s="19"/>
      <c r="I1436" s="52"/>
    </row>
    <row r="1437" spans="1:9" x14ac:dyDescent="0.25">
      <c r="A1437" s="43">
        <v>1432</v>
      </c>
      <c r="B1437" s="19"/>
      <c r="C1437" s="17" t="str">
        <f>IFERROR(INDEX('Liste des Pièces Prog'!B$5:B$974,MATCH(D1437,'Liste des Pièces Prog'!C$5:C$974,0),1),"")</f>
        <v/>
      </c>
      <c r="D1437" s="21"/>
      <c r="E1437" s="19"/>
      <c r="F1437" s="19"/>
      <c r="G1437" s="19"/>
      <c r="H1437" s="19"/>
      <c r="I1437" s="52"/>
    </row>
    <row r="1438" spans="1:9" x14ac:dyDescent="0.25">
      <c r="A1438" s="43">
        <v>1433</v>
      </c>
      <c r="B1438" s="19"/>
      <c r="C1438" s="17" t="str">
        <f>IFERROR(INDEX('Liste des Pièces Prog'!B$5:B$974,MATCH(D1438,'Liste des Pièces Prog'!C$5:C$974,0),1),"")</f>
        <v/>
      </c>
      <c r="D1438" s="21"/>
      <c r="E1438" s="19"/>
      <c r="F1438" s="19"/>
      <c r="G1438" s="19"/>
      <c r="H1438" s="19"/>
      <c r="I1438" s="52"/>
    </row>
    <row r="1439" spans="1:9" x14ac:dyDescent="0.25">
      <c r="A1439" s="43">
        <v>1434</v>
      </c>
      <c r="B1439" s="19"/>
      <c r="C1439" s="17" t="str">
        <f>IFERROR(INDEX('Liste des Pièces Prog'!B$5:B$974,MATCH(D1439,'Liste des Pièces Prog'!C$5:C$974,0),1),"")</f>
        <v/>
      </c>
      <c r="D1439" s="21"/>
      <c r="E1439" s="19"/>
      <c r="F1439" s="19"/>
      <c r="G1439" s="19"/>
      <c r="H1439" s="19"/>
      <c r="I1439" s="52"/>
    </row>
    <row r="1440" spans="1:9" x14ac:dyDescent="0.25">
      <c r="A1440" s="43">
        <v>1435</v>
      </c>
      <c r="B1440" s="19"/>
      <c r="C1440" s="17" t="str">
        <f>IFERROR(INDEX('Liste des Pièces Prog'!B$5:B$974,MATCH(D1440,'Liste des Pièces Prog'!C$5:C$974,0),1),"")</f>
        <v/>
      </c>
      <c r="D1440" s="21"/>
      <c r="E1440" s="19"/>
      <c r="F1440" s="19"/>
      <c r="G1440" s="19"/>
      <c r="H1440" s="19"/>
      <c r="I1440" s="52"/>
    </row>
    <row r="1441" spans="1:9" x14ac:dyDescent="0.25">
      <c r="A1441" s="43">
        <v>1436</v>
      </c>
      <c r="B1441" s="19"/>
      <c r="C1441" s="17" t="str">
        <f>IFERROR(INDEX('Liste des Pièces Prog'!B$5:B$974,MATCH(D1441,'Liste des Pièces Prog'!C$5:C$974,0),1),"")</f>
        <v/>
      </c>
      <c r="D1441" s="21"/>
      <c r="E1441" s="19"/>
      <c r="F1441" s="19"/>
      <c r="G1441" s="19"/>
      <c r="H1441" s="19"/>
      <c r="I1441" s="52"/>
    </row>
    <row r="1442" spans="1:9" x14ac:dyDescent="0.25">
      <c r="A1442" s="43">
        <v>1437</v>
      </c>
      <c r="B1442" s="19"/>
      <c r="C1442" s="17" t="str">
        <f>IFERROR(INDEX('Liste des Pièces Prog'!B$5:B$974,MATCH(D1442,'Liste des Pièces Prog'!C$5:C$974,0),1),"")</f>
        <v/>
      </c>
      <c r="D1442" s="21"/>
      <c r="E1442" s="19"/>
      <c r="F1442" s="19"/>
      <c r="G1442" s="19"/>
      <c r="H1442" s="19"/>
      <c r="I1442" s="52"/>
    </row>
    <row r="1443" spans="1:9" x14ac:dyDescent="0.25">
      <c r="A1443" s="43">
        <v>1438</v>
      </c>
      <c r="B1443" s="19"/>
      <c r="C1443" s="17" t="str">
        <f>IFERROR(INDEX('Liste des Pièces Prog'!B$5:B$974,MATCH(D1443,'Liste des Pièces Prog'!C$5:C$974,0),1),"")</f>
        <v/>
      </c>
      <c r="D1443" s="21"/>
      <c r="E1443" s="19"/>
      <c r="F1443" s="19"/>
      <c r="G1443" s="19"/>
      <c r="H1443" s="19"/>
      <c r="I1443" s="52"/>
    </row>
    <row r="1444" spans="1:9" x14ac:dyDescent="0.25">
      <c r="A1444" s="43">
        <v>1439</v>
      </c>
      <c r="B1444" s="19"/>
      <c r="C1444" s="17" t="str">
        <f>IFERROR(INDEX('Liste des Pièces Prog'!B$5:B$974,MATCH(D1444,'Liste des Pièces Prog'!C$5:C$974,0),1),"")</f>
        <v/>
      </c>
      <c r="D1444" s="21"/>
      <c r="E1444" s="19"/>
      <c r="F1444" s="19"/>
      <c r="G1444" s="19"/>
      <c r="H1444" s="19"/>
      <c r="I1444" s="52"/>
    </row>
    <row r="1445" spans="1:9" x14ac:dyDescent="0.25">
      <c r="A1445" s="43">
        <v>1440</v>
      </c>
      <c r="B1445" s="19"/>
      <c r="C1445" s="17" t="str">
        <f>IFERROR(INDEX('Liste des Pièces Prog'!B$5:B$974,MATCH(D1445,'Liste des Pièces Prog'!C$5:C$974,0),1),"")</f>
        <v/>
      </c>
      <c r="D1445" s="21"/>
      <c r="E1445" s="19"/>
      <c r="F1445" s="19"/>
      <c r="G1445" s="19"/>
      <c r="H1445" s="19"/>
      <c r="I1445" s="52"/>
    </row>
    <row r="1446" spans="1:9" x14ac:dyDescent="0.25">
      <c r="A1446" s="43">
        <v>1441</v>
      </c>
      <c r="B1446" s="19"/>
      <c r="C1446" s="17" t="str">
        <f>IFERROR(INDEX('Liste des Pièces Prog'!B$5:B$974,MATCH(D1446,'Liste des Pièces Prog'!C$5:C$974,0),1),"")</f>
        <v/>
      </c>
      <c r="D1446" s="21"/>
      <c r="E1446" s="19"/>
      <c r="F1446" s="19"/>
      <c r="G1446" s="19"/>
      <c r="H1446" s="19"/>
      <c r="I1446" s="52"/>
    </row>
    <row r="1447" spans="1:9" x14ac:dyDescent="0.25">
      <c r="A1447" s="43">
        <v>1442</v>
      </c>
      <c r="B1447" s="19"/>
      <c r="C1447" s="17" t="str">
        <f>IFERROR(INDEX('Liste des Pièces Prog'!B$5:B$974,MATCH(D1447,'Liste des Pièces Prog'!C$5:C$974,0),1),"")</f>
        <v/>
      </c>
      <c r="D1447" s="21"/>
      <c r="E1447" s="19"/>
      <c r="F1447" s="19"/>
      <c r="G1447" s="19"/>
      <c r="H1447" s="19"/>
      <c r="I1447" s="52"/>
    </row>
    <row r="1448" spans="1:9" x14ac:dyDescent="0.25">
      <c r="A1448" s="43">
        <v>1443</v>
      </c>
      <c r="B1448" s="19"/>
      <c r="C1448" s="17" t="str">
        <f>IFERROR(INDEX('Liste des Pièces Prog'!B$5:B$974,MATCH(D1448,'Liste des Pièces Prog'!C$5:C$974,0),1),"")</f>
        <v/>
      </c>
      <c r="D1448" s="21"/>
      <c r="E1448" s="19"/>
      <c r="F1448" s="19"/>
      <c r="G1448" s="19"/>
      <c r="H1448" s="19"/>
      <c r="I1448" s="52"/>
    </row>
    <row r="1449" spans="1:9" x14ac:dyDescent="0.25">
      <c r="A1449" s="43">
        <v>1444</v>
      </c>
      <c r="B1449" s="19"/>
      <c r="C1449" s="17" t="str">
        <f>IFERROR(INDEX('Liste des Pièces Prog'!B$5:B$974,MATCH(D1449,'Liste des Pièces Prog'!C$5:C$974,0),1),"")</f>
        <v/>
      </c>
      <c r="D1449" s="21"/>
      <c r="E1449" s="19"/>
      <c r="F1449" s="19"/>
      <c r="G1449" s="19"/>
      <c r="H1449" s="19"/>
      <c r="I1449" s="52"/>
    </row>
    <row r="1450" spans="1:9" x14ac:dyDescent="0.25">
      <c r="A1450" s="43">
        <v>1445</v>
      </c>
      <c r="B1450" s="19"/>
      <c r="C1450" s="17" t="str">
        <f>IFERROR(INDEX('Liste des Pièces Prog'!B$5:B$974,MATCH(D1450,'Liste des Pièces Prog'!C$5:C$974,0),1),"")</f>
        <v/>
      </c>
      <c r="D1450" s="21"/>
      <c r="E1450" s="19"/>
      <c r="F1450" s="19"/>
      <c r="G1450" s="19"/>
      <c r="H1450" s="19"/>
      <c r="I1450" s="52"/>
    </row>
    <row r="1451" spans="1:9" x14ac:dyDescent="0.25">
      <c r="A1451" s="43">
        <v>1446</v>
      </c>
      <c r="B1451" s="19"/>
      <c r="C1451" s="17" t="str">
        <f>IFERROR(INDEX('Liste des Pièces Prog'!B$5:B$974,MATCH(D1451,'Liste des Pièces Prog'!C$5:C$974,0),1),"")</f>
        <v/>
      </c>
      <c r="D1451" s="21"/>
      <c r="E1451" s="19"/>
      <c r="F1451" s="19"/>
      <c r="G1451" s="19"/>
      <c r="H1451" s="19"/>
      <c r="I1451" s="52"/>
    </row>
    <row r="1452" spans="1:9" x14ac:dyDescent="0.25">
      <c r="A1452" s="43">
        <v>1447</v>
      </c>
      <c r="B1452" s="19"/>
      <c r="C1452" s="17" t="str">
        <f>IFERROR(INDEX('Liste des Pièces Prog'!B$5:B$974,MATCH(D1452,'Liste des Pièces Prog'!C$5:C$974,0),1),"")</f>
        <v/>
      </c>
      <c r="D1452" s="21"/>
      <c r="E1452" s="19"/>
      <c r="F1452" s="19"/>
      <c r="G1452" s="19"/>
      <c r="H1452" s="19"/>
      <c r="I1452" s="52"/>
    </row>
    <row r="1453" spans="1:9" x14ac:dyDescent="0.25">
      <c r="A1453" s="43">
        <v>1448</v>
      </c>
      <c r="B1453" s="19"/>
      <c r="C1453" s="17" t="str">
        <f>IFERROR(INDEX('Liste des Pièces Prog'!B$5:B$974,MATCH(D1453,'Liste des Pièces Prog'!C$5:C$974,0),1),"")</f>
        <v/>
      </c>
      <c r="D1453" s="21"/>
      <c r="E1453" s="19"/>
      <c r="F1453" s="19"/>
      <c r="G1453" s="19"/>
      <c r="H1453" s="19"/>
      <c r="I1453" s="52"/>
    </row>
    <row r="1454" spans="1:9" x14ac:dyDescent="0.25">
      <c r="A1454" s="43">
        <v>1449</v>
      </c>
      <c r="B1454" s="19"/>
      <c r="C1454" s="17" t="str">
        <f>IFERROR(INDEX('Liste des Pièces Prog'!B$5:B$974,MATCH(D1454,'Liste des Pièces Prog'!C$5:C$974,0),1),"")</f>
        <v/>
      </c>
      <c r="D1454" s="21"/>
      <c r="E1454" s="19"/>
      <c r="F1454" s="19"/>
      <c r="G1454" s="19"/>
      <c r="H1454" s="19"/>
      <c r="I1454" s="52"/>
    </row>
    <row r="1455" spans="1:9" x14ac:dyDescent="0.25">
      <c r="A1455" s="43">
        <v>1450</v>
      </c>
      <c r="B1455" s="19"/>
      <c r="C1455" s="17" t="str">
        <f>IFERROR(INDEX('Liste des Pièces Prog'!B$5:B$974,MATCH(D1455,'Liste des Pièces Prog'!C$5:C$974,0),1),"")</f>
        <v/>
      </c>
      <c r="D1455" s="21"/>
      <c r="E1455" s="19"/>
      <c r="F1455" s="19"/>
      <c r="G1455" s="19"/>
      <c r="H1455" s="19"/>
      <c r="I1455" s="52"/>
    </row>
    <row r="1456" spans="1:9" x14ac:dyDescent="0.25">
      <c r="A1456" s="43">
        <v>1451</v>
      </c>
      <c r="B1456" s="19"/>
      <c r="C1456" s="17" t="str">
        <f>IFERROR(INDEX('Liste des Pièces Prog'!B$5:B$974,MATCH(D1456,'Liste des Pièces Prog'!C$5:C$974,0),1),"")</f>
        <v/>
      </c>
      <c r="D1456" s="21"/>
      <c r="E1456" s="19"/>
      <c r="F1456" s="19"/>
      <c r="G1456" s="19"/>
      <c r="H1456" s="19"/>
      <c r="I1456" s="52"/>
    </row>
    <row r="1457" spans="1:9" x14ac:dyDescent="0.25">
      <c r="A1457" s="43">
        <v>1452</v>
      </c>
      <c r="B1457" s="19"/>
      <c r="C1457" s="17" t="str">
        <f>IFERROR(INDEX('Liste des Pièces Prog'!B$5:B$974,MATCH(D1457,'Liste des Pièces Prog'!C$5:C$974,0),1),"")</f>
        <v/>
      </c>
      <c r="D1457" s="21"/>
      <c r="E1457" s="19"/>
      <c r="F1457" s="19"/>
      <c r="G1457" s="19"/>
      <c r="H1457" s="19"/>
      <c r="I1457" s="52"/>
    </row>
    <row r="1458" spans="1:9" x14ac:dyDescent="0.25">
      <c r="A1458" s="43">
        <v>1453</v>
      </c>
      <c r="B1458" s="19"/>
      <c r="C1458" s="17" t="str">
        <f>IFERROR(INDEX('Liste des Pièces Prog'!B$5:B$974,MATCH(D1458,'Liste des Pièces Prog'!C$5:C$974,0),1),"")</f>
        <v/>
      </c>
      <c r="D1458" s="21"/>
      <c r="E1458" s="19"/>
      <c r="F1458" s="19"/>
      <c r="G1458" s="19"/>
      <c r="H1458" s="19"/>
      <c r="I1458" s="52"/>
    </row>
    <row r="1459" spans="1:9" x14ac:dyDescent="0.25">
      <c r="A1459" s="43">
        <v>1454</v>
      </c>
      <c r="B1459" s="19"/>
      <c r="C1459" s="17" t="str">
        <f>IFERROR(INDEX('Liste des Pièces Prog'!B$5:B$974,MATCH(D1459,'Liste des Pièces Prog'!C$5:C$974,0),1),"")</f>
        <v/>
      </c>
      <c r="D1459" s="21"/>
      <c r="E1459" s="19"/>
      <c r="F1459" s="19"/>
      <c r="G1459" s="19"/>
      <c r="H1459" s="19"/>
      <c r="I1459" s="52"/>
    </row>
    <row r="1460" spans="1:9" x14ac:dyDescent="0.25">
      <c r="A1460" s="43">
        <v>1455</v>
      </c>
      <c r="B1460" s="19"/>
      <c r="C1460" s="17" t="str">
        <f>IFERROR(INDEX('Liste des Pièces Prog'!B$5:B$974,MATCH(D1460,'Liste des Pièces Prog'!C$5:C$974,0),1),"")</f>
        <v/>
      </c>
      <c r="D1460" s="21"/>
      <c r="E1460" s="19"/>
      <c r="F1460" s="19"/>
      <c r="G1460" s="19"/>
      <c r="H1460" s="19"/>
      <c r="I1460" s="52"/>
    </row>
    <row r="1461" spans="1:9" x14ac:dyDescent="0.25">
      <c r="A1461" s="43">
        <v>1456</v>
      </c>
      <c r="B1461" s="19"/>
      <c r="C1461" s="17" t="str">
        <f>IFERROR(INDEX('Liste des Pièces Prog'!B$5:B$974,MATCH(D1461,'Liste des Pièces Prog'!C$5:C$974,0),1),"")</f>
        <v/>
      </c>
      <c r="D1461" s="21"/>
      <c r="E1461" s="19"/>
      <c r="F1461" s="19"/>
      <c r="G1461" s="19"/>
      <c r="H1461" s="19"/>
      <c r="I1461" s="52"/>
    </row>
    <row r="1462" spans="1:9" x14ac:dyDescent="0.25">
      <c r="A1462" s="43">
        <v>1457</v>
      </c>
      <c r="B1462" s="19"/>
      <c r="C1462" s="17" t="str">
        <f>IFERROR(INDEX('Liste des Pièces Prog'!B$5:B$974,MATCH(D1462,'Liste des Pièces Prog'!C$5:C$974,0),1),"")</f>
        <v/>
      </c>
      <c r="D1462" s="21"/>
      <c r="E1462" s="19"/>
      <c r="F1462" s="19"/>
      <c r="G1462" s="19"/>
      <c r="H1462" s="19"/>
      <c r="I1462" s="52"/>
    </row>
    <row r="1463" spans="1:9" x14ac:dyDescent="0.25">
      <c r="A1463" s="43">
        <v>1458</v>
      </c>
      <c r="B1463" s="19"/>
      <c r="C1463" s="17" t="str">
        <f>IFERROR(INDEX('Liste des Pièces Prog'!B$5:B$974,MATCH(D1463,'Liste des Pièces Prog'!C$5:C$974,0),1),"")</f>
        <v/>
      </c>
      <c r="D1463" s="21"/>
      <c r="E1463" s="19"/>
      <c r="F1463" s="19"/>
      <c r="G1463" s="19"/>
      <c r="H1463" s="19"/>
      <c r="I1463" s="52"/>
    </row>
    <row r="1464" spans="1:9" x14ac:dyDescent="0.25">
      <c r="A1464" s="43">
        <v>1459</v>
      </c>
      <c r="B1464" s="19"/>
      <c r="C1464" s="17" t="str">
        <f>IFERROR(INDEX('Liste des Pièces Prog'!B$5:B$974,MATCH(D1464,'Liste des Pièces Prog'!C$5:C$974,0),1),"")</f>
        <v/>
      </c>
      <c r="D1464" s="21"/>
      <c r="E1464" s="19"/>
      <c r="F1464" s="19"/>
      <c r="G1464" s="19"/>
      <c r="H1464" s="19"/>
      <c r="I1464" s="52"/>
    </row>
    <row r="1465" spans="1:9" x14ac:dyDescent="0.25">
      <c r="A1465" s="43">
        <v>1460</v>
      </c>
      <c r="B1465" s="19"/>
      <c r="C1465" s="17" t="str">
        <f>IFERROR(INDEX('Liste des Pièces Prog'!B$5:B$974,MATCH(D1465,'Liste des Pièces Prog'!C$5:C$974,0),1),"")</f>
        <v/>
      </c>
      <c r="D1465" s="21"/>
      <c r="E1465" s="19"/>
      <c r="F1465" s="19"/>
      <c r="G1465" s="19"/>
      <c r="H1465" s="19"/>
      <c r="I1465" s="52"/>
    </row>
    <row r="1466" spans="1:9" x14ac:dyDescent="0.25">
      <c r="A1466" s="43">
        <v>1461</v>
      </c>
      <c r="B1466" s="19"/>
      <c r="C1466" s="17" t="str">
        <f>IFERROR(INDEX('Liste des Pièces Prog'!B$5:B$974,MATCH(D1466,'Liste des Pièces Prog'!C$5:C$974,0),1),"")</f>
        <v/>
      </c>
      <c r="D1466" s="21"/>
      <c r="E1466" s="19"/>
      <c r="F1466" s="19"/>
      <c r="G1466" s="19"/>
      <c r="H1466" s="19"/>
      <c r="I1466" s="52"/>
    </row>
    <row r="1467" spans="1:9" x14ac:dyDescent="0.25">
      <c r="A1467" s="43">
        <v>1462</v>
      </c>
      <c r="B1467" s="19"/>
      <c r="C1467" s="17" t="str">
        <f>IFERROR(INDEX('Liste des Pièces Prog'!B$5:B$974,MATCH(D1467,'Liste des Pièces Prog'!C$5:C$974,0),1),"")</f>
        <v/>
      </c>
      <c r="D1467" s="21"/>
      <c r="E1467" s="19"/>
      <c r="F1467" s="19"/>
      <c r="G1467" s="19"/>
      <c r="H1467" s="19"/>
      <c r="I1467" s="52"/>
    </row>
    <row r="1468" spans="1:9" x14ac:dyDescent="0.25">
      <c r="A1468" s="43">
        <v>1463</v>
      </c>
      <c r="B1468" s="19"/>
      <c r="C1468" s="17" t="str">
        <f>IFERROR(INDEX('Liste des Pièces Prog'!B$5:B$974,MATCH(D1468,'Liste des Pièces Prog'!C$5:C$974,0),1),"")</f>
        <v/>
      </c>
      <c r="D1468" s="21"/>
      <c r="E1468" s="19"/>
      <c r="F1468" s="19"/>
      <c r="G1468" s="19"/>
      <c r="H1468" s="19"/>
      <c r="I1468" s="52"/>
    </row>
    <row r="1469" spans="1:9" x14ac:dyDescent="0.25">
      <c r="A1469" s="43">
        <v>1464</v>
      </c>
      <c r="B1469" s="19"/>
      <c r="C1469" s="17" t="str">
        <f>IFERROR(INDEX('Liste des Pièces Prog'!B$5:B$974,MATCH(D1469,'Liste des Pièces Prog'!C$5:C$974,0),1),"")</f>
        <v/>
      </c>
      <c r="D1469" s="21"/>
      <c r="E1469" s="19"/>
      <c r="F1469" s="19"/>
      <c r="G1469" s="19"/>
      <c r="H1469" s="19"/>
      <c r="I1469" s="52"/>
    </row>
    <row r="1470" spans="1:9" x14ac:dyDescent="0.25">
      <c r="A1470" s="43">
        <v>1465</v>
      </c>
      <c r="B1470" s="19"/>
      <c r="C1470" s="17" t="str">
        <f>IFERROR(INDEX('Liste des Pièces Prog'!B$5:B$974,MATCH(D1470,'Liste des Pièces Prog'!C$5:C$974,0),1),"")</f>
        <v/>
      </c>
      <c r="D1470" s="21"/>
      <c r="E1470" s="19"/>
      <c r="F1470" s="19"/>
      <c r="G1470" s="19"/>
      <c r="H1470" s="19"/>
      <c r="I1470" s="52"/>
    </row>
    <row r="1471" spans="1:9" x14ac:dyDescent="0.25">
      <c r="A1471" s="43">
        <v>1466</v>
      </c>
      <c r="B1471" s="19"/>
      <c r="C1471" s="17" t="str">
        <f>IFERROR(INDEX('Liste des Pièces Prog'!B$5:B$974,MATCH(D1471,'Liste des Pièces Prog'!C$5:C$974,0),1),"")</f>
        <v/>
      </c>
      <c r="D1471" s="21"/>
      <c r="E1471" s="19"/>
      <c r="F1471" s="19"/>
      <c r="G1471" s="19"/>
      <c r="H1471" s="19"/>
      <c r="I1471" s="52"/>
    </row>
    <row r="1472" spans="1:9" x14ac:dyDescent="0.25">
      <c r="A1472" s="43">
        <v>1467</v>
      </c>
      <c r="B1472" s="19"/>
      <c r="C1472" s="17" t="str">
        <f>IFERROR(INDEX('Liste des Pièces Prog'!B$5:B$974,MATCH(D1472,'Liste des Pièces Prog'!C$5:C$974,0),1),"")</f>
        <v/>
      </c>
      <c r="D1472" s="21"/>
      <c r="E1472" s="19"/>
      <c r="F1472" s="19"/>
      <c r="G1472" s="19"/>
      <c r="H1472" s="19"/>
      <c r="I1472" s="52"/>
    </row>
    <row r="1473" spans="1:9" x14ac:dyDescent="0.25">
      <c r="A1473" s="43">
        <v>1468</v>
      </c>
      <c r="B1473" s="19"/>
      <c r="C1473" s="17" t="str">
        <f>IFERROR(INDEX('Liste des Pièces Prog'!B$5:B$974,MATCH(D1473,'Liste des Pièces Prog'!C$5:C$974,0),1),"")</f>
        <v/>
      </c>
      <c r="D1473" s="21"/>
      <c r="E1473" s="19"/>
      <c r="F1473" s="19"/>
      <c r="G1473" s="19"/>
      <c r="H1473" s="19"/>
      <c r="I1473" s="52"/>
    </row>
    <row r="1474" spans="1:9" x14ac:dyDescent="0.25">
      <c r="A1474" s="43">
        <v>1469</v>
      </c>
      <c r="B1474" s="19"/>
      <c r="C1474" s="17" t="str">
        <f>IFERROR(INDEX('Liste des Pièces Prog'!B$5:B$974,MATCH(D1474,'Liste des Pièces Prog'!C$5:C$974,0),1),"")</f>
        <v/>
      </c>
      <c r="D1474" s="21"/>
      <c r="E1474" s="19"/>
      <c r="F1474" s="19"/>
      <c r="G1474" s="19"/>
      <c r="H1474" s="19"/>
      <c r="I1474" s="52"/>
    </row>
    <row r="1475" spans="1:9" x14ac:dyDescent="0.25">
      <c r="A1475" s="43">
        <v>1470</v>
      </c>
      <c r="B1475" s="19"/>
      <c r="C1475" s="17" t="str">
        <f>IFERROR(INDEX('Liste des Pièces Prog'!B$5:B$974,MATCH(D1475,'Liste des Pièces Prog'!C$5:C$974,0),1),"")</f>
        <v/>
      </c>
      <c r="D1475" s="21"/>
      <c r="E1475" s="19"/>
      <c r="F1475" s="19"/>
      <c r="G1475" s="19"/>
      <c r="H1475" s="19"/>
      <c r="I1475" s="52"/>
    </row>
    <row r="1476" spans="1:9" x14ac:dyDescent="0.25">
      <c r="A1476" s="43">
        <v>1471</v>
      </c>
      <c r="B1476" s="19"/>
      <c r="C1476" s="17" t="str">
        <f>IFERROR(INDEX('Liste des Pièces Prog'!B$5:B$974,MATCH(D1476,'Liste des Pièces Prog'!C$5:C$974,0),1),"")</f>
        <v/>
      </c>
      <c r="D1476" s="21"/>
      <c r="E1476" s="19"/>
      <c r="F1476" s="19"/>
      <c r="G1476" s="19"/>
      <c r="H1476" s="19"/>
      <c r="I1476" s="52"/>
    </row>
    <row r="1477" spans="1:9" x14ac:dyDescent="0.25">
      <c r="A1477" s="43">
        <v>1472</v>
      </c>
      <c r="B1477" s="19"/>
      <c r="C1477" s="17" t="str">
        <f>IFERROR(INDEX('Liste des Pièces Prog'!B$5:B$974,MATCH(D1477,'Liste des Pièces Prog'!C$5:C$974,0),1),"")</f>
        <v/>
      </c>
      <c r="D1477" s="21"/>
      <c r="E1477" s="19"/>
      <c r="F1477" s="19"/>
      <c r="G1477" s="19"/>
      <c r="H1477" s="19"/>
      <c r="I1477" s="52"/>
    </row>
    <row r="1478" spans="1:9" x14ac:dyDescent="0.25">
      <c r="A1478" s="43">
        <v>1473</v>
      </c>
      <c r="B1478" s="19"/>
      <c r="C1478" s="17" t="str">
        <f>IFERROR(INDEX('Liste des Pièces Prog'!B$5:B$974,MATCH(D1478,'Liste des Pièces Prog'!C$5:C$974,0),1),"")</f>
        <v/>
      </c>
      <c r="D1478" s="21"/>
      <c r="E1478" s="19"/>
      <c r="F1478" s="19"/>
      <c r="G1478" s="19"/>
      <c r="H1478" s="19"/>
      <c r="I1478" s="52"/>
    </row>
    <row r="1479" spans="1:9" x14ac:dyDescent="0.25">
      <c r="A1479" s="43">
        <v>1474</v>
      </c>
      <c r="B1479" s="19"/>
      <c r="C1479" s="17" t="str">
        <f>IFERROR(INDEX('Liste des Pièces Prog'!B$5:B$974,MATCH(D1479,'Liste des Pièces Prog'!C$5:C$974,0),1),"")</f>
        <v/>
      </c>
      <c r="D1479" s="21"/>
      <c r="E1479" s="19"/>
      <c r="F1479" s="19"/>
      <c r="G1479" s="19"/>
      <c r="H1479" s="19"/>
      <c r="I1479" s="52"/>
    </row>
    <row r="1480" spans="1:9" x14ac:dyDescent="0.25">
      <c r="A1480" s="43">
        <v>1475</v>
      </c>
      <c r="B1480" s="19"/>
      <c r="C1480" s="17" t="str">
        <f>IFERROR(INDEX('Liste des Pièces Prog'!B$5:B$974,MATCH(D1480,'Liste des Pièces Prog'!C$5:C$974,0),1),"")</f>
        <v/>
      </c>
      <c r="D1480" s="21"/>
      <c r="E1480" s="19"/>
      <c r="F1480" s="19"/>
      <c r="G1480" s="19"/>
      <c r="H1480" s="19"/>
      <c r="I1480" s="52"/>
    </row>
    <row r="1481" spans="1:9" x14ac:dyDescent="0.25">
      <c r="A1481" s="43">
        <v>1476</v>
      </c>
      <c r="B1481" s="19"/>
      <c r="C1481" s="17" t="str">
        <f>IFERROR(INDEX('Liste des Pièces Prog'!B$5:B$974,MATCH(D1481,'Liste des Pièces Prog'!C$5:C$974,0),1),"")</f>
        <v/>
      </c>
      <c r="D1481" s="21"/>
      <c r="E1481" s="19"/>
      <c r="F1481" s="19"/>
      <c r="G1481" s="19"/>
      <c r="H1481" s="19"/>
      <c r="I1481" s="52"/>
    </row>
    <row r="1482" spans="1:9" x14ac:dyDescent="0.25">
      <c r="A1482" s="43">
        <v>1477</v>
      </c>
      <c r="B1482" s="19"/>
      <c r="C1482" s="17" t="str">
        <f>IFERROR(INDEX('Liste des Pièces Prog'!B$5:B$974,MATCH(D1482,'Liste des Pièces Prog'!C$5:C$974,0),1),"")</f>
        <v/>
      </c>
      <c r="D1482" s="21"/>
      <c r="E1482" s="19"/>
      <c r="F1482" s="19"/>
      <c r="G1482" s="19"/>
      <c r="H1482" s="19"/>
      <c r="I1482" s="52"/>
    </row>
    <row r="1483" spans="1:9" x14ac:dyDescent="0.25">
      <c r="A1483" s="43">
        <v>1478</v>
      </c>
      <c r="B1483" s="19"/>
      <c r="C1483" s="17" t="str">
        <f>IFERROR(INDEX('Liste des Pièces Prog'!B$5:B$974,MATCH(D1483,'Liste des Pièces Prog'!C$5:C$974,0),1),"")</f>
        <v/>
      </c>
      <c r="D1483" s="21"/>
      <c r="E1483" s="19"/>
      <c r="F1483" s="19"/>
      <c r="G1483" s="19"/>
      <c r="H1483" s="19"/>
      <c r="I1483" s="52"/>
    </row>
    <row r="1484" spans="1:9" x14ac:dyDescent="0.25">
      <c r="A1484" s="43">
        <v>1479</v>
      </c>
      <c r="B1484" s="19"/>
      <c r="C1484" s="17" t="str">
        <f>IFERROR(INDEX('Liste des Pièces Prog'!B$5:B$974,MATCH(D1484,'Liste des Pièces Prog'!C$5:C$974,0),1),"")</f>
        <v/>
      </c>
      <c r="D1484" s="21"/>
      <c r="E1484" s="19"/>
      <c r="F1484" s="19"/>
      <c r="G1484" s="19"/>
      <c r="H1484" s="19"/>
      <c r="I1484" s="52"/>
    </row>
    <row r="1485" spans="1:9" x14ac:dyDescent="0.25">
      <c r="A1485" s="43">
        <v>1480</v>
      </c>
      <c r="B1485" s="19"/>
      <c r="C1485" s="17" t="str">
        <f>IFERROR(INDEX('Liste des Pièces Prog'!B$5:B$974,MATCH(D1485,'Liste des Pièces Prog'!C$5:C$974,0),1),"")</f>
        <v/>
      </c>
      <c r="D1485" s="21"/>
      <c r="E1485" s="19"/>
      <c r="F1485" s="19"/>
      <c r="G1485" s="19"/>
      <c r="H1485" s="19"/>
      <c r="I1485" s="52"/>
    </row>
    <row r="1486" spans="1:9" x14ac:dyDescent="0.25">
      <c r="A1486" s="43">
        <v>1481</v>
      </c>
      <c r="B1486" s="19"/>
      <c r="C1486" s="17" t="str">
        <f>IFERROR(INDEX('Liste des Pièces Prog'!B$5:B$974,MATCH(D1486,'Liste des Pièces Prog'!C$5:C$974,0),1),"")</f>
        <v/>
      </c>
      <c r="D1486" s="21"/>
      <c r="E1486" s="19"/>
      <c r="F1486" s="19"/>
      <c r="G1486" s="19"/>
      <c r="H1486" s="19"/>
      <c r="I1486" s="52"/>
    </row>
    <row r="1487" spans="1:9" x14ac:dyDescent="0.25">
      <c r="A1487" s="43">
        <v>1482</v>
      </c>
      <c r="B1487" s="19"/>
      <c r="C1487" s="17" t="str">
        <f>IFERROR(INDEX('Liste des Pièces Prog'!B$5:B$974,MATCH(D1487,'Liste des Pièces Prog'!C$5:C$974,0),1),"")</f>
        <v/>
      </c>
      <c r="D1487" s="21"/>
      <c r="E1487" s="19"/>
      <c r="F1487" s="19"/>
      <c r="G1487" s="19"/>
      <c r="H1487" s="19"/>
      <c r="I1487" s="52"/>
    </row>
    <row r="1488" spans="1:9" x14ac:dyDescent="0.25">
      <c r="A1488" s="43">
        <v>1483</v>
      </c>
      <c r="B1488" s="19"/>
      <c r="C1488" s="17" t="str">
        <f>IFERROR(INDEX('Liste des Pièces Prog'!B$5:B$974,MATCH(D1488,'Liste des Pièces Prog'!C$5:C$974,0),1),"")</f>
        <v/>
      </c>
      <c r="D1488" s="21"/>
      <c r="E1488" s="19"/>
      <c r="F1488" s="19"/>
      <c r="G1488" s="19"/>
      <c r="H1488" s="19"/>
      <c r="I1488" s="52"/>
    </row>
    <row r="1489" spans="1:9" x14ac:dyDescent="0.25">
      <c r="A1489" s="43">
        <v>1484</v>
      </c>
      <c r="B1489" s="19"/>
      <c r="C1489" s="17" t="str">
        <f>IFERROR(INDEX('Liste des Pièces Prog'!B$5:B$974,MATCH(D1489,'Liste des Pièces Prog'!C$5:C$974,0),1),"")</f>
        <v/>
      </c>
      <c r="D1489" s="21"/>
      <c r="E1489" s="19"/>
      <c r="F1489" s="19"/>
      <c r="G1489" s="19"/>
      <c r="H1489" s="19"/>
      <c r="I1489" s="52"/>
    </row>
    <row r="1490" spans="1:9" x14ac:dyDescent="0.25">
      <c r="A1490" s="43">
        <v>1485</v>
      </c>
      <c r="B1490" s="19"/>
      <c r="C1490" s="17" t="str">
        <f>IFERROR(INDEX('Liste des Pièces Prog'!B$5:B$974,MATCH(D1490,'Liste des Pièces Prog'!C$5:C$974,0),1),"")</f>
        <v/>
      </c>
      <c r="D1490" s="21"/>
      <c r="E1490" s="19"/>
      <c r="F1490" s="19"/>
      <c r="G1490" s="19"/>
      <c r="H1490" s="19"/>
      <c r="I1490" s="52"/>
    </row>
    <row r="1491" spans="1:9" x14ac:dyDescent="0.25">
      <c r="A1491" s="43">
        <v>1486</v>
      </c>
      <c r="B1491" s="19"/>
      <c r="C1491" s="17" t="str">
        <f>IFERROR(INDEX('Liste des Pièces Prog'!B$5:B$974,MATCH(D1491,'Liste des Pièces Prog'!C$5:C$974,0),1),"")</f>
        <v/>
      </c>
      <c r="D1491" s="21"/>
      <c r="E1491" s="19"/>
      <c r="F1491" s="19"/>
      <c r="G1491" s="19"/>
      <c r="H1491" s="19"/>
      <c r="I1491" s="52"/>
    </row>
    <row r="1492" spans="1:9" x14ac:dyDescent="0.25">
      <c r="A1492" s="43">
        <v>1487</v>
      </c>
      <c r="B1492" s="19"/>
      <c r="C1492" s="17" t="str">
        <f>IFERROR(INDEX('Liste des Pièces Prog'!B$5:B$974,MATCH(D1492,'Liste des Pièces Prog'!C$5:C$974,0),1),"")</f>
        <v/>
      </c>
      <c r="D1492" s="21"/>
      <c r="E1492" s="19"/>
      <c r="F1492" s="19"/>
      <c r="G1492" s="19"/>
      <c r="H1492" s="19"/>
      <c r="I1492" s="52"/>
    </row>
    <row r="1493" spans="1:9" x14ac:dyDescent="0.25">
      <c r="A1493" s="43">
        <v>1488</v>
      </c>
      <c r="B1493" s="19"/>
      <c r="C1493" s="17" t="str">
        <f>IFERROR(INDEX('Liste des Pièces Prog'!B$5:B$974,MATCH(D1493,'Liste des Pièces Prog'!C$5:C$974,0),1),"")</f>
        <v/>
      </c>
      <c r="D1493" s="21"/>
      <c r="E1493" s="19"/>
      <c r="F1493" s="19"/>
      <c r="G1493" s="19"/>
      <c r="H1493" s="19"/>
      <c r="I1493" s="52"/>
    </row>
    <row r="1494" spans="1:9" x14ac:dyDescent="0.25">
      <c r="A1494" s="43">
        <v>1489</v>
      </c>
      <c r="B1494" s="19"/>
      <c r="C1494" s="17" t="str">
        <f>IFERROR(INDEX('Liste des Pièces Prog'!B$5:B$974,MATCH(D1494,'Liste des Pièces Prog'!C$5:C$974,0),1),"")</f>
        <v/>
      </c>
      <c r="D1494" s="21"/>
      <c r="E1494" s="19"/>
      <c r="F1494" s="19"/>
      <c r="G1494" s="19"/>
      <c r="H1494" s="19"/>
      <c r="I1494" s="52"/>
    </row>
    <row r="1495" spans="1:9" x14ac:dyDescent="0.25">
      <c r="A1495" s="43">
        <v>1490</v>
      </c>
      <c r="B1495" s="19"/>
      <c r="C1495" s="17" t="str">
        <f>IFERROR(INDEX('Liste des Pièces Prog'!B$5:B$974,MATCH(D1495,'Liste des Pièces Prog'!C$5:C$974,0),1),"")</f>
        <v/>
      </c>
      <c r="D1495" s="21"/>
      <c r="E1495" s="19"/>
      <c r="F1495" s="19"/>
      <c r="G1495" s="19"/>
      <c r="H1495" s="19"/>
      <c r="I1495" s="52"/>
    </row>
    <row r="1496" spans="1:9" x14ac:dyDescent="0.25">
      <c r="A1496" s="43">
        <v>1491</v>
      </c>
      <c r="B1496" s="19"/>
      <c r="C1496" s="17" t="str">
        <f>IFERROR(INDEX('Liste des Pièces Prog'!B$5:B$974,MATCH(D1496,'Liste des Pièces Prog'!C$5:C$974,0),1),"")</f>
        <v/>
      </c>
      <c r="D1496" s="21"/>
      <c r="E1496" s="19"/>
      <c r="F1496" s="19"/>
      <c r="G1496" s="19"/>
      <c r="H1496" s="19"/>
      <c r="I1496" s="52"/>
    </row>
    <row r="1497" spans="1:9" x14ac:dyDescent="0.25">
      <c r="A1497" s="43">
        <v>1492</v>
      </c>
      <c r="B1497" s="19"/>
      <c r="C1497" s="17" t="str">
        <f>IFERROR(INDEX('Liste des Pièces Prog'!B$5:B$974,MATCH(D1497,'Liste des Pièces Prog'!C$5:C$974,0),1),"")</f>
        <v/>
      </c>
      <c r="D1497" s="21"/>
      <c r="E1497" s="19"/>
      <c r="F1497" s="19"/>
      <c r="G1497" s="19"/>
      <c r="H1497" s="19"/>
      <c r="I1497" s="52"/>
    </row>
    <row r="1498" spans="1:9" x14ac:dyDescent="0.25">
      <c r="A1498" s="43">
        <v>1493</v>
      </c>
      <c r="B1498" s="19"/>
      <c r="C1498" s="17" t="str">
        <f>IFERROR(INDEX('Liste des Pièces Prog'!B$5:B$974,MATCH(D1498,'Liste des Pièces Prog'!C$5:C$974,0),1),"")</f>
        <v/>
      </c>
      <c r="D1498" s="21"/>
      <c r="E1498" s="19"/>
      <c r="F1498" s="19"/>
      <c r="G1498" s="19"/>
      <c r="H1498" s="19"/>
      <c r="I1498" s="52"/>
    </row>
    <row r="1499" spans="1:9" x14ac:dyDescent="0.25">
      <c r="A1499" s="43">
        <v>1494</v>
      </c>
      <c r="B1499" s="19"/>
      <c r="C1499" s="17" t="str">
        <f>IFERROR(INDEX('Liste des Pièces Prog'!B$5:B$974,MATCH(D1499,'Liste des Pièces Prog'!C$5:C$974,0),1),"")</f>
        <v/>
      </c>
      <c r="D1499" s="21"/>
      <c r="E1499" s="19"/>
      <c r="F1499" s="19"/>
      <c r="G1499" s="19"/>
      <c r="H1499" s="19"/>
      <c r="I1499" s="52"/>
    </row>
    <row r="1500" spans="1:9" x14ac:dyDescent="0.25">
      <c r="A1500" s="43">
        <v>1495</v>
      </c>
      <c r="B1500" s="19"/>
      <c r="C1500" s="17" t="str">
        <f>IFERROR(INDEX('Liste des Pièces Prog'!B$5:B$974,MATCH(D1500,'Liste des Pièces Prog'!C$5:C$974,0),1),"")</f>
        <v/>
      </c>
      <c r="D1500" s="21"/>
      <c r="E1500" s="19"/>
      <c r="F1500" s="19"/>
      <c r="G1500" s="19"/>
      <c r="H1500" s="19"/>
      <c r="I1500" s="52"/>
    </row>
    <row r="1501" spans="1:9" x14ac:dyDescent="0.25">
      <c r="A1501" s="43">
        <v>1496</v>
      </c>
      <c r="B1501" s="19"/>
      <c r="C1501" s="17" t="str">
        <f>IFERROR(INDEX('Liste des Pièces Prog'!B$5:B$974,MATCH(D1501,'Liste des Pièces Prog'!C$5:C$974,0),1),"")</f>
        <v/>
      </c>
      <c r="D1501" s="21"/>
      <c r="E1501" s="19"/>
      <c r="F1501" s="19"/>
      <c r="G1501" s="19"/>
      <c r="H1501" s="19"/>
      <c r="I1501" s="52"/>
    </row>
    <row r="1502" spans="1:9" x14ac:dyDescent="0.25">
      <c r="A1502" s="43">
        <v>1497</v>
      </c>
      <c r="B1502" s="19"/>
      <c r="C1502" s="17" t="str">
        <f>IFERROR(INDEX('Liste des Pièces Prog'!B$5:B$974,MATCH(D1502,'Liste des Pièces Prog'!C$5:C$974,0),1),"")</f>
        <v/>
      </c>
      <c r="D1502" s="21"/>
      <c r="E1502" s="19"/>
      <c r="F1502" s="19"/>
      <c r="G1502" s="19"/>
      <c r="H1502" s="19"/>
      <c r="I1502" s="52"/>
    </row>
    <row r="1503" spans="1:9" x14ac:dyDescent="0.25">
      <c r="A1503" s="43">
        <v>1498</v>
      </c>
      <c r="B1503" s="19"/>
      <c r="C1503" s="17" t="str">
        <f>IFERROR(INDEX('Liste des Pièces Prog'!B$5:B$974,MATCH(D1503,'Liste des Pièces Prog'!C$5:C$974,0),1),"")</f>
        <v/>
      </c>
      <c r="D1503" s="21"/>
      <c r="E1503" s="19"/>
      <c r="F1503" s="19"/>
      <c r="G1503" s="19"/>
      <c r="H1503" s="19"/>
      <c r="I1503" s="52"/>
    </row>
    <row r="1504" spans="1:9" x14ac:dyDescent="0.25">
      <c r="A1504" s="43">
        <v>1499</v>
      </c>
      <c r="B1504" s="19"/>
      <c r="C1504" s="17" t="str">
        <f>IFERROR(INDEX('Liste des Pièces Prog'!B$5:B$974,MATCH(D1504,'Liste des Pièces Prog'!C$5:C$974,0),1),"")</f>
        <v/>
      </c>
      <c r="D1504" s="21"/>
      <c r="E1504" s="19"/>
      <c r="F1504" s="19"/>
      <c r="G1504" s="19"/>
      <c r="H1504" s="19"/>
      <c r="I1504" s="52"/>
    </row>
    <row r="1505" spans="1:9" x14ac:dyDescent="0.25">
      <c r="A1505" s="43">
        <v>1500</v>
      </c>
      <c r="B1505" s="19"/>
      <c r="C1505" s="17" t="str">
        <f>IFERROR(INDEX('Liste des Pièces Prog'!B$5:B$974,MATCH(D1505,'Liste des Pièces Prog'!C$5:C$974,0),1),"")</f>
        <v/>
      </c>
      <c r="D1505" s="21"/>
      <c r="E1505" s="19"/>
      <c r="F1505" s="19"/>
      <c r="G1505" s="19"/>
      <c r="H1505" s="19"/>
      <c r="I1505" s="52"/>
    </row>
    <row r="1506" spans="1:9" x14ac:dyDescent="0.25">
      <c r="A1506" s="43">
        <v>1501</v>
      </c>
      <c r="B1506" s="19"/>
      <c r="C1506" s="17" t="str">
        <f>IFERROR(INDEX('Liste des Pièces Prog'!B$5:B$974,MATCH(D1506,'Liste des Pièces Prog'!C$5:C$974,0),1),"")</f>
        <v/>
      </c>
      <c r="D1506" s="21"/>
      <c r="E1506" s="19"/>
      <c r="F1506" s="19"/>
      <c r="G1506" s="19"/>
      <c r="H1506" s="19"/>
      <c r="I1506" s="52"/>
    </row>
    <row r="1507" spans="1:9" x14ac:dyDescent="0.25">
      <c r="A1507" s="43">
        <v>1502</v>
      </c>
      <c r="B1507" s="19"/>
      <c r="C1507" s="17" t="str">
        <f>IFERROR(INDEX('Liste des Pièces Prog'!B$5:B$974,MATCH(D1507,'Liste des Pièces Prog'!C$5:C$974,0),1),"")</f>
        <v/>
      </c>
      <c r="D1507" s="21"/>
      <c r="E1507" s="19"/>
      <c r="F1507" s="19"/>
      <c r="G1507" s="19"/>
      <c r="H1507" s="19"/>
      <c r="I1507" s="52"/>
    </row>
    <row r="1508" spans="1:9" x14ac:dyDescent="0.25">
      <c r="A1508" s="43">
        <v>1503</v>
      </c>
      <c r="B1508" s="19"/>
      <c r="C1508" s="17" t="str">
        <f>IFERROR(INDEX('Liste des Pièces Prog'!B$5:B$974,MATCH(D1508,'Liste des Pièces Prog'!C$5:C$974,0),1),"")</f>
        <v/>
      </c>
      <c r="D1508" s="21"/>
      <c r="E1508" s="19"/>
      <c r="F1508" s="19"/>
      <c r="G1508" s="19"/>
      <c r="H1508" s="19"/>
      <c r="I1508" s="52"/>
    </row>
    <row r="1509" spans="1:9" x14ac:dyDescent="0.25">
      <c r="A1509" s="43">
        <v>1504</v>
      </c>
      <c r="B1509" s="19"/>
      <c r="C1509" s="17" t="str">
        <f>IFERROR(INDEX('Liste des Pièces Prog'!B$5:B$974,MATCH(D1509,'Liste des Pièces Prog'!C$5:C$974,0),1),"")</f>
        <v/>
      </c>
      <c r="D1509" s="21"/>
      <c r="E1509" s="19"/>
      <c r="F1509" s="19"/>
      <c r="G1509" s="19"/>
      <c r="H1509" s="19"/>
      <c r="I1509" s="52"/>
    </row>
    <row r="1510" spans="1:9" x14ac:dyDescent="0.25">
      <c r="A1510" s="43">
        <v>1505</v>
      </c>
      <c r="B1510" s="19"/>
      <c r="C1510" s="17" t="str">
        <f>IFERROR(INDEX('Liste des Pièces Prog'!B$5:B$974,MATCH(D1510,'Liste des Pièces Prog'!C$5:C$974,0),1),"")</f>
        <v/>
      </c>
      <c r="D1510" s="21"/>
      <c r="E1510" s="19"/>
      <c r="F1510" s="19"/>
      <c r="G1510" s="19"/>
      <c r="H1510" s="19"/>
      <c r="I1510" s="52"/>
    </row>
    <row r="1511" spans="1:9" x14ac:dyDescent="0.25">
      <c r="A1511" s="43">
        <v>1506</v>
      </c>
      <c r="B1511" s="19"/>
      <c r="C1511" s="17" t="str">
        <f>IFERROR(INDEX('Liste des Pièces Prog'!B$5:B$974,MATCH(D1511,'Liste des Pièces Prog'!C$5:C$974,0),1),"")</f>
        <v/>
      </c>
      <c r="D1511" s="21"/>
      <c r="E1511" s="19"/>
      <c r="F1511" s="19"/>
      <c r="G1511" s="19"/>
      <c r="H1511" s="19"/>
      <c r="I1511" s="52"/>
    </row>
    <row r="1512" spans="1:9" x14ac:dyDescent="0.25">
      <c r="A1512" s="43">
        <v>1507</v>
      </c>
      <c r="B1512" s="19"/>
      <c r="C1512" s="17" t="str">
        <f>IFERROR(INDEX('Liste des Pièces Prog'!B$5:B$974,MATCH(D1512,'Liste des Pièces Prog'!C$5:C$974,0),1),"")</f>
        <v/>
      </c>
      <c r="D1512" s="21"/>
      <c r="E1512" s="19"/>
      <c r="F1512" s="19"/>
      <c r="G1512" s="19"/>
      <c r="H1512" s="19"/>
      <c r="I1512" s="52"/>
    </row>
    <row r="1513" spans="1:9" x14ac:dyDescent="0.25">
      <c r="A1513" s="43">
        <v>1508</v>
      </c>
      <c r="B1513" s="19"/>
      <c r="C1513" s="17" t="str">
        <f>IFERROR(INDEX('Liste des Pièces Prog'!B$5:B$974,MATCH(D1513,'Liste des Pièces Prog'!C$5:C$974,0),1),"")</f>
        <v/>
      </c>
      <c r="D1513" s="21"/>
      <c r="E1513" s="19"/>
      <c r="F1513" s="19"/>
      <c r="G1513" s="19"/>
      <c r="H1513" s="19"/>
      <c r="I1513" s="52"/>
    </row>
    <row r="1514" spans="1:9" x14ac:dyDescent="0.25">
      <c r="A1514" s="43">
        <v>1509</v>
      </c>
      <c r="B1514" s="19"/>
      <c r="C1514" s="17" t="str">
        <f>IFERROR(INDEX('Liste des Pièces Prog'!B$5:B$974,MATCH(D1514,'Liste des Pièces Prog'!C$5:C$974,0),1),"")</f>
        <v/>
      </c>
      <c r="D1514" s="21"/>
      <c r="E1514" s="19"/>
      <c r="F1514" s="19"/>
      <c r="G1514" s="19"/>
      <c r="H1514" s="19"/>
      <c r="I1514" s="52"/>
    </row>
    <row r="1515" spans="1:9" x14ac:dyDescent="0.25">
      <c r="A1515" s="43">
        <v>1510</v>
      </c>
      <c r="B1515" s="19"/>
      <c r="C1515" s="17" t="str">
        <f>IFERROR(INDEX('Liste des Pièces Prog'!B$5:B$974,MATCH(D1515,'Liste des Pièces Prog'!C$5:C$974,0),1),"")</f>
        <v/>
      </c>
      <c r="D1515" s="21"/>
      <c r="E1515" s="19"/>
      <c r="F1515" s="19"/>
      <c r="G1515" s="19"/>
      <c r="H1515" s="19"/>
      <c r="I1515" s="52"/>
    </row>
    <row r="1516" spans="1:9" x14ac:dyDescent="0.25">
      <c r="A1516" s="43">
        <v>1511</v>
      </c>
      <c r="B1516" s="19"/>
      <c r="C1516" s="17" t="str">
        <f>IFERROR(INDEX('Liste des Pièces Prog'!B$5:B$974,MATCH(D1516,'Liste des Pièces Prog'!C$5:C$974,0),1),"")</f>
        <v/>
      </c>
      <c r="D1516" s="21"/>
      <c r="E1516" s="19"/>
      <c r="F1516" s="19"/>
      <c r="G1516" s="19"/>
      <c r="H1516" s="19"/>
      <c r="I1516" s="52"/>
    </row>
    <row r="1517" spans="1:9" x14ac:dyDescent="0.25">
      <c r="A1517" s="43">
        <v>1512</v>
      </c>
      <c r="B1517" s="19"/>
      <c r="C1517" s="17" t="str">
        <f>IFERROR(INDEX('Liste des Pièces Prog'!B$5:B$974,MATCH(D1517,'Liste des Pièces Prog'!C$5:C$974,0),1),"")</f>
        <v/>
      </c>
      <c r="D1517" s="21"/>
      <c r="E1517" s="19"/>
      <c r="F1517" s="19"/>
      <c r="G1517" s="19"/>
      <c r="H1517" s="19"/>
      <c r="I1517" s="52"/>
    </row>
    <row r="1518" spans="1:9" x14ac:dyDescent="0.25">
      <c r="A1518" s="43">
        <v>1513</v>
      </c>
      <c r="B1518" s="19"/>
      <c r="C1518" s="17" t="str">
        <f>IFERROR(INDEX('Liste des Pièces Prog'!B$5:B$974,MATCH(D1518,'Liste des Pièces Prog'!C$5:C$974,0),1),"")</f>
        <v/>
      </c>
      <c r="D1518" s="21"/>
      <c r="E1518" s="19"/>
      <c r="F1518" s="19"/>
      <c r="G1518" s="19"/>
      <c r="H1518" s="19"/>
      <c r="I1518" s="52"/>
    </row>
    <row r="1519" spans="1:9" x14ac:dyDescent="0.25">
      <c r="A1519" s="43">
        <v>1514</v>
      </c>
      <c r="B1519" s="19"/>
      <c r="C1519" s="17" t="str">
        <f>IFERROR(INDEX('Liste des Pièces Prog'!B$5:B$974,MATCH(D1519,'Liste des Pièces Prog'!C$5:C$974,0),1),"")</f>
        <v/>
      </c>
      <c r="D1519" s="21"/>
      <c r="E1519" s="19"/>
      <c r="F1519" s="19"/>
      <c r="G1519" s="19"/>
      <c r="H1519" s="19"/>
      <c r="I1519" s="52"/>
    </row>
    <row r="1520" spans="1:9" x14ac:dyDescent="0.25">
      <c r="A1520" s="43">
        <v>1515</v>
      </c>
      <c r="B1520" s="19"/>
      <c r="C1520" s="17" t="str">
        <f>IFERROR(INDEX('Liste des Pièces Prog'!B$5:B$974,MATCH(D1520,'Liste des Pièces Prog'!C$5:C$974,0),1),"")</f>
        <v/>
      </c>
      <c r="D1520" s="21"/>
      <c r="E1520" s="19"/>
      <c r="F1520" s="19"/>
      <c r="G1520" s="19"/>
      <c r="H1520" s="19"/>
      <c r="I1520" s="52"/>
    </row>
    <row r="1521" spans="1:9" x14ac:dyDescent="0.25">
      <c r="A1521" s="43">
        <v>1516</v>
      </c>
      <c r="B1521" s="19"/>
      <c r="C1521" s="17" t="str">
        <f>IFERROR(INDEX('Liste des Pièces Prog'!B$5:B$974,MATCH(D1521,'Liste des Pièces Prog'!C$5:C$974,0),1),"")</f>
        <v/>
      </c>
      <c r="D1521" s="21"/>
      <c r="E1521" s="19"/>
      <c r="F1521" s="19"/>
      <c r="G1521" s="19"/>
      <c r="H1521" s="19"/>
      <c r="I1521" s="52"/>
    </row>
    <row r="1522" spans="1:9" x14ac:dyDescent="0.25">
      <c r="A1522" s="43">
        <v>1517</v>
      </c>
      <c r="B1522" s="19"/>
      <c r="C1522" s="17" t="str">
        <f>IFERROR(INDEX('Liste des Pièces Prog'!B$5:B$974,MATCH(D1522,'Liste des Pièces Prog'!C$5:C$974,0),1),"")</f>
        <v/>
      </c>
      <c r="D1522" s="21"/>
      <c r="E1522" s="19"/>
      <c r="F1522" s="19"/>
      <c r="G1522" s="19"/>
      <c r="H1522" s="19"/>
      <c r="I1522" s="52"/>
    </row>
    <row r="1523" spans="1:9" x14ac:dyDescent="0.25">
      <c r="A1523" s="43">
        <v>1518</v>
      </c>
      <c r="B1523" s="19"/>
      <c r="C1523" s="17" t="str">
        <f>IFERROR(INDEX('Liste des Pièces Prog'!B$5:B$974,MATCH(D1523,'Liste des Pièces Prog'!C$5:C$974,0),1),"")</f>
        <v/>
      </c>
      <c r="D1523" s="21"/>
      <c r="E1523" s="19"/>
      <c r="F1523" s="19"/>
      <c r="G1523" s="19"/>
      <c r="H1523" s="19"/>
      <c r="I1523" s="52"/>
    </row>
    <row r="1524" spans="1:9" x14ac:dyDescent="0.25">
      <c r="A1524" s="43">
        <v>1519</v>
      </c>
      <c r="B1524" s="19"/>
      <c r="C1524" s="17" t="str">
        <f>IFERROR(INDEX('Liste des Pièces Prog'!B$5:B$974,MATCH(D1524,'Liste des Pièces Prog'!C$5:C$974,0),1),"")</f>
        <v/>
      </c>
      <c r="D1524" s="21"/>
      <c r="E1524" s="19"/>
      <c r="F1524" s="19"/>
      <c r="G1524" s="19"/>
      <c r="H1524" s="19"/>
      <c r="I1524" s="52"/>
    </row>
    <row r="1525" spans="1:9" x14ac:dyDescent="0.25">
      <c r="A1525" s="43">
        <v>1520</v>
      </c>
      <c r="B1525" s="19"/>
      <c r="C1525" s="17" t="str">
        <f>IFERROR(INDEX('Liste des Pièces Prog'!B$5:B$974,MATCH(D1525,'Liste des Pièces Prog'!C$5:C$974,0),1),"")</f>
        <v/>
      </c>
      <c r="D1525" s="21"/>
      <c r="E1525" s="19"/>
      <c r="F1525" s="19"/>
      <c r="G1525" s="19"/>
      <c r="H1525" s="19"/>
      <c r="I1525" s="52"/>
    </row>
    <row r="1526" spans="1:9" x14ac:dyDescent="0.25">
      <c r="A1526" s="43">
        <v>1521</v>
      </c>
      <c r="B1526" s="19"/>
      <c r="C1526" s="17" t="str">
        <f>IFERROR(INDEX('Liste des Pièces Prog'!B$5:B$974,MATCH(D1526,'Liste des Pièces Prog'!C$5:C$974,0),1),"")</f>
        <v/>
      </c>
      <c r="D1526" s="21"/>
      <c r="E1526" s="19"/>
      <c r="F1526" s="19"/>
      <c r="G1526" s="19"/>
      <c r="H1526" s="19"/>
      <c r="I1526" s="52"/>
    </row>
    <row r="1527" spans="1:9" x14ac:dyDescent="0.25">
      <c r="A1527" s="43">
        <v>1522</v>
      </c>
      <c r="B1527" s="19"/>
      <c r="C1527" s="17" t="str">
        <f>IFERROR(INDEX('Liste des Pièces Prog'!B$5:B$974,MATCH(D1527,'Liste des Pièces Prog'!C$5:C$974,0),1),"")</f>
        <v/>
      </c>
      <c r="D1527" s="21"/>
      <c r="E1527" s="19"/>
      <c r="F1527" s="19"/>
      <c r="G1527" s="19"/>
      <c r="H1527" s="19"/>
      <c r="I1527" s="52"/>
    </row>
    <row r="1528" spans="1:9" x14ac:dyDescent="0.25">
      <c r="A1528" s="43">
        <v>1523</v>
      </c>
      <c r="B1528" s="19"/>
      <c r="C1528" s="17" t="str">
        <f>IFERROR(INDEX('Liste des Pièces Prog'!B$5:B$974,MATCH(D1528,'Liste des Pièces Prog'!C$5:C$974,0),1),"")</f>
        <v/>
      </c>
      <c r="D1528" s="21"/>
      <c r="E1528" s="19"/>
      <c r="F1528" s="19"/>
      <c r="G1528" s="19"/>
      <c r="H1528" s="19"/>
      <c r="I1528" s="52"/>
    </row>
    <row r="1529" spans="1:9" x14ac:dyDescent="0.25">
      <c r="A1529" s="43">
        <v>1524</v>
      </c>
      <c r="B1529" s="19"/>
      <c r="C1529" s="17" t="str">
        <f>IFERROR(INDEX('Liste des Pièces Prog'!B$5:B$974,MATCH(D1529,'Liste des Pièces Prog'!C$5:C$974,0),1),"")</f>
        <v/>
      </c>
      <c r="D1529" s="21"/>
      <c r="E1529" s="19"/>
      <c r="F1529" s="19"/>
      <c r="G1529" s="19"/>
      <c r="H1529" s="19"/>
      <c r="I1529" s="52"/>
    </row>
    <row r="1530" spans="1:9" x14ac:dyDescent="0.25">
      <c r="A1530" s="43">
        <v>1525</v>
      </c>
      <c r="B1530" s="19"/>
      <c r="C1530" s="17" t="str">
        <f>IFERROR(INDEX('Liste des Pièces Prog'!B$5:B$974,MATCH(D1530,'Liste des Pièces Prog'!C$5:C$974,0),1),"")</f>
        <v/>
      </c>
      <c r="D1530" s="21"/>
      <c r="E1530" s="19"/>
      <c r="F1530" s="19"/>
      <c r="G1530" s="19"/>
      <c r="H1530" s="19"/>
      <c r="I1530" s="52"/>
    </row>
    <row r="1531" spans="1:9" x14ac:dyDescent="0.25">
      <c r="A1531" s="43">
        <v>1526</v>
      </c>
      <c r="B1531" s="19"/>
      <c r="C1531" s="17" t="str">
        <f>IFERROR(INDEX('Liste des Pièces Prog'!B$5:B$974,MATCH(D1531,'Liste des Pièces Prog'!C$5:C$974,0),1),"")</f>
        <v/>
      </c>
      <c r="D1531" s="21"/>
      <c r="E1531" s="19"/>
      <c r="F1531" s="19"/>
      <c r="G1531" s="19"/>
      <c r="H1531" s="19"/>
      <c r="I1531" s="52"/>
    </row>
    <row r="1532" spans="1:9" x14ac:dyDescent="0.25">
      <c r="A1532" s="43">
        <v>1527</v>
      </c>
      <c r="B1532" s="19"/>
      <c r="C1532" s="17" t="str">
        <f>IFERROR(INDEX('Liste des Pièces Prog'!B$5:B$974,MATCH(D1532,'Liste des Pièces Prog'!C$5:C$974,0),1),"")</f>
        <v/>
      </c>
      <c r="D1532" s="21"/>
      <c r="E1532" s="19"/>
      <c r="F1532" s="19"/>
      <c r="G1532" s="19"/>
      <c r="H1532" s="19"/>
      <c r="I1532" s="52"/>
    </row>
    <row r="1533" spans="1:9" x14ac:dyDescent="0.25">
      <c r="A1533" s="43">
        <v>1528</v>
      </c>
      <c r="B1533" s="19"/>
      <c r="C1533" s="17" t="str">
        <f>IFERROR(INDEX('Liste des Pièces Prog'!B$5:B$974,MATCH(D1533,'Liste des Pièces Prog'!C$5:C$974,0),1),"")</f>
        <v/>
      </c>
      <c r="D1533" s="21"/>
      <c r="E1533" s="19"/>
      <c r="F1533" s="19"/>
      <c r="G1533" s="19"/>
      <c r="H1533" s="19"/>
      <c r="I1533" s="52"/>
    </row>
    <row r="1534" spans="1:9" x14ac:dyDescent="0.25">
      <c r="A1534" s="43">
        <v>1529</v>
      </c>
      <c r="B1534" s="19"/>
      <c r="C1534" s="17" t="str">
        <f>IFERROR(INDEX('Liste des Pièces Prog'!B$5:B$974,MATCH(D1534,'Liste des Pièces Prog'!C$5:C$974,0),1),"")</f>
        <v/>
      </c>
      <c r="D1534" s="21"/>
      <c r="E1534" s="19"/>
      <c r="F1534" s="19"/>
      <c r="G1534" s="19"/>
      <c r="H1534" s="19"/>
      <c r="I1534" s="52"/>
    </row>
    <row r="1535" spans="1:9" x14ac:dyDescent="0.25">
      <c r="A1535" s="43">
        <v>1530</v>
      </c>
      <c r="B1535" s="19"/>
      <c r="C1535" s="17" t="str">
        <f>IFERROR(INDEX('Liste des Pièces Prog'!B$5:B$974,MATCH(D1535,'Liste des Pièces Prog'!C$5:C$974,0),1),"")</f>
        <v/>
      </c>
      <c r="D1535" s="21"/>
      <c r="E1535" s="19"/>
      <c r="F1535" s="19"/>
      <c r="G1535" s="19"/>
      <c r="H1535" s="19"/>
      <c r="I1535" s="52"/>
    </row>
    <row r="1536" spans="1:9" x14ac:dyDescent="0.25">
      <c r="A1536" s="43">
        <v>1531</v>
      </c>
      <c r="B1536" s="19"/>
      <c r="C1536" s="17" t="str">
        <f>IFERROR(INDEX('Liste des Pièces Prog'!B$5:B$974,MATCH(D1536,'Liste des Pièces Prog'!C$5:C$974,0),1),"")</f>
        <v/>
      </c>
      <c r="D1536" s="21"/>
      <c r="E1536" s="19"/>
      <c r="F1536" s="19"/>
      <c r="G1536" s="19"/>
      <c r="H1536" s="19"/>
      <c r="I1536" s="52"/>
    </row>
    <row r="1537" spans="1:9" x14ac:dyDescent="0.25">
      <c r="A1537" s="43">
        <v>1532</v>
      </c>
      <c r="B1537" s="19"/>
      <c r="C1537" s="17" t="str">
        <f>IFERROR(INDEX('Liste des Pièces Prog'!B$5:B$974,MATCH(D1537,'Liste des Pièces Prog'!C$5:C$974,0),1),"")</f>
        <v/>
      </c>
      <c r="D1537" s="21"/>
      <c r="E1537" s="19"/>
      <c r="F1537" s="19"/>
      <c r="G1537" s="19"/>
      <c r="H1537" s="19"/>
      <c r="I1537" s="52"/>
    </row>
    <row r="1538" spans="1:9" x14ac:dyDescent="0.25">
      <c r="A1538" s="43">
        <v>1533</v>
      </c>
      <c r="B1538" s="19"/>
      <c r="C1538" s="17" t="str">
        <f>IFERROR(INDEX('Liste des Pièces Prog'!B$5:B$974,MATCH(D1538,'Liste des Pièces Prog'!C$5:C$974,0),1),"")</f>
        <v/>
      </c>
      <c r="D1538" s="21"/>
      <c r="E1538" s="19"/>
      <c r="F1538" s="19"/>
      <c r="G1538" s="19"/>
      <c r="H1538" s="19"/>
      <c r="I1538" s="52"/>
    </row>
    <row r="1539" spans="1:9" x14ac:dyDescent="0.25">
      <c r="A1539" s="43">
        <v>1534</v>
      </c>
      <c r="B1539" s="19"/>
      <c r="C1539" s="17" t="str">
        <f>IFERROR(INDEX('Liste des Pièces Prog'!B$5:B$974,MATCH(D1539,'Liste des Pièces Prog'!C$5:C$974,0),1),"")</f>
        <v/>
      </c>
      <c r="D1539" s="21"/>
      <c r="E1539" s="19"/>
      <c r="F1539" s="19"/>
      <c r="G1539" s="19"/>
      <c r="H1539" s="19"/>
      <c r="I1539" s="52"/>
    </row>
    <row r="1540" spans="1:9" x14ac:dyDescent="0.25">
      <c r="A1540" s="43">
        <v>1535</v>
      </c>
      <c r="B1540" s="19"/>
      <c r="C1540" s="17" t="str">
        <f>IFERROR(INDEX('Liste des Pièces Prog'!B$5:B$974,MATCH(D1540,'Liste des Pièces Prog'!C$5:C$974,0),1),"")</f>
        <v/>
      </c>
      <c r="D1540" s="21"/>
      <c r="E1540" s="19"/>
      <c r="F1540" s="19"/>
      <c r="G1540" s="19"/>
      <c r="H1540" s="19"/>
      <c r="I1540" s="52"/>
    </row>
    <row r="1541" spans="1:9" x14ac:dyDescent="0.25">
      <c r="A1541" s="43">
        <v>1536</v>
      </c>
      <c r="B1541" s="19"/>
      <c r="C1541" s="17" t="str">
        <f>IFERROR(INDEX('Liste des Pièces Prog'!B$5:B$974,MATCH(D1541,'Liste des Pièces Prog'!C$5:C$974,0),1),"")</f>
        <v/>
      </c>
      <c r="D1541" s="21"/>
      <c r="E1541" s="19"/>
      <c r="F1541" s="19"/>
      <c r="G1541" s="19"/>
      <c r="H1541" s="19"/>
      <c r="I1541" s="52"/>
    </row>
    <row r="1542" spans="1:9" x14ac:dyDescent="0.25">
      <c r="A1542" s="43">
        <v>1537</v>
      </c>
      <c r="B1542" s="19"/>
      <c r="C1542" s="17" t="str">
        <f>IFERROR(INDEX('Liste des Pièces Prog'!B$5:B$974,MATCH(D1542,'Liste des Pièces Prog'!C$5:C$974,0),1),"")</f>
        <v/>
      </c>
      <c r="D1542" s="21"/>
      <c r="E1542" s="19"/>
      <c r="F1542" s="19"/>
      <c r="G1542" s="19"/>
      <c r="H1542" s="19"/>
      <c r="I1542" s="52"/>
    </row>
    <row r="1543" spans="1:9" x14ac:dyDescent="0.25">
      <c r="A1543" s="43">
        <v>1538</v>
      </c>
      <c r="B1543" s="19"/>
      <c r="C1543" s="17" t="str">
        <f>IFERROR(INDEX('Liste des Pièces Prog'!B$5:B$974,MATCH(D1543,'Liste des Pièces Prog'!C$5:C$974,0),1),"")</f>
        <v/>
      </c>
      <c r="D1543" s="21"/>
      <c r="E1543" s="19"/>
      <c r="F1543" s="19"/>
      <c r="G1543" s="19"/>
      <c r="H1543" s="19"/>
      <c r="I1543" s="52"/>
    </row>
    <row r="1544" spans="1:9" x14ac:dyDescent="0.25">
      <c r="A1544" s="43">
        <v>1539</v>
      </c>
      <c r="B1544" s="19"/>
      <c r="C1544" s="17" t="str">
        <f>IFERROR(INDEX('Liste des Pièces Prog'!B$5:B$974,MATCH(D1544,'Liste des Pièces Prog'!C$5:C$974,0),1),"")</f>
        <v/>
      </c>
      <c r="D1544" s="21"/>
      <c r="E1544" s="19"/>
      <c r="F1544" s="19"/>
      <c r="G1544" s="19"/>
      <c r="H1544" s="19"/>
      <c r="I1544" s="52"/>
    </row>
    <row r="1545" spans="1:9" x14ac:dyDescent="0.25">
      <c r="A1545" s="43">
        <v>1540</v>
      </c>
      <c r="B1545" s="19"/>
      <c r="C1545" s="17" t="str">
        <f>IFERROR(INDEX('Liste des Pièces Prog'!B$5:B$974,MATCH(D1545,'Liste des Pièces Prog'!C$5:C$974,0),1),"")</f>
        <v/>
      </c>
      <c r="D1545" s="21"/>
      <c r="E1545" s="19"/>
      <c r="F1545" s="19"/>
      <c r="G1545" s="19"/>
      <c r="H1545" s="19"/>
      <c r="I1545" s="52"/>
    </row>
    <row r="1546" spans="1:9" x14ac:dyDescent="0.25">
      <c r="A1546" s="43">
        <v>1541</v>
      </c>
      <c r="B1546" s="19"/>
      <c r="C1546" s="17" t="str">
        <f>IFERROR(INDEX('Liste des Pièces Prog'!B$5:B$974,MATCH(D1546,'Liste des Pièces Prog'!C$5:C$974,0),1),"")</f>
        <v/>
      </c>
      <c r="D1546" s="21"/>
      <c r="E1546" s="19"/>
      <c r="F1546" s="19"/>
      <c r="G1546" s="19"/>
      <c r="H1546" s="19"/>
      <c r="I1546" s="52"/>
    </row>
    <row r="1547" spans="1:9" x14ac:dyDescent="0.25">
      <c r="A1547" s="43">
        <v>1542</v>
      </c>
      <c r="B1547" s="19"/>
      <c r="C1547" s="17" t="str">
        <f>IFERROR(INDEX('Liste des Pièces Prog'!B$5:B$974,MATCH(D1547,'Liste des Pièces Prog'!C$5:C$974,0),1),"")</f>
        <v/>
      </c>
      <c r="D1547" s="21"/>
      <c r="E1547" s="19"/>
      <c r="F1547" s="19"/>
      <c r="G1547" s="19"/>
      <c r="H1547" s="19"/>
      <c r="I1547" s="52"/>
    </row>
    <row r="1548" spans="1:9" x14ac:dyDescent="0.25">
      <c r="A1548" s="43">
        <v>1543</v>
      </c>
      <c r="B1548" s="19"/>
      <c r="C1548" s="17" t="str">
        <f>IFERROR(INDEX('Liste des Pièces Prog'!B$5:B$974,MATCH(D1548,'Liste des Pièces Prog'!C$5:C$974,0),1),"")</f>
        <v/>
      </c>
      <c r="D1548" s="21"/>
      <c r="E1548" s="19"/>
      <c r="F1548" s="19"/>
      <c r="G1548" s="19"/>
      <c r="H1548" s="19"/>
      <c r="I1548" s="52"/>
    </row>
    <row r="1549" spans="1:9" x14ac:dyDescent="0.25">
      <c r="A1549" s="43">
        <v>1544</v>
      </c>
      <c r="B1549" s="19"/>
      <c r="C1549" s="17" t="str">
        <f>IFERROR(INDEX('Liste des Pièces Prog'!B$5:B$974,MATCH(D1549,'Liste des Pièces Prog'!C$5:C$974,0),1),"")</f>
        <v/>
      </c>
      <c r="D1549" s="21"/>
      <c r="E1549" s="19"/>
      <c r="F1549" s="19"/>
      <c r="G1549" s="19"/>
      <c r="H1549" s="19"/>
      <c r="I1549" s="52"/>
    </row>
    <row r="1550" spans="1:9" x14ac:dyDescent="0.25">
      <c r="A1550" s="43">
        <v>1545</v>
      </c>
      <c r="B1550" s="19"/>
      <c r="C1550" s="17" t="str">
        <f>IFERROR(INDEX('Liste des Pièces Prog'!B$5:B$974,MATCH(D1550,'Liste des Pièces Prog'!C$5:C$974,0),1),"")</f>
        <v/>
      </c>
      <c r="D1550" s="21"/>
      <c r="E1550" s="19"/>
      <c r="F1550" s="19"/>
      <c r="G1550" s="19"/>
      <c r="H1550" s="19"/>
      <c r="I1550" s="52"/>
    </row>
    <row r="1551" spans="1:9" x14ac:dyDescent="0.25">
      <c r="A1551" s="43">
        <v>1546</v>
      </c>
      <c r="B1551" s="19"/>
      <c r="C1551" s="17" t="str">
        <f>IFERROR(INDEX('Liste des Pièces Prog'!B$5:B$974,MATCH(D1551,'Liste des Pièces Prog'!C$5:C$974,0),1),"")</f>
        <v/>
      </c>
      <c r="D1551" s="21"/>
      <c r="E1551" s="19"/>
      <c r="F1551" s="19"/>
      <c r="G1551" s="19"/>
      <c r="H1551" s="19"/>
      <c r="I1551" s="52"/>
    </row>
    <row r="1552" spans="1:9" x14ac:dyDescent="0.25">
      <c r="A1552" s="43">
        <v>1547</v>
      </c>
      <c r="B1552" s="19"/>
      <c r="C1552" s="17" t="str">
        <f>IFERROR(INDEX('Liste des Pièces Prog'!B$5:B$974,MATCH(D1552,'Liste des Pièces Prog'!C$5:C$974,0),1),"")</f>
        <v/>
      </c>
      <c r="D1552" s="21"/>
      <c r="E1552" s="19"/>
      <c r="F1552" s="19"/>
      <c r="G1552" s="19"/>
      <c r="H1552" s="19"/>
      <c r="I1552" s="52"/>
    </row>
    <row r="1553" spans="1:9" x14ac:dyDescent="0.25">
      <c r="A1553" s="44">
        <v>1548</v>
      </c>
      <c r="B1553" s="45"/>
      <c r="C1553" s="17" t="str">
        <f>IFERROR(INDEX('Liste des Pièces Prog'!B$5:B$974,MATCH(D1553,'Liste des Pièces Prog'!C$5:C$974,0),1),"")</f>
        <v/>
      </c>
      <c r="D1553" s="55"/>
      <c r="E1553" s="45"/>
      <c r="F1553" s="45"/>
      <c r="G1553" s="45"/>
      <c r="H1553" s="45"/>
      <c r="I1553" s="56"/>
    </row>
    <row r="1554" spans="1:9" x14ac:dyDescent="0.25">
      <c r="A1554" s="43"/>
      <c r="B1554" s="19"/>
      <c r="C1554" s="17" t="str">
        <f>IFERROR(INDEX('Liste des Pièces Prog'!B$5:B$974,MATCH(D1554,'Liste des Pièces Prog'!C$5:C$974,0),1),"")</f>
        <v/>
      </c>
      <c r="D1554" s="21"/>
      <c r="E1554" s="19"/>
      <c r="F1554" s="19"/>
      <c r="G1554" s="19"/>
      <c r="H1554" s="19"/>
      <c r="I1554" s="52"/>
    </row>
    <row r="1555" spans="1:9" x14ac:dyDescent="0.25">
      <c r="A1555" s="43"/>
      <c r="B1555" s="19"/>
      <c r="C1555" s="17" t="str">
        <f>IFERROR(INDEX('Liste des Pièces Prog'!B$5:B$974,MATCH(D1555,'Liste des Pièces Prog'!C$5:C$974,0),1),"")</f>
        <v/>
      </c>
      <c r="D1555" s="21"/>
      <c r="E1555" s="19"/>
      <c r="F1555" s="19"/>
      <c r="G1555" s="19"/>
      <c r="H1555" s="19"/>
      <c r="I1555" s="52"/>
    </row>
    <row r="1556" spans="1:9" x14ac:dyDescent="0.25">
      <c r="A1556" s="43"/>
      <c r="B1556" s="19"/>
      <c r="C1556" s="17" t="str">
        <f>IFERROR(INDEX('Liste des Pièces Prog'!B$5:B$974,MATCH(D1556,'Liste des Pièces Prog'!C$5:C$974,0),1),"")</f>
        <v/>
      </c>
      <c r="D1556" s="21"/>
      <c r="E1556" s="19"/>
      <c r="F1556" s="19"/>
      <c r="G1556" s="19"/>
      <c r="H1556" s="19"/>
      <c r="I1556" s="52"/>
    </row>
    <row r="1557" spans="1:9" x14ac:dyDescent="0.25">
      <c r="A1557" s="43"/>
      <c r="B1557" s="19"/>
      <c r="C1557" s="17" t="str">
        <f>IFERROR(INDEX('Liste des Pièces Prog'!B$5:B$974,MATCH(D1557,'Liste des Pièces Prog'!C$5:C$974,0),1),"")</f>
        <v/>
      </c>
      <c r="D1557" s="21"/>
      <c r="E1557" s="19"/>
      <c r="F1557" s="19"/>
      <c r="G1557" s="19"/>
      <c r="H1557" s="19"/>
      <c r="I1557" s="52"/>
    </row>
    <row r="1558" spans="1:9" x14ac:dyDescent="0.25">
      <c r="A1558" s="43"/>
      <c r="B1558" s="19"/>
      <c r="C1558" s="17" t="str">
        <f>IFERROR(INDEX('Liste des Pièces Prog'!B$5:B$974,MATCH(D1558,'Liste des Pièces Prog'!C$5:C$974,0),1),"")</f>
        <v/>
      </c>
      <c r="D1558" s="21"/>
      <c r="E1558" s="19"/>
      <c r="F1558" s="19"/>
      <c r="G1558" s="19"/>
      <c r="H1558" s="19"/>
      <c r="I1558" s="52"/>
    </row>
    <row r="1559" spans="1:9" x14ac:dyDescent="0.25">
      <c r="A1559" s="43"/>
      <c r="B1559" s="19"/>
      <c r="C1559" s="17" t="str">
        <f>IFERROR(INDEX('Liste des Pièces Prog'!B$5:B$974,MATCH(D1559,'Liste des Pièces Prog'!C$5:C$974,0),1),"")</f>
        <v/>
      </c>
      <c r="D1559" s="21"/>
      <c r="E1559" s="19"/>
      <c r="F1559" s="19"/>
      <c r="G1559" s="19"/>
      <c r="H1559" s="19"/>
      <c r="I1559" s="52"/>
    </row>
    <row r="1560" spans="1:9" x14ac:dyDescent="0.25">
      <c r="A1560" s="43"/>
      <c r="B1560" s="19"/>
      <c r="C1560" s="17" t="str">
        <f>IFERROR(INDEX('Liste des Pièces Prog'!B$5:B$974,MATCH(D1560,'Liste des Pièces Prog'!C$5:C$974,0),1),"")</f>
        <v/>
      </c>
      <c r="D1560" s="21"/>
      <c r="E1560" s="19"/>
      <c r="F1560" s="19"/>
      <c r="G1560" s="19"/>
      <c r="H1560" s="19"/>
      <c r="I1560" s="52"/>
    </row>
    <row r="1561" spans="1:9" x14ac:dyDescent="0.25">
      <c r="A1561" s="43"/>
      <c r="B1561" s="19"/>
      <c r="C1561" s="17" t="str">
        <f>IFERROR(INDEX('Liste des Pièces Prog'!B$5:B$974,MATCH(D1561,'Liste des Pièces Prog'!C$5:C$974,0),1),"")</f>
        <v/>
      </c>
      <c r="D1561" s="21"/>
      <c r="E1561" s="19"/>
      <c r="F1561" s="19"/>
      <c r="G1561" s="19"/>
      <c r="H1561" s="19"/>
      <c r="I1561" s="52"/>
    </row>
    <row r="1562" spans="1:9" x14ac:dyDescent="0.25">
      <c r="A1562" s="43"/>
      <c r="B1562" s="19"/>
      <c r="C1562" s="17" t="str">
        <f>IFERROR(INDEX('Liste des Pièces Prog'!B$5:B$974,MATCH(D1562,'Liste des Pièces Prog'!C$5:C$974,0),1),"")</f>
        <v/>
      </c>
      <c r="D1562" s="21"/>
      <c r="E1562" s="19"/>
      <c r="F1562" s="19"/>
      <c r="G1562" s="19"/>
      <c r="H1562" s="19"/>
      <c r="I1562" s="52"/>
    </row>
    <row r="1563" spans="1:9" x14ac:dyDescent="0.25">
      <c r="A1563" s="43"/>
      <c r="B1563" s="19"/>
      <c r="C1563" s="17" t="str">
        <f>IFERROR(INDEX('Liste des Pièces Prog'!B$5:B$974,MATCH(D1563,'Liste des Pièces Prog'!C$5:C$974,0),1),"")</f>
        <v/>
      </c>
      <c r="D1563" s="21"/>
      <c r="E1563" s="19"/>
      <c r="F1563" s="19"/>
      <c r="G1563" s="19"/>
      <c r="H1563" s="19"/>
      <c r="I1563" s="52"/>
    </row>
    <row r="1564" spans="1:9" x14ac:dyDescent="0.25">
      <c r="A1564" s="43"/>
      <c r="B1564" s="19"/>
      <c r="C1564" s="17" t="str">
        <f>IFERROR(INDEX('Liste des Pièces Prog'!B$5:B$974,MATCH(D1564,'Liste des Pièces Prog'!C$5:C$974,0),1),"")</f>
        <v/>
      </c>
      <c r="D1564" s="21"/>
      <c r="E1564" s="19"/>
      <c r="F1564" s="19"/>
      <c r="G1564" s="19"/>
      <c r="H1564" s="19"/>
      <c r="I1564" s="52"/>
    </row>
    <row r="1565" spans="1:9" x14ac:dyDescent="0.25">
      <c r="A1565" s="43"/>
      <c r="B1565" s="19"/>
      <c r="C1565" s="17" t="str">
        <f>IFERROR(INDEX('Liste des Pièces Prog'!B$5:B$974,MATCH(D1565,'Liste des Pièces Prog'!C$5:C$974,0),1),"")</f>
        <v/>
      </c>
      <c r="D1565" s="21"/>
      <c r="E1565" s="19"/>
      <c r="F1565" s="19"/>
      <c r="G1565" s="19"/>
      <c r="H1565" s="19"/>
      <c r="I1565" s="52"/>
    </row>
    <row r="1566" spans="1:9" x14ac:dyDescent="0.25">
      <c r="A1566" s="43"/>
      <c r="B1566" s="19"/>
      <c r="C1566" s="17" t="str">
        <f>IFERROR(INDEX('Liste des Pièces Prog'!B$5:B$974,MATCH(D1566,'Liste des Pièces Prog'!C$5:C$974,0),1),"")</f>
        <v/>
      </c>
      <c r="D1566" s="21"/>
      <c r="E1566" s="19"/>
      <c r="F1566" s="19"/>
      <c r="G1566" s="19"/>
      <c r="H1566" s="19"/>
      <c r="I1566" s="52"/>
    </row>
    <row r="1567" spans="1:9" x14ac:dyDescent="0.25">
      <c r="A1567" s="43"/>
      <c r="B1567" s="19"/>
      <c r="C1567" s="17" t="str">
        <f>IFERROR(INDEX('Liste des Pièces Prog'!B$5:B$974,MATCH(D1567,'Liste des Pièces Prog'!C$5:C$974,0),1),"")</f>
        <v/>
      </c>
      <c r="D1567" s="21"/>
      <c r="E1567" s="19"/>
      <c r="F1567" s="19"/>
      <c r="G1567" s="19"/>
      <c r="H1567" s="19"/>
      <c r="I1567" s="52"/>
    </row>
    <row r="1568" spans="1:9" x14ac:dyDescent="0.25">
      <c r="A1568" s="43"/>
      <c r="B1568" s="19"/>
      <c r="C1568" s="17" t="str">
        <f>IFERROR(INDEX('Liste des Pièces Prog'!B$5:B$974,MATCH(D1568,'Liste des Pièces Prog'!C$5:C$974,0),1),"")</f>
        <v/>
      </c>
      <c r="D1568" s="21"/>
      <c r="E1568" s="19"/>
      <c r="F1568" s="19"/>
      <c r="G1568" s="19"/>
      <c r="H1568" s="19"/>
      <c r="I1568" s="52"/>
    </row>
    <row r="1569" spans="1:9" x14ac:dyDescent="0.25">
      <c r="A1569" s="43"/>
      <c r="B1569" s="19"/>
      <c r="C1569" s="17" t="str">
        <f>IFERROR(INDEX('Liste des Pièces Prog'!B$5:B$974,MATCH(D1569,'Liste des Pièces Prog'!C$5:C$974,0),1),"")</f>
        <v/>
      </c>
      <c r="D1569" s="21"/>
      <c r="E1569" s="19"/>
      <c r="F1569" s="19"/>
      <c r="G1569" s="19"/>
      <c r="H1569" s="19"/>
      <c r="I1569" s="52"/>
    </row>
    <row r="1570" spans="1:9" x14ac:dyDescent="0.25">
      <c r="A1570" s="43"/>
      <c r="B1570" s="19"/>
      <c r="C1570" s="17" t="str">
        <f>IFERROR(INDEX('Liste des Pièces Prog'!B$5:B$974,MATCH(D1570,'Liste des Pièces Prog'!C$5:C$974,0),1),"")</f>
        <v/>
      </c>
      <c r="D1570" s="21"/>
      <c r="E1570" s="19"/>
      <c r="F1570" s="19"/>
      <c r="G1570" s="19"/>
      <c r="H1570" s="19"/>
      <c r="I1570" s="52"/>
    </row>
    <row r="1571" spans="1:9" x14ac:dyDescent="0.25">
      <c r="A1571" s="43"/>
      <c r="B1571" s="19"/>
      <c r="C1571" s="17" t="str">
        <f>IFERROR(INDEX('Liste des Pièces Prog'!B$5:B$974,MATCH(D1571,'Liste des Pièces Prog'!C$5:C$974,0),1),"")</f>
        <v/>
      </c>
      <c r="D1571" s="21"/>
      <c r="E1571" s="19"/>
      <c r="F1571" s="19"/>
      <c r="G1571" s="19"/>
      <c r="H1571" s="19"/>
      <c r="I1571" s="52"/>
    </row>
    <row r="1572" spans="1:9" x14ac:dyDescent="0.25">
      <c r="A1572" s="43"/>
      <c r="B1572" s="19"/>
      <c r="C1572" s="17" t="str">
        <f>IFERROR(INDEX('Liste des Pièces Prog'!B$5:B$974,MATCH(D1572,'Liste des Pièces Prog'!C$5:C$974,0),1),"")</f>
        <v/>
      </c>
      <c r="D1572" s="21"/>
      <c r="E1572" s="19"/>
      <c r="F1572" s="19"/>
      <c r="G1572" s="19"/>
      <c r="H1572" s="19"/>
      <c r="I1572" s="52"/>
    </row>
    <row r="1573" spans="1:9" x14ac:dyDescent="0.25">
      <c r="A1573" s="43"/>
      <c r="B1573" s="19"/>
      <c r="C1573" s="17" t="str">
        <f>IFERROR(INDEX('Liste des Pièces Prog'!B$5:B$974,MATCH(D1573,'Liste des Pièces Prog'!C$5:C$974,0),1),"")</f>
        <v/>
      </c>
      <c r="D1573" s="21"/>
      <c r="E1573" s="19"/>
      <c r="F1573" s="19"/>
      <c r="G1573" s="19"/>
      <c r="H1573" s="19"/>
      <c r="I1573" s="52"/>
    </row>
    <row r="1574" spans="1:9" x14ac:dyDescent="0.25">
      <c r="A1574" s="43"/>
      <c r="B1574" s="19"/>
      <c r="C1574" s="17" t="str">
        <f>IFERROR(INDEX('Liste des Pièces Prog'!B$5:B$974,MATCH(D1574,'Liste des Pièces Prog'!C$5:C$974,0),1),"")</f>
        <v/>
      </c>
      <c r="D1574" s="21"/>
      <c r="E1574" s="19"/>
      <c r="F1574" s="19"/>
      <c r="G1574" s="19"/>
      <c r="H1574" s="19"/>
      <c r="I1574" s="52"/>
    </row>
    <row r="1575" spans="1:9" x14ac:dyDescent="0.25">
      <c r="A1575" s="43"/>
      <c r="B1575" s="19"/>
      <c r="C1575" s="17" t="str">
        <f>IFERROR(INDEX('Liste des Pièces Prog'!B$5:B$974,MATCH(D1575,'Liste des Pièces Prog'!C$5:C$974,0),1),"")</f>
        <v/>
      </c>
      <c r="D1575" s="21"/>
      <c r="E1575" s="19"/>
      <c r="F1575" s="19"/>
      <c r="G1575" s="19"/>
      <c r="H1575" s="19"/>
      <c r="I1575" s="52"/>
    </row>
    <row r="1576" spans="1:9" x14ac:dyDescent="0.25">
      <c r="A1576" s="43"/>
      <c r="B1576" s="19"/>
      <c r="C1576" s="17" t="str">
        <f>IFERROR(INDEX('Liste des Pièces Prog'!B$5:B$974,MATCH(D1576,'Liste des Pièces Prog'!C$5:C$974,0),1),"")</f>
        <v/>
      </c>
      <c r="D1576" s="21"/>
      <c r="E1576" s="19"/>
      <c r="F1576" s="19"/>
      <c r="G1576" s="19"/>
      <c r="H1576" s="19"/>
      <c r="I1576" s="52"/>
    </row>
    <row r="1577" spans="1:9" x14ac:dyDescent="0.25">
      <c r="A1577" s="43"/>
      <c r="B1577" s="19"/>
      <c r="C1577" s="17" t="str">
        <f>IFERROR(INDEX('Liste des Pièces Prog'!B$5:B$974,MATCH(D1577,'Liste des Pièces Prog'!C$5:C$974,0),1),"")</f>
        <v/>
      </c>
      <c r="D1577" s="21"/>
      <c r="E1577" s="19"/>
      <c r="F1577" s="19"/>
      <c r="G1577" s="19"/>
      <c r="H1577" s="19"/>
      <c r="I1577" s="52"/>
    </row>
    <row r="1578" spans="1:9" x14ac:dyDescent="0.25">
      <c r="A1578" s="43"/>
      <c r="B1578" s="19"/>
      <c r="C1578" s="17" t="str">
        <f>IFERROR(INDEX('Liste des Pièces Prog'!B$5:B$974,MATCH(D1578,'Liste des Pièces Prog'!C$5:C$974,0),1),"")</f>
        <v/>
      </c>
      <c r="D1578" s="21"/>
      <c r="E1578" s="19"/>
      <c r="F1578" s="19"/>
      <c r="G1578" s="19"/>
      <c r="H1578" s="19"/>
      <c r="I1578" s="52"/>
    </row>
    <row r="1579" spans="1:9" x14ac:dyDescent="0.25">
      <c r="A1579" s="43"/>
      <c r="B1579" s="19"/>
      <c r="C1579" s="17" t="str">
        <f>IFERROR(INDEX('Liste des Pièces Prog'!B$5:B$974,MATCH(D1579,'Liste des Pièces Prog'!C$5:C$974,0),1),"")</f>
        <v/>
      </c>
      <c r="D1579" s="21"/>
      <c r="E1579" s="19"/>
      <c r="F1579" s="19"/>
      <c r="G1579" s="19"/>
      <c r="H1579" s="19"/>
      <c r="I1579" s="52"/>
    </row>
    <row r="1580" spans="1:9" x14ac:dyDescent="0.25">
      <c r="A1580" s="43"/>
      <c r="B1580" s="19"/>
      <c r="C1580" s="17" t="str">
        <f>IFERROR(INDEX('Liste des Pièces Prog'!B$5:B$974,MATCH(D1580,'Liste des Pièces Prog'!C$5:C$974,0),1),"")</f>
        <v/>
      </c>
      <c r="D1580" s="21"/>
      <c r="E1580" s="19"/>
      <c r="F1580" s="19"/>
      <c r="G1580" s="19"/>
      <c r="H1580" s="19"/>
      <c r="I1580" s="52"/>
    </row>
    <row r="1581" spans="1:9" x14ac:dyDescent="0.25">
      <c r="A1581" s="43"/>
      <c r="B1581" s="19"/>
      <c r="C1581" s="17" t="str">
        <f>IFERROR(INDEX('Liste des Pièces Prog'!B$5:B$974,MATCH(D1581,'Liste des Pièces Prog'!C$5:C$974,0),1),"")</f>
        <v/>
      </c>
      <c r="D1581" s="21"/>
      <c r="E1581" s="19"/>
      <c r="F1581" s="19"/>
      <c r="G1581" s="19"/>
      <c r="H1581" s="19"/>
      <c r="I1581" s="52"/>
    </row>
    <row r="1582" spans="1:9" x14ac:dyDescent="0.25">
      <c r="A1582" s="43"/>
      <c r="B1582" s="19"/>
      <c r="C1582" s="17" t="str">
        <f>IFERROR(INDEX('Liste des Pièces Prog'!B$5:B$974,MATCH(D1582,'Liste des Pièces Prog'!C$5:C$974,0),1),"")</f>
        <v/>
      </c>
      <c r="D1582" s="21"/>
      <c r="E1582" s="19"/>
      <c r="F1582" s="19"/>
      <c r="G1582" s="19"/>
      <c r="H1582" s="19"/>
      <c r="I1582" s="52"/>
    </row>
    <row r="1583" spans="1:9" x14ac:dyDescent="0.25">
      <c r="A1583" s="43"/>
      <c r="B1583" s="19"/>
      <c r="C1583" s="17" t="str">
        <f>IFERROR(INDEX('Liste des Pièces Prog'!B$5:B$974,MATCH(D1583,'Liste des Pièces Prog'!C$5:C$974,0),1),"")</f>
        <v/>
      </c>
      <c r="D1583" s="21"/>
      <c r="E1583" s="19"/>
      <c r="F1583" s="19"/>
      <c r="G1583" s="19"/>
      <c r="H1583" s="19"/>
      <c r="I1583" s="52"/>
    </row>
    <row r="1584" spans="1:9" x14ac:dyDescent="0.25">
      <c r="A1584" s="43"/>
      <c r="B1584" s="19"/>
      <c r="C1584" s="17" t="str">
        <f>IFERROR(INDEX('Liste des Pièces Prog'!B$5:B$974,MATCH(D1584,'Liste des Pièces Prog'!C$5:C$974,0),1),"")</f>
        <v/>
      </c>
      <c r="D1584" s="21"/>
      <c r="E1584" s="19"/>
      <c r="F1584" s="19"/>
      <c r="G1584" s="19"/>
      <c r="H1584" s="19"/>
      <c r="I1584" s="52"/>
    </row>
    <row r="1585" spans="1:9" x14ac:dyDescent="0.25">
      <c r="A1585" s="43"/>
      <c r="B1585" s="19"/>
      <c r="C1585" s="17" t="str">
        <f>IFERROR(INDEX('Liste des Pièces Prog'!B$5:B$974,MATCH(D1585,'Liste des Pièces Prog'!C$5:C$974,0),1),"")</f>
        <v/>
      </c>
      <c r="D1585" s="21"/>
      <c r="E1585" s="19"/>
      <c r="F1585" s="19"/>
      <c r="G1585" s="19"/>
      <c r="H1585" s="19"/>
      <c r="I1585" s="52"/>
    </row>
    <row r="1586" spans="1:9" x14ac:dyDescent="0.25">
      <c r="A1586" s="43"/>
      <c r="B1586" s="19"/>
      <c r="C1586" s="17" t="str">
        <f>IFERROR(INDEX('Liste des Pièces Prog'!B$5:B$974,MATCH(D1586,'Liste des Pièces Prog'!C$5:C$974,0),1),"")</f>
        <v/>
      </c>
      <c r="D1586" s="21"/>
      <c r="E1586" s="19"/>
      <c r="F1586" s="19"/>
      <c r="G1586" s="19"/>
      <c r="H1586" s="19"/>
      <c r="I1586" s="52"/>
    </row>
    <row r="1587" spans="1:9" x14ac:dyDescent="0.25">
      <c r="A1587" s="43"/>
      <c r="B1587" s="19"/>
      <c r="C1587" s="17" t="str">
        <f>IFERROR(INDEX('Liste des Pièces Prog'!B$5:B$974,MATCH(D1587,'Liste des Pièces Prog'!C$5:C$974,0),1),"")</f>
        <v/>
      </c>
      <c r="D1587" s="21"/>
      <c r="E1587" s="19"/>
      <c r="F1587" s="19"/>
      <c r="G1587" s="19"/>
      <c r="H1587" s="19"/>
      <c r="I1587" s="52"/>
    </row>
    <row r="1588" spans="1:9" x14ac:dyDescent="0.25">
      <c r="A1588" s="43"/>
      <c r="B1588" s="19"/>
      <c r="C1588" s="17" t="str">
        <f>IFERROR(INDEX('Liste des Pièces Prog'!B$5:B$974,MATCH(D1588,'Liste des Pièces Prog'!C$5:C$974,0),1),"")</f>
        <v/>
      </c>
      <c r="D1588" s="21"/>
      <c r="E1588" s="19"/>
      <c r="F1588" s="19"/>
      <c r="G1588" s="19"/>
      <c r="H1588" s="19"/>
      <c r="I1588" s="52"/>
    </row>
    <row r="1589" spans="1:9" x14ac:dyDescent="0.25">
      <c r="A1589" s="43"/>
      <c r="B1589" s="19"/>
      <c r="C1589" s="17" t="str">
        <f>IFERROR(INDEX('Liste des Pièces Prog'!B$5:B$974,MATCH(D1589,'Liste des Pièces Prog'!C$5:C$974,0),1),"")</f>
        <v/>
      </c>
      <c r="D1589" s="21"/>
      <c r="E1589" s="19"/>
      <c r="F1589" s="19"/>
      <c r="G1589" s="19"/>
      <c r="H1589" s="19"/>
      <c r="I1589" s="52"/>
    </row>
    <row r="1590" spans="1:9" x14ac:dyDescent="0.25">
      <c r="A1590" s="43"/>
      <c r="B1590" s="19"/>
      <c r="C1590" s="17" t="str">
        <f>IFERROR(INDEX('Liste des Pièces Prog'!B$5:B$974,MATCH(D1590,'Liste des Pièces Prog'!C$5:C$974,0),1),"")</f>
        <v/>
      </c>
      <c r="D1590" s="21"/>
      <c r="E1590" s="19"/>
      <c r="F1590" s="19"/>
      <c r="G1590" s="19"/>
      <c r="H1590" s="19"/>
      <c r="I1590" s="52"/>
    </row>
    <row r="1591" spans="1:9" x14ac:dyDescent="0.25">
      <c r="A1591" s="43"/>
      <c r="B1591" s="19"/>
      <c r="C1591" s="17" t="str">
        <f>IFERROR(INDEX('Liste des Pièces Prog'!B$5:B$974,MATCH(D1591,'Liste des Pièces Prog'!C$5:C$974,0),1),"")</f>
        <v/>
      </c>
      <c r="D1591" s="21"/>
      <c r="E1591" s="19"/>
      <c r="F1591" s="19"/>
      <c r="G1591" s="19"/>
      <c r="H1591" s="19"/>
      <c r="I1591" s="52"/>
    </row>
    <row r="1592" spans="1:9" x14ac:dyDescent="0.25">
      <c r="A1592" s="43"/>
      <c r="B1592" s="19"/>
      <c r="C1592" s="17" t="str">
        <f>IFERROR(INDEX('Liste des Pièces Prog'!B$5:B$974,MATCH(D1592,'Liste des Pièces Prog'!C$5:C$974,0),1),"")</f>
        <v/>
      </c>
      <c r="D1592" s="21"/>
      <c r="E1592" s="19"/>
      <c r="F1592" s="19"/>
      <c r="G1592" s="19"/>
      <c r="H1592" s="19"/>
      <c r="I1592" s="52"/>
    </row>
    <row r="1593" spans="1:9" x14ac:dyDescent="0.25">
      <c r="A1593" s="43"/>
      <c r="B1593" s="19"/>
      <c r="C1593" s="17" t="str">
        <f>IFERROR(INDEX('Liste des Pièces Prog'!B$5:B$974,MATCH(D1593,'Liste des Pièces Prog'!C$5:C$974,0),1),"")</f>
        <v/>
      </c>
      <c r="D1593" s="21"/>
      <c r="E1593" s="19"/>
      <c r="F1593" s="19"/>
      <c r="G1593" s="19"/>
      <c r="H1593" s="19"/>
      <c r="I1593" s="52"/>
    </row>
    <row r="1594" spans="1:9" x14ac:dyDescent="0.25">
      <c r="A1594" s="43"/>
      <c r="B1594" s="19"/>
      <c r="C1594" s="17" t="str">
        <f>IFERROR(INDEX('Liste des Pièces Prog'!B$5:B$974,MATCH(D1594,'Liste des Pièces Prog'!C$5:C$974,0),1),"")</f>
        <v/>
      </c>
      <c r="D1594" s="21"/>
      <c r="E1594" s="19"/>
      <c r="F1594" s="19"/>
      <c r="G1594" s="19"/>
      <c r="H1594" s="19"/>
      <c r="I1594" s="52"/>
    </row>
    <row r="1595" spans="1:9" x14ac:dyDescent="0.25">
      <c r="A1595" s="43"/>
      <c r="B1595" s="19"/>
      <c r="C1595" s="17" t="str">
        <f>IFERROR(INDEX('Liste des Pièces Prog'!B$5:B$974,MATCH(D1595,'Liste des Pièces Prog'!C$5:C$974,0),1),"")</f>
        <v/>
      </c>
      <c r="D1595" s="21"/>
      <c r="E1595" s="19"/>
      <c r="F1595" s="19"/>
      <c r="G1595" s="19"/>
      <c r="H1595" s="19"/>
      <c r="I1595" s="52"/>
    </row>
    <row r="1596" spans="1:9" x14ac:dyDescent="0.25">
      <c r="A1596" s="43"/>
      <c r="B1596" s="19"/>
      <c r="C1596" s="17" t="str">
        <f>IFERROR(INDEX('Liste des Pièces Prog'!B$5:B$974,MATCH(D1596,'Liste des Pièces Prog'!C$5:C$974,0),1),"")</f>
        <v/>
      </c>
      <c r="D1596" s="21"/>
      <c r="E1596" s="19"/>
      <c r="F1596" s="19"/>
      <c r="G1596" s="19"/>
      <c r="H1596" s="19"/>
      <c r="I1596" s="52"/>
    </row>
    <row r="1597" spans="1:9" x14ac:dyDescent="0.25">
      <c r="A1597" s="43"/>
      <c r="B1597" s="19"/>
      <c r="C1597" s="17" t="str">
        <f>IFERROR(INDEX('Liste des Pièces Prog'!B$5:B$974,MATCH(D1597,'Liste des Pièces Prog'!C$5:C$974,0),1),"")</f>
        <v/>
      </c>
      <c r="D1597" s="21"/>
      <c r="E1597" s="19"/>
      <c r="F1597" s="19"/>
      <c r="G1597" s="19"/>
      <c r="H1597" s="19"/>
      <c r="I1597" s="52"/>
    </row>
    <row r="1598" spans="1:9" x14ac:dyDescent="0.25">
      <c r="A1598" s="43"/>
      <c r="B1598" s="19"/>
      <c r="C1598" s="17" t="str">
        <f>IFERROR(INDEX('Liste des Pièces Prog'!B$5:B$974,MATCH(D1598,'Liste des Pièces Prog'!C$5:C$974,0),1),"")</f>
        <v/>
      </c>
      <c r="D1598" s="21"/>
      <c r="E1598" s="19"/>
      <c r="F1598" s="19"/>
      <c r="G1598" s="19"/>
      <c r="H1598" s="19"/>
      <c r="I1598" s="52"/>
    </row>
    <row r="1599" spans="1:9" x14ac:dyDescent="0.25">
      <c r="A1599" s="43"/>
      <c r="B1599" s="19"/>
      <c r="C1599" s="17" t="str">
        <f>IFERROR(INDEX('Liste des Pièces Prog'!B$5:B$974,MATCH(D1599,'Liste des Pièces Prog'!C$5:C$974,0),1),"")</f>
        <v/>
      </c>
      <c r="D1599" s="21"/>
      <c r="E1599" s="19"/>
      <c r="F1599" s="19"/>
      <c r="G1599" s="19"/>
      <c r="H1599" s="19"/>
      <c r="I1599" s="52"/>
    </row>
    <row r="1600" spans="1:9" x14ac:dyDescent="0.25">
      <c r="A1600" s="43"/>
      <c r="B1600" s="19"/>
      <c r="C1600" s="17" t="str">
        <f>IFERROR(INDEX('Liste des Pièces Prog'!B$5:B$974,MATCH(D1600,'Liste des Pièces Prog'!C$5:C$974,0),1),"")</f>
        <v/>
      </c>
      <c r="D1600" s="21"/>
      <c r="E1600" s="19"/>
      <c r="F1600" s="19"/>
      <c r="G1600" s="19"/>
      <c r="H1600" s="19"/>
      <c r="I1600" s="52"/>
    </row>
    <row r="1601" spans="1:9" x14ac:dyDescent="0.25">
      <c r="A1601" s="43"/>
      <c r="B1601" s="19"/>
      <c r="C1601" s="17" t="str">
        <f>IFERROR(INDEX('Liste des Pièces Prog'!B$5:B$974,MATCH(D1601,'Liste des Pièces Prog'!C$5:C$974,0),1),"")</f>
        <v/>
      </c>
      <c r="D1601" s="21"/>
      <c r="E1601" s="19"/>
      <c r="F1601" s="19"/>
      <c r="G1601" s="19"/>
      <c r="H1601" s="19"/>
      <c r="I1601" s="52"/>
    </row>
    <row r="1602" spans="1:9" x14ac:dyDescent="0.25">
      <c r="A1602" s="43"/>
      <c r="B1602" s="19"/>
      <c r="C1602" s="17" t="str">
        <f>IFERROR(INDEX('Liste des Pièces Prog'!B$5:B$974,MATCH(D1602,'Liste des Pièces Prog'!C$5:C$974,0),1),"")</f>
        <v/>
      </c>
      <c r="D1602" s="21"/>
      <c r="E1602" s="19"/>
      <c r="F1602" s="19"/>
      <c r="G1602" s="19"/>
      <c r="H1602" s="19"/>
      <c r="I1602" s="52"/>
    </row>
    <row r="1603" spans="1:9" x14ac:dyDescent="0.25">
      <c r="A1603" s="43"/>
      <c r="B1603" s="19"/>
      <c r="C1603" s="17" t="str">
        <f>IFERROR(INDEX('Liste des Pièces Prog'!B$5:B$974,MATCH(D1603,'Liste des Pièces Prog'!C$5:C$974,0),1),"")</f>
        <v/>
      </c>
      <c r="D1603" s="21"/>
      <c r="E1603" s="19"/>
      <c r="F1603" s="19"/>
      <c r="G1603" s="19"/>
      <c r="H1603" s="19"/>
      <c r="I1603" s="52"/>
    </row>
    <row r="1604" spans="1:9" x14ac:dyDescent="0.25">
      <c r="A1604" s="43"/>
      <c r="B1604" s="19"/>
      <c r="C1604" s="17" t="str">
        <f>IFERROR(INDEX('Liste des Pièces Prog'!B$5:B$974,MATCH(D1604,'Liste des Pièces Prog'!C$5:C$974,0),1),"")</f>
        <v/>
      </c>
      <c r="D1604" s="21"/>
      <c r="E1604" s="19"/>
      <c r="F1604" s="19"/>
      <c r="G1604" s="19"/>
      <c r="H1604" s="19"/>
      <c r="I1604" s="52"/>
    </row>
    <row r="1605" spans="1:9" x14ac:dyDescent="0.25">
      <c r="A1605" s="43"/>
      <c r="B1605" s="19"/>
      <c r="C1605" s="17" t="str">
        <f>IFERROR(INDEX('Liste des Pièces Prog'!B$5:B$974,MATCH(D1605,'Liste des Pièces Prog'!C$5:C$974,0),1),"")</f>
        <v/>
      </c>
      <c r="D1605" s="21"/>
      <c r="E1605" s="19"/>
      <c r="F1605" s="19"/>
      <c r="G1605" s="19"/>
      <c r="H1605" s="19"/>
      <c r="I1605" s="52"/>
    </row>
    <row r="1606" spans="1:9" x14ac:dyDescent="0.25">
      <c r="A1606" s="43"/>
      <c r="B1606" s="19"/>
      <c r="C1606" s="17" t="str">
        <f>IFERROR(INDEX('Liste des Pièces Prog'!B$5:B$974,MATCH(D1606,'Liste des Pièces Prog'!C$5:C$974,0),1),"")</f>
        <v/>
      </c>
      <c r="D1606" s="21"/>
      <c r="E1606" s="19"/>
      <c r="F1606" s="19"/>
      <c r="G1606" s="19"/>
      <c r="H1606" s="19"/>
      <c r="I1606" s="52"/>
    </row>
    <row r="1607" spans="1:9" x14ac:dyDescent="0.25">
      <c r="A1607" s="43"/>
      <c r="B1607" s="19"/>
      <c r="C1607" s="17" t="str">
        <f>IFERROR(INDEX('Liste des Pièces Prog'!B$5:B$974,MATCH(D1607,'Liste des Pièces Prog'!C$5:C$974,0),1),"")</f>
        <v/>
      </c>
      <c r="D1607" s="21"/>
      <c r="E1607" s="19"/>
      <c r="F1607" s="19"/>
      <c r="G1607" s="19"/>
      <c r="H1607" s="19"/>
      <c r="I1607" s="52"/>
    </row>
    <row r="1608" spans="1:9" x14ac:dyDescent="0.25">
      <c r="A1608" s="43"/>
      <c r="B1608" s="19"/>
      <c r="C1608" s="17" t="str">
        <f>IFERROR(INDEX('Liste des Pièces Prog'!B$5:B$974,MATCH(D1608,'Liste des Pièces Prog'!C$5:C$974,0),1),"")</f>
        <v/>
      </c>
      <c r="D1608" s="21"/>
      <c r="E1608" s="19"/>
      <c r="F1608" s="19"/>
      <c r="G1608" s="19"/>
      <c r="H1608" s="19"/>
      <c r="I1608" s="52"/>
    </row>
    <row r="1609" spans="1:9" x14ac:dyDescent="0.25">
      <c r="A1609" s="43"/>
      <c r="B1609" s="19"/>
      <c r="C1609" s="17" t="str">
        <f>IFERROR(INDEX('Liste des Pièces Prog'!B$5:B$974,MATCH(D1609,'Liste des Pièces Prog'!C$5:C$974,0),1),"")</f>
        <v/>
      </c>
      <c r="D1609" s="21"/>
      <c r="E1609" s="19"/>
      <c r="F1609" s="19"/>
      <c r="G1609" s="19"/>
      <c r="H1609" s="19"/>
      <c r="I1609" s="52"/>
    </row>
    <row r="1610" spans="1:9" x14ac:dyDescent="0.25">
      <c r="A1610" s="43"/>
      <c r="B1610" s="19"/>
      <c r="C1610" s="17" t="str">
        <f>IFERROR(INDEX('Liste des Pièces Prog'!B$5:B$974,MATCH(D1610,'Liste des Pièces Prog'!C$5:C$974,0),1),"")</f>
        <v/>
      </c>
      <c r="D1610" s="21"/>
      <c r="E1610" s="19"/>
      <c r="F1610" s="19"/>
      <c r="G1610" s="19"/>
      <c r="H1610" s="19"/>
      <c r="I1610" s="52"/>
    </row>
    <row r="1611" spans="1:9" x14ac:dyDescent="0.25">
      <c r="A1611" s="43"/>
      <c r="B1611" s="19"/>
      <c r="C1611" s="17" t="str">
        <f>IFERROR(INDEX('Liste des Pièces Prog'!B$5:B$974,MATCH(D1611,'Liste des Pièces Prog'!C$5:C$974,0),1),"")</f>
        <v/>
      </c>
      <c r="D1611" s="21"/>
      <c r="E1611" s="19"/>
      <c r="F1611" s="19"/>
      <c r="G1611" s="19"/>
      <c r="H1611" s="19"/>
      <c r="I1611" s="52"/>
    </row>
    <row r="1612" spans="1:9" x14ac:dyDescent="0.25">
      <c r="A1612" s="43"/>
      <c r="B1612" s="19"/>
      <c r="C1612" s="17" t="str">
        <f>IFERROR(INDEX('Liste des Pièces Prog'!B$5:B$974,MATCH(D1612,'Liste des Pièces Prog'!C$5:C$974,0),1),"")</f>
        <v/>
      </c>
      <c r="D1612" s="21"/>
      <c r="E1612" s="19"/>
      <c r="F1612" s="19"/>
      <c r="G1612" s="19"/>
      <c r="H1612" s="19"/>
      <c r="I1612" s="52"/>
    </row>
    <row r="1613" spans="1:9" x14ac:dyDescent="0.25">
      <c r="A1613" s="43"/>
      <c r="B1613" s="19"/>
      <c r="C1613" s="17" t="str">
        <f>IFERROR(INDEX('Liste des Pièces Prog'!B$5:B$974,MATCH(D1613,'Liste des Pièces Prog'!C$5:C$974,0),1),"")</f>
        <v/>
      </c>
      <c r="D1613" s="21"/>
      <c r="E1613" s="19"/>
      <c r="F1613" s="19"/>
      <c r="G1613" s="19"/>
      <c r="H1613" s="19"/>
      <c r="I1613" s="52"/>
    </row>
    <row r="1614" spans="1:9" x14ac:dyDescent="0.25">
      <c r="A1614" s="43"/>
      <c r="B1614" s="19"/>
      <c r="C1614" s="17" t="str">
        <f>IFERROR(INDEX('Liste des Pièces Prog'!B$5:B$974,MATCH(D1614,'Liste des Pièces Prog'!C$5:C$974,0),1),"")</f>
        <v/>
      </c>
      <c r="D1614" s="21"/>
      <c r="E1614" s="19"/>
      <c r="F1614" s="19"/>
      <c r="G1614" s="19"/>
      <c r="H1614" s="19"/>
      <c r="I1614" s="52"/>
    </row>
    <row r="1615" spans="1:9" x14ac:dyDescent="0.25">
      <c r="A1615" s="43"/>
      <c r="B1615" s="19"/>
      <c r="C1615" s="17" t="str">
        <f>IFERROR(INDEX('Liste des Pièces Prog'!B$5:B$974,MATCH(D1615,'Liste des Pièces Prog'!C$5:C$974,0),1),"")</f>
        <v/>
      </c>
      <c r="D1615" s="21"/>
      <c r="E1615" s="19"/>
      <c r="F1615" s="19"/>
      <c r="G1615" s="19"/>
      <c r="H1615" s="19"/>
      <c r="I1615" s="52"/>
    </row>
    <row r="1616" spans="1:9" x14ac:dyDescent="0.25">
      <c r="A1616" s="43"/>
      <c r="B1616" s="19"/>
      <c r="C1616" s="17" t="str">
        <f>IFERROR(INDEX('Liste des Pièces Prog'!B$5:B$974,MATCH(D1616,'Liste des Pièces Prog'!C$5:C$974,0),1),"")</f>
        <v/>
      </c>
      <c r="D1616" s="21"/>
      <c r="E1616" s="19"/>
      <c r="F1616" s="19"/>
      <c r="G1616" s="19"/>
      <c r="H1616" s="19"/>
      <c r="I1616" s="52"/>
    </row>
    <row r="1617" spans="1:9" x14ac:dyDescent="0.25">
      <c r="A1617" s="43"/>
      <c r="B1617" s="19"/>
      <c r="C1617" s="17" t="str">
        <f>IFERROR(INDEX('Liste des Pièces Prog'!B$5:B$974,MATCH(D1617,'Liste des Pièces Prog'!C$5:C$974,0),1),"")</f>
        <v/>
      </c>
      <c r="D1617" s="21"/>
      <c r="E1617" s="19"/>
      <c r="F1617" s="19"/>
      <c r="G1617" s="19"/>
      <c r="H1617" s="19"/>
      <c r="I1617" s="52"/>
    </row>
    <row r="1618" spans="1:9" x14ac:dyDescent="0.25">
      <c r="A1618" s="43"/>
      <c r="B1618" s="19"/>
      <c r="C1618" s="17" t="str">
        <f>IFERROR(INDEX('Liste des Pièces Prog'!B$5:B$974,MATCH(D1618,'Liste des Pièces Prog'!C$5:C$974,0),1),"")</f>
        <v/>
      </c>
      <c r="D1618" s="21"/>
      <c r="E1618" s="19"/>
      <c r="F1618" s="19"/>
      <c r="G1618" s="19"/>
      <c r="H1618" s="19"/>
      <c r="I1618" s="52"/>
    </row>
    <row r="1619" spans="1:9" x14ac:dyDescent="0.25">
      <c r="A1619" s="43"/>
      <c r="B1619" s="19"/>
      <c r="C1619" s="17" t="str">
        <f>IFERROR(INDEX('Liste des Pièces Prog'!B$5:B$974,MATCH(D1619,'Liste des Pièces Prog'!C$5:C$974,0),1),"")</f>
        <v/>
      </c>
      <c r="D1619" s="21"/>
      <c r="E1619" s="19"/>
      <c r="F1619" s="19"/>
      <c r="G1619" s="19"/>
      <c r="H1619" s="19"/>
      <c r="I1619" s="52"/>
    </row>
    <row r="1620" spans="1:9" x14ac:dyDescent="0.25">
      <c r="A1620" s="43"/>
      <c r="B1620" s="19"/>
      <c r="C1620" s="17" t="str">
        <f>IFERROR(INDEX('Liste des Pièces Prog'!B$5:B$974,MATCH(D1620,'Liste des Pièces Prog'!C$5:C$974,0),1),"")</f>
        <v/>
      </c>
      <c r="D1620" s="21"/>
      <c r="E1620" s="19"/>
      <c r="F1620" s="19"/>
      <c r="G1620" s="19"/>
      <c r="H1620" s="19"/>
      <c r="I1620" s="52"/>
    </row>
    <row r="1621" spans="1:9" x14ac:dyDescent="0.25">
      <c r="A1621" s="43"/>
      <c r="B1621" s="19"/>
      <c r="C1621" s="17" t="str">
        <f>IFERROR(INDEX('Liste des Pièces Prog'!B$5:B$974,MATCH(D1621,'Liste des Pièces Prog'!C$5:C$974,0),1),"")</f>
        <v/>
      </c>
      <c r="D1621" s="21"/>
      <c r="E1621" s="19"/>
      <c r="F1621" s="19"/>
      <c r="G1621" s="19"/>
      <c r="H1621" s="19"/>
      <c r="I1621" s="52"/>
    </row>
    <row r="1622" spans="1:9" x14ac:dyDescent="0.25">
      <c r="A1622" s="43"/>
      <c r="B1622" s="19"/>
      <c r="C1622" s="17" t="str">
        <f>IFERROR(INDEX('Liste des Pièces Prog'!B$5:B$974,MATCH(D1622,'Liste des Pièces Prog'!C$5:C$974,0),1),"")</f>
        <v/>
      </c>
      <c r="D1622" s="21"/>
      <c r="E1622" s="19"/>
      <c r="F1622" s="19"/>
      <c r="G1622" s="19"/>
      <c r="H1622" s="19"/>
      <c r="I1622" s="52"/>
    </row>
    <row r="1623" spans="1:9" x14ac:dyDescent="0.25">
      <c r="A1623" s="43"/>
      <c r="B1623" s="19"/>
      <c r="C1623" s="17" t="str">
        <f>IFERROR(INDEX('Liste des Pièces Prog'!B$5:B$974,MATCH(D1623,'Liste des Pièces Prog'!C$5:C$974,0),1),"")</f>
        <v/>
      </c>
      <c r="D1623" s="21"/>
      <c r="E1623" s="19"/>
      <c r="F1623" s="19"/>
      <c r="G1623" s="19"/>
      <c r="H1623" s="19"/>
      <c r="I1623" s="52"/>
    </row>
    <row r="1624" spans="1:9" x14ac:dyDescent="0.25">
      <c r="A1624" s="43"/>
      <c r="B1624" s="19"/>
      <c r="C1624" s="17" t="str">
        <f>IFERROR(INDEX('Liste des Pièces Prog'!B$5:B$974,MATCH(D1624,'Liste des Pièces Prog'!C$5:C$974,0),1),"")</f>
        <v/>
      </c>
      <c r="D1624" s="21"/>
      <c r="E1624" s="19"/>
      <c r="F1624" s="19"/>
      <c r="G1624" s="19"/>
      <c r="H1624" s="19"/>
      <c r="I1624" s="52"/>
    </row>
    <row r="1625" spans="1:9" x14ac:dyDescent="0.25">
      <c r="A1625" s="43"/>
      <c r="B1625" s="19"/>
      <c r="C1625" s="17" t="str">
        <f>IFERROR(INDEX('Liste des Pièces Prog'!B$5:B$974,MATCH(D1625,'Liste des Pièces Prog'!C$5:C$974,0),1),"")</f>
        <v/>
      </c>
      <c r="D1625" s="21"/>
      <c r="E1625" s="19"/>
      <c r="F1625" s="19"/>
      <c r="G1625" s="19"/>
      <c r="H1625" s="19"/>
      <c r="I1625" s="52"/>
    </row>
    <row r="1626" spans="1:9" x14ac:dyDescent="0.25">
      <c r="A1626" s="43"/>
      <c r="B1626" s="19"/>
      <c r="C1626" s="17" t="str">
        <f>IFERROR(INDEX('Liste des Pièces Prog'!B$5:B$974,MATCH(D1626,'Liste des Pièces Prog'!C$5:C$974,0),1),"")</f>
        <v/>
      </c>
      <c r="D1626" s="21"/>
      <c r="E1626" s="19"/>
      <c r="F1626" s="19"/>
      <c r="G1626" s="19"/>
      <c r="H1626" s="19"/>
      <c r="I1626" s="52"/>
    </row>
    <row r="1627" spans="1:9" x14ac:dyDescent="0.25">
      <c r="A1627" s="43"/>
      <c r="B1627" s="19"/>
      <c r="C1627" s="17" t="str">
        <f>IFERROR(INDEX('Liste des Pièces Prog'!B$5:B$974,MATCH(D1627,'Liste des Pièces Prog'!C$5:C$974,0),1),"")</f>
        <v/>
      </c>
      <c r="D1627" s="21"/>
      <c r="E1627" s="19"/>
      <c r="F1627" s="19"/>
      <c r="G1627" s="19"/>
      <c r="H1627" s="19"/>
      <c r="I1627" s="52"/>
    </row>
    <row r="1628" spans="1:9" x14ac:dyDescent="0.25">
      <c r="A1628" s="43"/>
      <c r="B1628" s="19"/>
      <c r="C1628" s="17" t="str">
        <f>IFERROR(INDEX('Liste des Pièces Prog'!B$5:B$974,MATCH(D1628,'Liste des Pièces Prog'!C$5:C$974,0),1),"")</f>
        <v/>
      </c>
      <c r="D1628" s="21"/>
      <c r="E1628" s="19"/>
      <c r="F1628" s="19"/>
      <c r="G1628" s="19"/>
      <c r="H1628" s="19"/>
      <c r="I1628" s="52"/>
    </row>
    <row r="1629" spans="1:9" x14ac:dyDescent="0.25">
      <c r="A1629" s="43"/>
      <c r="B1629" s="19"/>
      <c r="C1629" s="17" t="str">
        <f>IFERROR(INDEX('Liste des Pièces Prog'!B$5:B$974,MATCH(D1629,'Liste des Pièces Prog'!C$5:C$974,0),1),"")</f>
        <v/>
      </c>
      <c r="D1629" s="21"/>
      <c r="E1629" s="19"/>
      <c r="F1629" s="19"/>
      <c r="G1629" s="19"/>
      <c r="H1629" s="19"/>
      <c r="I1629" s="52"/>
    </row>
    <row r="1630" spans="1:9" x14ac:dyDescent="0.25">
      <c r="A1630" s="43"/>
      <c r="B1630" s="19"/>
      <c r="C1630" s="17" t="str">
        <f>IFERROR(INDEX('Liste des Pièces Prog'!B$5:B$974,MATCH(D1630,'Liste des Pièces Prog'!C$5:C$974,0),1),"")</f>
        <v/>
      </c>
      <c r="D1630" s="21"/>
      <c r="E1630" s="19"/>
      <c r="F1630" s="19"/>
      <c r="G1630" s="19"/>
      <c r="H1630" s="19"/>
      <c r="I1630" s="52"/>
    </row>
    <row r="1631" spans="1:9" x14ac:dyDescent="0.25">
      <c r="A1631" s="43"/>
      <c r="B1631" s="19"/>
      <c r="C1631" s="17" t="str">
        <f>IFERROR(INDEX('Liste des Pièces Prog'!B$5:B$974,MATCH(D1631,'Liste des Pièces Prog'!C$5:C$974,0),1),"")</f>
        <v/>
      </c>
      <c r="D1631" s="21"/>
      <c r="E1631" s="19"/>
      <c r="F1631" s="19"/>
      <c r="G1631" s="19"/>
      <c r="H1631" s="19"/>
      <c r="I1631" s="52"/>
    </row>
    <row r="1632" spans="1:9" x14ac:dyDescent="0.25">
      <c r="A1632" s="43"/>
      <c r="B1632" s="19"/>
      <c r="C1632" s="17" t="str">
        <f>IFERROR(INDEX('Liste des Pièces Prog'!B$5:B$974,MATCH(D1632,'Liste des Pièces Prog'!C$5:C$974,0),1),"")</f>
        <v/>
      </c>
      <c r="D1632" s="21"/>
      <c r="E1632" s="19"/>
      <c r="F1632" s="19"/>
      <c r="G1632" s="19"/>
      <c r="H1632" s="19"/>
      <c r="I1632" s="52"/>
    </row>
    <row r="1633" spans="1:9" x14ac:dyDescent="0.25">
      <c r="A1633" s="43"/>
      <c r="B1633" s="19"/>
      <c r="C1633" s="17" t="str">
        <f>IFERROR(INDEX('Liste des Pièces Prog'!B$5:B$974,MATCH(D1633,'Liste des Pièces Prog'!C$5:C$974,0),1),"")</f>
        <v/>
      </c>
      <c r="D1633" s="21"/>
      <c r="E1633" s="19"/>
      <c r="F1633" s="19"/>
      <c r="G1633" s="19"/>
      <c r="H1633" s="19"/>
      <c r="I1633" s="52"/>
    </row>
    <row r="1634" spans="1:9" x14ac:dyDescent="0.25">
      <c r="A1634" s="43"/>
      <c r="B1634" s="19"/>
      <c r="C1634" s="17" t="str">
        <f>IFERROR(INDEX('Liste des Pièces Prog'!B$5:B$974,MATCH(D1634,'Liste des Pièces Prog'!C$5:C$974,0),1),"")</f>
        <v/>
      </c>
      <c r="D1634" s="21"/>
      <c r="E1634" s="19"/>
      <c r="F1634" s="19"/>
      <c r="G1634" s="19"/>
      <c r="H1634" s="19"/>
      <c r="I1634" s="52"/>
    </row>
    <row r="1635" spans="1:9" x14ac:dyDescent="0.25">
      <c r="A1635" s="43"/>
      <c r="B1635" s="19"/>
      <c r="C1635" s="17" t="str">
        <f>IFERROR(INDEX('Liste des Pièces Prog'!B$5:B$974,MATCH(D1635,'Liste des Pièces Prog'!C$5:C$974,0),1),"")</f>
        <v/>
      </c>
      <c r="D1635" s="21"/>
      <c r="E1635" s="19"/>
      <c r="F1635" s="19"/>
      <c r="G1635" s="19"/>
      <c r="H1635" s="19"/>
      <c r="I1635" s="52"/>
    </row>
    <row r="1636" spans="1:9" x14ac:dyDescent="0.25">
      <c r="A1636" s="43"/>
      <c r="B1636" s="19"/>
      <c r="C1636" s="17" t="str">
        <f>IFERROR(INDEX('Liste des Pièces Prog'!B$5:B$974,MATCH(D1636,'Liste des Pièces Prog'!C$5:C$974,0),1),"")</f>
        <v/>
      </c>
      <c r="D1636" s="21"/>
      <c r="E1636" s="19"/>
      <c r="F1636" s="19"/>
      <c r="G1636" s="19"/>
      <c r="H1636" s="19"/>
      <c r="I1636" s="52"/>
    </row>
    <row r="1637" spans="1:9" x14ac:dyDescent="0.25">
      <c r="A1637" s="43"/>
      <c r="B1637" s="19"/>
      <c r="C1637" s="17" t="str">
        <f>IFERROR(INDEX('Liste des Pièces Prog'!B$5:B$974,MATCH(D1637,'Liste des Pièces Prog'!C$5:C$974,0),1),"")</f>
        <v/>
      </c>
      <c r="D1637" s="21"/>
      <c r="E1637" s="19"/>
      <c r="F1637" s="19"/>
      <c r="G1637" s="19"/>
      <c r="H1637" s="19"/>
      <c r="I1637" s="52"/>
    </row>
    <row r="1638" spans="1:9" x14ac:dyDescent="0.25">
      <c r="A1638" s="43"/>
      <c r="B1638" s="19"/>
      <c r="C1638" s="17" t="str">
        <f>IFERROR(INDEX('Liste des Pièces Prog'!B$5:B$974,MATCH(D1638,'Liste des Pièces Prog'!C$5:C$974,0),1),"")</f>
        <v/>
      </c>
      <c r="D1638" s="21"/>
      <c r="E1638" s="19"/>
      <c r="F1638" s="19"/>
      <c r="G1638" s="19"/>
      <c r="H1638" s="19"/>
      <c r="I1638" s="52"/>
    </row>
    <row r="1639" spans="1:9" x14ac:dyDescent="0.25">
      <c r="A1639" s="43"/>
      <c r="B1639" s="19"/>
      <c r="C1639" s="17" t="str">
        <f>IFERROR(INDEX('Liste des Pièces Prog'!B$5:B$974,MATCH(D1639,'Liste des Pièces Prog'!C$5:C$974,0),1),"")</f>
        <v/>
      </c>
      <c r="D1639" s="21"/>
      <c r="E1639" s="19"/>
      <c r="F1639" s="19"/>
      <c r="G1639" s="19"/>
      <c r="H1639" s="19"/>
      <c r="I1639" s="52"/>
    </row>
    <row r="1640" spans="1:9" x14ac:dyDescent="0.25">
      <c r="A1640" s="43"/>
      <c r="B1640" s="19"/>
      <c r="C1640" s="17" t="str">
        <f>IFERROR(INDEX('Liste des Pièces Prog'!B$5:B$974,MATCH(D1640,'Liste des Pièces Prog'!C$5:C$974,0),1),"")</f>
        <v/>
      </c>
      <c r="D1640" s="21"/>
      <c r="E1640" s="19"/>
      <c r="F1640" s="19"/>
      <c r="G1640" s="19"/>
      <c r="H1640" s="19"/>
      <c r="I1640" s="52"/>
    </row>
    <row r="1641" spans="1:9" x14ac:dyDescent="0.25">
      <c r="A1641" s="43"/>
      <c r="B1641" s="19"/>
      <c r="C1641" s="17" t="str">
        <f>IFERROR(INDEX('Liste des Pièces Prog'!B$5:B$974,MATCH(D1641,'Liste des Pièces Prog'!C$5:C$974,0),1),"")</f>
        <v/>
      </c>
      <c r="D1641" s="21"/>
      <c r="E1641" s="19"/>
      <c r="F1641" s="19"/>
      <c r="G1641" s="19"/>
      <c r="H1641" s="19"/>
      <c r="I1641" s="52"/>
    </row>
    <row r="1642" spans="1:9" x14ac:dyDescent="0.25">
      <c r="A1642" s="43"/>
      <c r="B1642" s="19"/>
      <c r="C1642" s="17" t="str">
        <f>IFERROR(INDEX('Liste des Pièces Prog'!B$5:B$974,MATCH(D1642,'Liste des Pièces Prog'!C$5:C$974,0),1),"")</f>
        <v/>
      </c>
      <c r="D1642" s="21"/>
      <c r="E1642" s="19"/>
      <c r="F1642" s="19"/>
      <c r="G1642" s="19"/>
      <c r="H1642" s="19"/>
      <c r="I1642" s="52"/>
    </row>
    <row r="1643" spans="1:9" x14ac:dyDescent="0.25">
      <c r="A1643" s="43"/>
      <c r="B1643" s="19"/>
      <c r="C1643" s="17" t="str">
        <f>IFERROR(INDEX('Liste des Pièces Prog'!B$5:B$974,MATCH(D1643,'Liste des Pièces Prog'!C$5:C$974,0),1),"")</f>
        <v/>
      </c>
      <c r="D1643" s="21"/>
      <c r="E1643" s="19"/>
      <c r="F1643" s="19"/>
      <c r="G1643" s="19"/>
      <c r="H1643" s="19"/>
      <c r="I1643" s="52"/>
    </row>
    <row r="1644" spans="1:9" x14ac:dyDescent="0.25">
      <c r="A1644" s="43"/>
      <c r="B1644" s="19"/>
      <c r="C1644" s="17" t="str">
        <f>IFERROR(INDEX('Liste des Pièces Prog'!B$5:B$974,MATCH(D1644,'Liste des Pièces Prog'!C$5:C$974,0),1),"")</f>
        <v/>
      </c>
      <c r="D1644" s="21"/>
      <c r="E1644" s="19"/>
      <c r="F1644" s="19"/>
      <c r="G1644" s="19"/>
      <c r="H1644" s="19"/>
      <c r="I1644" s="52"/>
    </row>
    <row r="1645" spans="1:9" x14ac:dyDescent="0.25">
      <c r="A1645" s="43"/>
      <c r="B1645" s="19"/>
      <c r="C1645" s="17" t="str">
        <f>IFERROR(INDEX('Liste des Pièces Prog'!B$5:B$974,MATCH(D1645,'Liste des Pièces Prog'!C$5:C$974,0),1),"")</f>
        <v/>
      </c>
      <c r="D1645" s="21"/>
      <c r="E1645" s="19"/>
      <c r="F1645" s="19"/>
      <c r="G1645" s="19"/>
      <c r="H1645" s="19"/>
      <c r="I1645" s="52"/>
    </row>
    <row r="1646" spans="1:9" x14ac:dyDescent="0.25">
      <c r="A1646" s="43"/>
      <c r="B1646" s="19"/>
      <c r="C1646" s="17" t="str">
        <f>IFERROR(INDEX('Liste des Pièces Prog'!B$5:B$974,MATCH(D1646,'Liste des Pièces Prog'!C$5:C$974,0),1),"")</f>
        <v/>
      </c>
      <c r="D1646" s="21"/>
      <c r="E1646" s="19"/>
      <c r="F1646" s="19"/>
      <c r="G1646" s="19"/>
      <c r="H1646" s="19"/>
      <c r="I1646" s="52"/>
    </row>
    <row r="1647" spans="1:9" x14ac:dyDescent="0.25">
      <c r="A1647" s="43"/>
      <c r="B1647" s="19"/>
      <c r="C1647" s="17" t="str">
        <f>IFERROR(INDEX('Liste des Pièces Prog'!B$5:B$974,MATCH(D1647,'Liste des Pièces Prog'!C$5:C$974,0),1),"")</f>
        <v/>
      </c>
      <c r="D1647" s="21"/>
      <c r="E1647" s="19"/>
      <c r="F1647" s="19"/>
      <c r="G1647" s="19"/>
      <c r="H1647" s="19"/>
      <c r="I1647" s="52"/>
    </row>
    <row r="1648" spans="1:9" x14ac:dyDescent="0.25">
      <c r="A1648" s="43"/>
      <c r="B1648" s="19"/>
      <c r="C1648" s="17" t="str">
        <f>IFERROR(INDEX('Liste des Pièces Prog'!B$5:B$974,MATCH(D1648,'Liste des Pièces Prog'!C$5:C$974,0),1),"")</f>
        <v/>
      </c>
      <c r="D1648" s="21"/>
      <c r="E1648" s="19"/>
      <c r="F1648" s="19"/>
      <c r="G1648" s="19"/>
      <c r="H1648" s="19"/>
      <c r="I1648" s="52"/>
    </row>
    <row r="1649" spans="1:9" x14ac:dyDescent="0.25">
      <c r="A1649" s="43"/>
      <c r="B1649" s="19"/>
      <c r="C1649" s="17" t="str">
        <f>IFERROR(INDEX('Liste des Pièces Prog'!B$5:B$974,MATCH(D1649,'Liste des Pièces Prog'!C$5:C$974,0),1),"")</f>
        <v/>
      </c>
      <c r="D1649" s="21"/>
      <c r="E1649" s="19"/>
      <c r="F1649" s="19"/>
      <c r="G1649" s="19"/>
      <c r="H1649" s="19"/>
      <c r="I1649" s="52"/>
    </row>
    <row r="1650" spans="1:9" x14ac:dyDescent="0.25">
      <c r="A1650" s="43"/>
      <c r="B1650" s="19"/>
      <c r="C1650" s="17" t="str">
        <f>IFERROR(INDEX('Liste des Pièces Prog'!B$5:B$974,MATCH(D1650,'Liste des Pièces Prog'!C$5:C$974,0),1),"")</f>
        <v/>
      </c>
      <c r="D1650" s="21"/>
      <c r="E1650" s="19"/>
      <c r="F1650" s="19"/>
      <c r="G1650" s="19"/>
      <c r="H1650" s="19"/>
      <c r="I1650" s="52"/>
    </row>
    <row r="1651" spans="1:9" x14ac:dyDescent="0.25">
      <c r="A1651" s="43"/>
      <c r="B1651" s="19"/>
      <c r="C1651" s="17" t="str">
        <f>IFERROR(INDEX('Liste des Pièces Prog'!B$5:B$974,MATCH(D1651,'Liste des Pièces Prog'!C$5:C$974,0),1),"")</f>
        <v/>
      </c>
      <c r="D1651" s="21"/>
      <c r="E1651" s="19"/>
      <c r="F1651" s="19"/>
      <c r="G1651" s="19"/>
      <c r="H1651" s="19"/>
      <c r="I1651" s="52"/>
    </row>
    <row r="1652" spans="1:9" x14ac:dyDescent="0.25">
      <c r="A1652" s="43"/>
      <c r="B1652" s="19"/>
      <c r="C1652" s="17" t="str">
        <f>IFERROR(INDEX('Liste des Pièces Prog'!B$5:B$974,MATCH(D1652,'Liste des Pièces Prog'!C$5:C$974,0),1),"")</f>
        <v/>
      </c>
      <c r="D1652" s="21"/>
      <c r="E1652" s="19"/>
      <c r="F1652" s="19"/>
      <c r="G1652" s="19"/>
      <c r="H1652" s="19"/>
      <c r="I1652" s="52"/>
    </row>
    <row r="1653" spans="1:9" x14ac:dyDescent="0.25">
      <c r="A1653" s="43"/>
      <c r="B1653" s="19"/>
      <c r="C1653" s="17" t="str">
        <f>IFERROR(INDEX('Liste des Pièces Prog'!B$5:B$974,MATCH(D1653,'Liste des Pièces Prog'!C$5:C$974,0),1),"")</f>
        <v/>
      </c>
      <c r="D1653" s="21"/>
      <c r="E1653" s="19"/>
      <c r="F1653" s="19"/>
      <c r="G1653" s="19"/>
      <c r="H1653" s="19"/>
      <c r="I1653" s="52"/>
    </row>
    <row r="1654" spans="1:9" x14ac:dyDescent="0.25">
      <c r="A1654" s="43"/>
      <c r="B1654" s="19"/>
      <c r="C1654" s="17" t="str">
        <f>IFERROR(INDEX('Liste des Pièces Prog'!B$5:B$974,MATCH(D1654,'Liste des Pièces Prog'!C$5:C$974,0),1),"")</f>
        <v/>
      </c>
      <c r="D1654" s="21"/>
      <c r="E1654" s="19"/>
      <c r="F1654" s="19"/>
      <c r="G1654" s="19"/>
      <c r="H1654" s="19"/>
      <c r="I1654" s="52"/>
    </row>
    <row r="1655" spans="1:9" x14ac:dyDescent="0.25">
      <c r="A1655" s="43"/>
      <c r="B1655" s="19"/>
      <c r="C1655" s="17" t="str">
        <f>IFERROR(INDEX('Liste des Pièces Prog'!B$5:B$974,MATCH(D1655,'Liste des Pièces Prog'!C$5:C$974,0),1),"")</f>
        <v/>
      </c>
      <c r="D1655" s="21"/>
      <c r="E1655" s="19"/>
      <c r="F1655" s="19"/>
      <c r="G1655" s="19"/>
      <c r="H1655" s="19"/>
      <c r="I1655" s="52"/>
    </row>
    <row r="1656" spans="1:9" x14ac:dyDescent="0.25">
      <c r="A1656" s="43"/>
      <c r="B1656" s="19"/>
      <c r="C1656" s="17" t="str">
        <f>IFERROR(INDEX('Liste des Pièces Prog'!B$5:B$974,MATCH(D1656,'Liste des Pièces Prog'!C$5:C$974,0),1),"")</f>
        <v/>
      </c>
      <c r="D1656" s="21"/>
      <c r="E1656" s="19"/>
      <c r="F1656" s="19"/>
      <c r="G1656" s="19"/>
      <c r="H1656" s="19"/>
      <c r="I1656" s="52"/>
    </row>
    <row r="1657" spans="1:9" x14ac:dyDescent="0.25">
      <c r="A1657" s="43"/>
      <c r="B1657" s="19"/>
      <c r="C1657" s="17" t="str">
        <f>IFERROR(INDEX('Liste des Pièces Prog'!B$5:B$974,MATCH(D1657,'Liste des Pièces Prog'!C$5:C$974,0),1),"")</f>
        <v/>
      </c>
      <c r="D1657" s="21"/>
      <c r="E1657" s="19"/>
      <c r="F1657" s="19"/>
      <c r="G1657" s="19"/>
      <c r="H1657" s="19"/>
      <c r="I1657" s="52"/>
    </row>
    <row r="1658" spans="1:9" x14ac:dyDescent="0.25">
      <c r="A1658" s="43"/>
      <c r="B1658" s="19"/>
      <c r="C1658" s="17" t="str">
        <f>IFERROR(INDEX('Liste des Pièces Prog'!B$5:B$974,MATCH(D1658,'Liste des Pièces Prog'!C$5:C$974,0),1),"")</f>
        <v/>
      </c>
      <c r="D1658" s="21"/>
      <c r="E1658" s="19"/>
      <c r="F1658" s="19"/>
      <c r="G1658" s="19"/>
      <c r="H1658" s="19"/>
      <c r="I1658" s="52"/>
    </row>
    <row r="1659" spans="1:9" x14ac:dyDescent="0.25">
      <c r="A1659" s="43"/>
      <c r="B1659" s="19"/>
      <c r="C1659" s="17" t="str">
        <f>IFERROR(INDEX('Liste des Pièces Prog'!B$5:B$974,MATCH(D1659,'Liste des Pièces Prog'!C$5:C$974,0),1),"")</f>
        <v/>
      </c>
      <c r="D1659" s="21"/>
      <c r="E1659" s="19"/>
      <c r="F1659" s="19"/>
      <c r="G1659" s="19"/>
      <c r="H1659" s="19"/>
      <c r="I1659" s="52"/>
    </row>
    <row r="1660" spans="1:9" x14ac:dyDescent="0.25">
      <c r="A1660" s="43"/>
      <c r="B1660" s="19"/>
      <c r="C1660" s="17" t="str">
        <f>IFERROR(INDEX('Liste des Pièces Prog'!B$5:B$974,MATCH(D1660,'Liste des Pièces Prog'!C$5:C$974,0),1),"")</f>
        <v/>
      </c>
      <c r="D1660" s="21"/>
      <c r="E1660" s="19"/>
      <c r="F1660" s="19"/>
      <c r="G1660" s="19"/>
      <c r="H1660" s="19"/>
      <c r="I1660" s="52"/>
    </row>
    <row r="1661" spans="1:9" x14ac:dyDescent="0.25">
      <c r="A1661" s="43"/>
      <c r="B1661" s="19"/>
      <c r="C1661" s="17" t="str">
        <f>IFERROR(INDEX('Liste des Pièces Prog'!B$5:B$974,MATCH(D1661,'Liste des Pièces Prog'!C$5:C$974,0),1),"")</f>
        <v/>
      </c>
      <c r="D1661" s="21"/>
      <c r="E1661" s="19"/>
      <c r="F1661" s="19"/>
      <c r="G1661" s="19"/>
      <c r="H1661" s="19"/>
      <c r="I1661" s="52"/>
    </row>
    <row r="1662" spans="1:9" x14ac:dyDescent="0.25">
      <c r="A1662" s="43"/>
      <c r="B1662" s="19"/>
      <c r="C1662" s="17" t="str">
        <f>IFERROR(INDEX('Liste des Pièces Prog'!B$5:B$974,MATCH(D1662,'Liste des Pièces Prog'!C$5:C$974,0),1),"")</f>
        <v/>
      </c>
      <c r="D1662" s="21"/>
      <c r="E1662" s="19"/>
      <c r="F1662" s="19"/>
      <c r="G1662" s="19"/>
      <c r="H1662" s="19"/>
      <c r="I1662" s="52"/>
    </row>
    <row r="1663" spans="1:9" x14ac:dyDescent="0.25">
      <c r="A1663" s="43"/>
      <c r="B1663" s="19"/>
      <c r="C1663" s="17" t="str">
        <f>IFERROR(INDEX('Liste des Pièces Prog'!B$5:B$974,MATCH(D1663,'Liste des Pièces Prog'!C$5:C$974,0),1),"")</f>
        <v/>
      </c>
      <c r="D1663" s="21"/>
      <c r="E1663" s="19"/>
      <c r="F1663" s="19"/>
      <c r="G1663" s="19"/>
      <c r="H1663" s="19"/>
      <c r="I1663" s="52"/>
    </row>
    <row r="1664" spans="1:9" x14ac:dyDescent="0.25">
      <c r="A1664" s="43"/>
      <c r="B1664" s="19"/>
      <c r="C1664" s="17" t="str">
        <f>IFERROR(INDEX('Liste des Pièces Prog'!B$5:B$974,MATCH(D1664,'Liste des Pièces Prog'!C$5:C$974,0),1),"")</f>
        <v/>
      </c>
      <c r="D1664" s="21"/>
      <c r="E1664" s="19"/>
      <c r="F1664" s="19"/>
      <c r="G1664" s="19"/>
      <c r="H1664" s="19"/>
      <c r="I1664" s="52"/>
    </row>
    <row r="1665" spans="1:9" x14ac:dyDescent="0.25">
      <c r="A1665" s="43"/>
      <c r="B1665" s="19"/>
      <c r="C1665" s="17" t="str">
        <f>IFERROR(INDEX('Liste des Pièces Prog'!B$5:B$974,MATCH(D1665,'Liste des Pièces Prog'!C$5:C$974,0),1),"")</f>
        <v/>
      </c>
      <c r="D1665" s="21"/>
      <c r="E1665" s="19"/>
      <c r="F1665" s="19"/>
      <c r="G1665" s="19"/>
      <c r="H1665" s="19"/>
      <c r="I1665" s="52"/>
    </row>
    <row r="1666" spans="1:9" x14ac:dyDescent="0.25">
      <c r="A1666" s="43"/>
      <c r="B1666" s="19"/>
      <c r="C1666" s="17" t="str">
        <f>IFERROR(INDEX('Liste des Pièces Prog'!B$5:B$974,MATCH(D1666,'Liste des Pièces Prog'!C$5:C$974,0),1),"")</f>
        <v/>
      </c>
      <c r="D1666" s="21"/>
      <c r="E1666" s="19"/>
      <c r="F1666" s="19"/>
      <c r="G1666" s="19"/>
      <c r="H1666" s="19"/>
      <c r="I1666" s="52"/>
    </row>
    <row r="1667" spans="1:9" x14ac:dyDescent="0.25">
      <c r="A1667" s="43"/>
      <c r="B1667" s="19"/>
      <c r="C1667" s="17" t="str">
        <f>IFERROR(INDEX('Liste des Pièces Prog'!B$5:B$974,MATCH(D1667,'Liste des Pièces Prog'!C$5:C$974,0),1),"")</f>
        <v/>
      </c>
      <c r="D1667" s="21"/>
      <c r="E1667" s="19"/>
      <c r="F1667" s="19"/>
      <c r="G1667" s="19"/>
      <c r="H1667" s="19"/>
      <c r="I1667" s="52"/>
    </row>
    <row r="1668" spans="1:9" x14ac:dyDescent="0.25">
      <c r="A1668" s="43"/>
      <c r="B1668" s="19"/>
      <c r="C1668" s="17" t="str">
        <f>IFERROR(INDEX('Liste des Pièces Prog'!B$5:B$974,MATCH(D1668,'Liste des Pièces Prog'!C$5:C$974,0),1),"")</f>
        <v/>
      </c>
      <c r="D1668" s="21"/>
      <c r="E1668" s="19"/>
      <c r="F1668" s="19"/>
      <c r="G1668" s="19"/>
      <c r="H1668" s="19"/>
      <c r="I1668" s="52"/>
    </row>
    <row r="1669" spans="1:9" x14ac:dyDescent="0.25">
      <c r="A1669" s="43"/>
      <c r="B1669" s="19"/>
      <c r="C1669" s="17" t="str">
        <f>IFERROR(INDEX('Liste des Pièces Prog'!B$5:B$974,MATCH(D1669,'Liste des Pièces Prog'!C$5:C$974,0),1),"")</f>
        <v/>
      </c>
      <c r="D1669" s="21"/>
      <c r="E1669" s="19"/>
      <c r="F1669" s="19"/>
      <c r="G1669" s="19"/>
      <c r="H1669" s="19"/>
      <c r="I1669" s="52"/>
    </row>
    <row r="1670" spans="1:9" x14ac:dyDescent="0.25">
      <c r="A1670" s="43"/>
      <c r="B1670" s="19"/>
      <c r="C1670" s="17" t="str">
        <f>IFERROR(INDEX('Liste des Pièces Prog'!B$5:B$974,MATCH(D1670,'Liste des Pièces Prog'!C$5:C$974,0),1),"")</f>
        <v/>
      </c>
      <c r="D1670" s="21"/>
      <c r="E1670" s="19"/>
      <c r="F1670" s="19"/>
      <c r="G1670" s="19"/>
      <c r="H1670" s="19"/>
      <c r="I1670" s="52"/>
    </row>
    <row r="1671" spans="1:9" x14ac:dyDescent="0.25">
      <c r="A1671" s="43"/>
      <c r="B1671" s="19"/>
      <c r="C1671" s="17" t="str">
        <f>IFERROR(INDEX('Liste des Pièces Prog'!B$5:B$974,MATCH(D1671,'Liste des Pièces Prog'!C$5:C$974,0),1),"")</f>
        <v/>
      </c>
      <c r="D1671" s="21"/>
      <c r="E1671" s="19"/>
      <c r="F1671" s="19"/>
      <c r="G1671" s="19"/>
      <c r="H1671" s="19"/>
      <c r="I1671" s="52"/>
    </row>
    <row r="1672" spans="1:9" x14ac:dyDescent="0.25">
      <c r="A1672" s="43"/>
      <c r="B1672" s="19"/>
      <c r="C1672" s="17" t="str">
        <f>IFERROR(INDEX('Liste des Pièces Prog'!B$5:B$974,MATCH(D1672,'Liste des Pièces Prog'!C$5:C$974,0),1),"")</f>
        <v/>
      </c>
      <c r="D1672" s="21"/>
      <c r="E1672" s="19"/>
      <c r="F1672" s="19"/>
      <c r="G1672" s="19"/>
      <c r="H1672" s="19"/>
      <c r="I1672" s="52"/>
    </row>
    <row r="1673" spans="1:9" x14ac:dyDescent="0.25">
      <c r="A1673" s="43"/>
      <c r="B1673" s="19"/>
      <c r="C1673" s="17" t="str">
        <f>IFERROR(INDEX('Liste des Pièces Prog'!B$5:B$974,MATCH(D1673,'Liste des Pièces Prog'!C$5:C$974,0),1),"")</f>
        <v/>
      </c>
      <c r="D1673" s="21"/>
      <c r="E1673" s="19"/>
      <c r="F1673" s="19"/>
      <c r="G1673" s="19"/>
      <c r="H1673" s="19"/>
      <c r="I1673" s="52"/>
    </row>
    <row r="1674" spans="1:9" x14ac:dyDescent="0.25">
      <c r="A1674" s="43"/>
      <c r="B1674" s="19"/>
      <c r="C1674" s="17" t="str">
        <f>IFERROR(INDEX('Liste des Pièces Prog'!B$5:B$974,MATCH(D1674,'Liste des Pièces Prog'!C$5:C$974,0),1),"")</f>
        <v/>
      </c>
      <c r="D1674" s="21"/>
      <c r="E1674" s="19"/>
      <c r="F1674" s="19"/>
      <c r="G1674" s="19"/>
      <c r="H1674" s="19"/>
      <c r="I1674" s="52"/>
    </row>
    <row r="1675" spans="1:9" x14ac:dyDescent="0.25">
      <c r="A1675" s="43"/>
      <c r="B1675" s="19"/>
      <c r="C1675" s="17" t="str">
        <f>IFERROR(INDEX('Liste des Pièces Prog'!B$5:B$974,MATCH(D1675,'Liste des Pièces Prog'!C$5:C$974,0),1),"")</f>
        <v/>
      </c>
      <c r="D1675" s="21"/>
      <c r="E1675" s="19"/>
      <c r="F1675" s="19"/>
      <c r="G1675" s="19"/>
      <c r="H1675" s="19"/>
      <c r="I1675" s="52"/>
    </row>
    <row r="1676" spans="1:9" x14ac:dyDescent="0.25">
      <c r="A1676" s="43"/>
      <c r="B1676" s="19"/>
      <c r="C1676" s="17" t="str">
        <f>IFERROR(INDEX('Liste des Pièces Prog'!B$5:B$974,MATCH(D1676,'Liste des Pièces Prog'!C$5:C$974,0),1),"")</f>
        <v/>
      </c>
      <c r="D1676" s="21"/>
      <c r="E1676" s="19"/>
      <c r="F1676" s="19"/>
      <c r="G1676" s="19"/>
      <c r="H1676" s="19"/>
      <c r="I1676" s="52"/>
    </row>
    <row r="1677" spans="1:9" x14ac:dyDescent="0.25">
      <c r="A1677" s="43"/>
      <c r="B1677" s="19"/>
      <c r="C1677" s="17" t="str">
        <f>IFERROR(INDEX('Liste des Pièces Prog'!B$5:B$974,MATCH(D1677,'Liste des Pièces Prog'!C$5:C$974,0),1),"")</f>
        <v/>
      </c>
      <c r="D1677" s="21"/>
      <c r="E1677" s="19"/>
      <c r="F1677" s="19"/>
      <c r="G1677" s="19"/>
      <c r="H1677" s="19"/>
      <c r="I1677" s="52"/>
    </row>
    <row r="1678" spans="1:9" x14ac:dyDescent="0.25">
      <c r="A1678" s="43"/>
      <c r="B1678" s="19"/>
      <c r="C1678" s="17" t="str">
        <f>IFERROR(INDEX('Liste des Pièces Prog'!B$5:B$974,MATCH(D1678,'Liste des Pièces Prog'!C$5:C$974,0),1),"")</f>
        <v/>
      </c>
      <c r="D1678" s="21"/>
      <c r="E1678" s="19"/>
      <c r="F1678" s="19"/>
      <c r="G1678" s="19"/>
      <c r="H1678" s="19"/>
      <c r="I1678" s="52"/>
    </row>
    <row r="1679" spans="1:9" x14ac:dyDescent="0.25">
      <c r="A1679" s="43"/>
      <c r="B1679" s="19"/>
      <c r="C1679" s="17" t="str">
        <f>IFERROR(INDEX('Liste des Pièces Prog'!B$5:B$974,MATCH(D1679,'Liste des Pièces Prog'!C$5:C$974,0),1),"")</f>
        <v/>
      </c>
      <c r="D1679" s="21"/>
      <c r="E1679" s="19"/>
      <c r="F1679" s="19"/>
      <c r="G1679" s="19"/>
      <c r="H1679" s="19"/>
      <c r="I1679" s="52"/>
    </row>
    <row r="1680" spans="1:9" x14ac:dyDescent="0.25">
      <c r="A1680" s="43"/>
      <c r="B1680" s="19"/>
      <c r="C1680" s="17" t="str">
        <f>IFERROR(INDEX('Liste des Pièces Prog'!B$5:B$974,MATCH(D1680,'Liste des Pièces Prog'!C$5:C$974,0),1),"")</f>
        <v/>
      </c>
      <c r="D1680" s="21"/>
      <c r="E1680" s="19"/>
      <c r="F1680" s="19"/>
      <c r="G1680" s="19"/>
      <c r="H1680" s="19"/>
      <c r="I1680" s="52"/>
    </row>
    <row r="1681" spans="1:9" x14ac:dyDescent="0.25">
      <c r="A1681" s="43"/>
      <c r="B1681" s="19"/>
      <c r="C1681" s="17" t="str">
        <f>IFERROR(INDEX('Liste des Pièces Prog'!B$5:B$974,MATCH(D1681,'Liste des Pièces Prog'!C$5:C$974,0),1),"")</f>
        <v/>
      </c>
      <c r="D1681" s="21"/>
      <c r="E1681" s="19"/>
      <c r="F1681" s="19"/>
      <c r="G1681" s="19"/>
      <c r="H1681" s="19"/>
      <c r="I1681" s="52"/>
    </row>
    <row r="1682" spans="1:9" x14ac:dyDescent="0.25">
      <c r="A1682" s="43"/>
      <c r="B1682" s="19"/>
      <c r="C1682" s="17" t="str">
        <f>IFERROR(INDEX('Liste des Pièces Prog'!B$5:B$974,MATCH(D1682,'Liste des Pièces Prog'!C$5:C$974,0),1),"")</f>
        <v/>
      </c>
      <c r="D1682" s="21"/>
      <c r="E1682" s="19"/>
      <c r="F1682" s="19"/>
      <c r="G1682" s="19"/>
      <c r="H1682" s="19"/>
      <c r="I1682" s="52"/>
    </row>
    <row r="1683" spans="1:9" x14ac:dyDescent="0.25">
      <c r="A1683" s="43"/>
      <c r="B1683" s="19"/>
      <c r="C1683" s="17" t="str">
        <f>IFERROR(INDEX('Liste des Pièces Prog'!B$5:B$974,MATCH(D1683,'Liste des Pièces Prog'!C$5:C$974,0),1),"")</f>
        <v/>
      </c>
      <c r="D1683" s="21"/>
      <c r="E1683" s="19"/>
      <c r="F1683" s="19"/>
      <c r="G1683" s="19"/>
      <c r="H1683" s="19"/>
      <c r="I1683" s="52"/>
    </row>
    <row r="1684" spans="1:9" x14ac:dyDescent="0.25">
      <c r="A1684" s="43"/>
      <c r="B1684" s="19"/>
      <c r="C1684" s="17" t="str">
        <f>IFERROR(INDEX('Liste des Pièces Prog'!B$5:B$974,MATCH(D1684,'Liste des Pièces Prog'!C$5:C$974,0),1),"")</f>
        <v/>
      </c>
      <c r="D1684" s="21"/>
      <c r="E1684" s="19"/>
      <c r="F1684" s="19"/>
      <c r="G1684" s="19"/>
      <c r="H1684" s="19"/>
      <c r="I1684" s="52"/>
    </row>
    <row r="1685" spans="1:9" x14ac:dyDescent="0.25">
      <c r="A1685" s="43"/>
      <c r="B1685" s="19"/>
      <c r="C1685" s="17" t="str">
        <f>IFERROR(INDEX('Liste des Pièces Prog'!B$5:B$974,MATCH(D1685,'Liste des Pièces Prog'!C$5:C$974,0),1),"")</f>
        <v/>
      </c>
      <c r="D1685" s="21"/>
      <c r="E1685" s="19"/>
      <c r="F1685" s="19"/>
      <c r="G1685" s="19"/>
      <c r="H1685" s="19"/>
      <c r="I1685" s="52"/>
    </row>
    <row r="1686" spans="1:9" x14ac:dyDescent="0.25">
      <c r="A1686" s="43"/>
      <c r="B1686" s="19"/>
      <c r="C1686" s="17" t="str">
        <f>IFERROR(INDEX('Liste des Pièces Prog'!B$5:B$974,MATCH(D1686,'Liste des Pièces Prog'!C$5:C$974,0),1),"")</f>
        <v/>
      </c>
      <c r="D1686" s="21"/>
      <c r="E1686" s="19"/>
      <c r="F1686" s="19"/>
      <c r="G1686" s="19"/>
      <c r="H1686" s="19"/>
      <c r="I1686" s="52"/>
    </row>
    <row r="1687" spans="1:9" x14ac:dyDescent="0.25">
      <c r="A1687" s="43"/>
      <c r="B1687" s="19"/>
      <c r="C1687" s="17" t="str">
        <f>IFERROR(INDEX('Liste des Pièces Prog'!B$5:B$974,MATCH(D1687,'Liste des Pièces Prog'!C$5:C$974,0),1),"")</f>
        <v/>
      </c>
      <c r="D1687" s="21"/>
      <c r="E1687" s="19"/>
      <c r="F1687" s="19"/>
      <c r="G1687" s="19"/>
      <c r="H1687" s="19"/>
      <c r="I1687" s="52"/>
    </row>
    <row r="1688" spans="1:9" x14ac:dyDescent="0.25">
      <c r="A1688" s="43"/>
      <c r="B1688" s="19"/>
      <c r="C1688" s="17" t="str">
        <f>IFERROR(INDEX('Liste des Pièces Prog'!B$5:B$974,MATCH(D1688,'Liste des Pièces Prog'!C$5:C$974,0),1),"")</f>
        <v/>
      </c>
      <c r="D1688" s="21"/>
      <c r="E1688" s="19"/>
      <c r="F1688" s="19"/>
      <c r="G1688" s="19"/>
      <c r="H1688" s="19"/>
      <c r="I1688" s="52"/>
    </row>
    <row r="1689" spans="1:9" x14ac:dyDescent="0.25">
      <c r="A1689" s="43"/>
      <c r="B1689" s="19"/>
      <c r="C1689" s="17" t="str">
        <f>IFERROR(INDEX('Liste des Pièces Prog'!B$5:B$974,MATCH(D1689,'Liste des Pièces Prog'!C$5:C$974,0),1),"")</f>
        <v/>
      </c>
      <c r="D1689" s="21"/>
      <c r="E1689" s="19"/>
      <c r="F1689" s="19"/>
      <c r="G1689" s="19"/>
      <c r="H1689" s="19"/>
      <c r="I1689" s="52"/>
    </row>
    <row r="1690" spans="1:9" x14ac:dyDescent="0.25">
      <c r="A1690" s="43"/>
      <c r="B1690" s="19"/>
      <c r="C1690" s="17" t="str">
        <f>IFERROR(INDEX('Liste des Pièces Prog'!B$5:B$974,MATCH(D1690,'Liste des Pièces Prog'!C$5:C$974,0),1),"")</f>
        <v/>
      </c>
      <c r="D1690" s="21"/>
      <c r="E1690" s="19"/>
      <c r="F1690" s="19"/>
      <c r="G1690" s="19"/>
      <c r="H1690" s="19"/>
      <c r="I1690" s="52"/>
    </row>
    <row r="1691" spans="1:9" x14ac:dyDescent="0.25">
      <c r="A1691" s="43"/>
      <c r="B1691" s="19"/>
      <c r="C1691" s="17" t="str">
        <f>IFERROR(INDEX('Liste des Pièces Prog'!B$5:B$974,MATCH(D1691,'Liste des Pièces Prog'!C$5:C$974,0),1),"")</f>
        <v/>
      </c>
      <c r="D1691" s="21"/>
      <c r="E1691" s="19"/>
      <c r="F1691" s="19"/>
      <c r="G1691" s="19"/>
      <c r="H1691" s="19"/>
      <c r="I1691" s="52"/>
    </row>
    <row r="1692" spans="1:9" x14ac:dyDescent="0.25">
      <c r="A1692" s="43"/>
      <c r="B1692" s="19"/>
      <c r="C1692" s="17" t="str">
        <f>IFERROR(INDEX('Liste des Pièces Prog'!B$5:B$974,MATCH(D1692,'Liste des Pièces Prog'!C$5:C$974,0),1),"")</f>
        <v/>
      </c>
      <c r="D1692" s="21"/>
      <c r="E1692" s="19"/>
      <c r="F1692" s="19"/>
      <c r="G1692" s="19"/>
      <c r="H1692" s="19"/>
      <c r="I1692" s="52"/>
    </row>
    <row r="1693" spans="1:9" x14ac:dyDescent="0.25">
      <c r="A1693" s="43"/>
      <c r="B1693" s="19"/>
      <c r="C1693" s="17" t="str">
        <f>IFERROR(INDEX('Liste des Pièces Prog'!B$5:B$974,MATCH(D1693,'Liste des Pièces Prog'!C$5:C$974,0),1),"")</f>
        <v/>
      </c>
      <c r="D1693" s="21"/>
      <c r="E1693" s="19"/>
      <c r="F1693" s="19"/>
      <c r="G1693" s="19"/>
      <c r="H1693" s="19"/>
      <c r="I1693" s="52"/>
    </row>
    <row r="1694" spans="1:9" x14ac:dyDescent="0.25">
      <c r="A1694" s="43"/>
      <c r="B1694" s="19"/>
      <c r="C1694" s="17" t="str">
        <f>IFERROR(INDEX('Liste des Pièces Prog'!B$5:B$974,MATCH(D1694,'Liste des Pièces Prog'!C$5:C$974,0),1),"")</f>
        <v/>
      </c>
      <c r="D1694" s="21"/>
      <c r="E1694" s="19"/>
      <c r="F1694" s="19"/>
      <c r="G1694" s="19"/>
      <c r="H1694" s="19"/>
      <c r="I1694" s="52"/>
    </row>
    <row r="1695" spans="1:9" x14ac:dyDescent="0.25">
      <c r="A1695" s="43"/>
      <c r="B1695" s="19"/>
      <c r="C1695" s="17" t="str">
        <f>IFERROR(INDEX('Liste des Pièces Prog'!B$5:B$974,MATCH(D1695,'Liste des Pièces Prog'!C$5:C$974,0),1),"")</f>
        <v/>
      </c>
      <c r="D1695" s="21"/>
      <c r="E1695" s="19"/>
      <c r="F1695" s="19"/>
      <c r="G1695" s="19"/>
      <c r="H1695" s="19"/>
      <c r="I1695" s="52"/>
    </row>
    <row r="1696" spans="1:9" x14ac:dyDescent="0.25">
      <c r="A1696" s="43"/>
      <c r="B1696" s="19"/>
      <c r="C1696" s="17" t="str">
        <f>IFERROR(INDEX('Liste des Pièces Prog'!B$5:B$974,MATCH(D1696,'Liste des Pièces Prog'!C$5:C$974,0),1),"")</f>
        <v/>
      </c>
      <c r="D1696" s="21"/>
      <c r="E1696" s="19"/>
      <c r="F1696" s="19"/>
      <c r="G1696" s="19"/>
      <c r="H1696" s="19"/>
      <c r="I1696" s="52"/>
    </row>
    <row r="1697" spans="1:9" x14ac:dyDescent="0.25">
      <c r="A1697" s="43"/>
      <c r="B1697" s="19"/>
      <c r="C1697" s="17" t="str">
        <f>IFERROR(INDEX('Liste des Pièces Prog'!B$5:B$974,MATCH(D1697,'Liste des Pièces Prog'!C$5:C$974,0),1),"")</f>
        <v/>
      </c>
      <c r="D1697" s="21"/>
      <c r="E1697" s="19"/>
      <c r="F1697" s="19"/>
      <c r="G1697" s="19"/>
      <c r="H1697" s="19"/>
      <c r="I1697" s="52"/>
    </row>
    <row r="1698" spans="1:9" x14ac:dyDescent="0.25">
      <c r="A1698" s="43"/>
      <c r="B1698" s="19"/>
      <c r="C1698" s="17" t="str">
        <f>IFERROR(INDEX('Liste des Pièces Prog'!B$5:B$974,MATCH(D1698,'Liste des Pièces Prog'!C$5:C$974,0),1),"")</f>
        <v/>
      </c>
      <c r="D1698" s="21"/>
      <c r="E1698" s="19"/>
      <c r="F1698" s="19"/>
      <c r="G1698" s="19"/>
      <c r="H1698" s="19"/>
      <c r="I1698" s="52"/>
    </row>
    <row r="1699" spans="1:9" x14ac:dyDescent="0.25">
      <c r="A1699" s="43"/>
      <c r="B1699" s="19"/>
      <c r="C1699" s="17" t="str">
        <f>IFERROR(INDEX('Liste des Pièces Prog'!B$5:B$974,MATCH(D1699,'Liste des Pièces Prog'!C$5:C$974,0),1),"")</f>
        <v/>
      </c>
      <c r="D1699" s="21"/>
      <c r="E1699" s="19"/>
      <c r="F1699" s="19"/>
      <c r="G1699" s="19"/>
      <c r="H1699" s="19"/>
      <c r="I1699" s="52"/>
    </row>
    <row r="1700" spans="1:9" x14ac:dyDescent="0.25">
      <c r="A1700" s="43"/>
      <c r="B1700" s="19"/>
      <c r="C1700" s="17" t="str">
        <f>IFERROR(INDEX('Liste des Pièces Prog'!B$5:B$974,MATCH(D1700,'Liste des Pièces Prog'!C$5:C$974,0),1),"")</f>
        <v/>
      </c>
      <c r="D1700" s="21"/>
      <c r="E1700" s="19"/>
      <c r="F1700" s="19"/>
      <c r="G1700" s="19"/>
      <c r="H1700" s="19"/>
      <c r="I1700" s="52"/>
    </row>
    <row r="1701" spans="1:9" x14ac:dyDescent="0.25">
      <c r="A1701" s="43"/>
      <c r="B1701" s="19"/>
      <c r="C1701" s="17" t="str">
        <f>IFERROR(INDEX('Liste des Pièces Prog'!B$5:B$974,MATCH(D1701,'Liste des Pièces Prog'!C$5:C$974,0),1),"")</f>
        <v/>
      </c>
      <c r="D1701" s="21"/>
      <c r="E1701" s="19"/>
      <c r="F1701" s="19"/>
      <c r="G1701" s="19"/>
      <c r="H1701" s="19"/>
      <c r="I1701" s="52"/>
    </row>
    <row r="1702" spans="1:9" x14ac:dyDescent="0.25">
      <c r="A1702" s="43"/>
      <c r="B1702" s="19"/>
      <c r="C1702" s="17" t="str">
        <f>IFERROR(INDEX('Liste des Pièces Prog'!B$5:B$974,MATCH(D1702,'Liste des Pièces Prog'!C$5:C$974,0),1),"")</f>
        <v/>
      </c>
      <c r="D1702" s="21"/>
      <c r="E1702" s="19"/>
      <c r="F1702" s="19"/>
      <c r="G1702" s="19"/>
      <c r="H1702" s="19"/>
      <c r="I1702" s="52"/>
    </row>
    <row r="1703" spans="1:9" x14ac:dyDescent="0.25">
      <c r="A1703" s="43"/>
      <c r="B1703" s="19"/>
      <c r="C1703" s="17" t="str">
        <f>IFERROR(INDEX('Liste des Pièces Prog'!B$5:B$974,MATCH(D1703,'Liste des Pièces Prog'!C$5:C$974,0),1),"")</f>
        <v/>
      </c>
      <c r="D1703" s="21"/>
      <c r="E1703" s="19"/>
      <c r="F1703" s="19"/>
      <c r="G1703" s="19"/>
      <c r="H1703" s="19"/>
      <c r="I1703" s="52"/>
    </row>
    <row r="1704" spans="1:9" x14ac:dyDescent="0.25">
      <c r="A1704" s="43"/>
      <c r="B1704" s="19"/>
      <c r="C1704" s="17" t="str">
        <f>IFERROR(INDEX('Liste des Pièces Prog'!B$5:B$974,MATCH(D1704,'Liste des Pièces Prog'!C$5:C$974,0),1),"")</f>
        <v/>
      </c>
      <c r="D1704" s="21"/>
      <c r="E1704" s="19"/>
      <c r="F1704" s="19"/>
      <c r="G1704" s="19"/>
      <c r="H1704" s="19"/>
      <c r="I1704" s="52"/>
    </row>
    <row r="1705" spans="1:9" x14ac:dyDescent="0.25">
      <c r="A1705" s="43"/>
      <c r="B1705" s="19"/>
      <c r="C1705" s="17" t="str">
        <f>IFERROR(INDEX('Liste des Pièces Prog'!B$5:B$974,MATCH(D1705,'Liste des Pièces Prog'!C$5:C$974,0),1),"")</f>
        <v/>
      </c>
      <c r="D1705" s="21"/>
      <c r="E1705" s="19"/>
      <c r="F1705" s="19"/>
      <c r="G1705" s="19"/>
      <c r="H1705" s="19"/>
      <c r="I1705" s="52"/>
    </row>
    <row r="1706" spans="1:9" x14ac:dyDescent="0.25">
      <c r="A1706" s="43"/>
      <c r="B1706" s="19"/>
      <c r="C1706" s="17" t="str">
        <f>IFERROR(INDEX('Liste des Pièces Prog'!B$5:B$974,MATCH(D1706,'Liste des Pièces Prog'!C$5:C$974,0),1),"")</f>
        <v/>
      </c>
      <c r="D1706" s="21"/>
      <c r="E1706" s="19"/>
      <c r="F1706" s="19"/>
      <c r="G1706" s="19"/>
      <c r="H1706" s="19"/>
      <c r="I1706" s="52"/>
    </row>
    <row r="1707" spans="1:9" x14ac:dyDescent="0.25">
      <c r="A1707" s="43"/>
      <c r="B1707" s="19"/>
      <c r="C1707" s="17" t="str">
        <f>IFERROR(INDEX('Liste des Pièces Prog'!B$5:B$974,MATCH(D1707,'Liste des Pièces Prog'!C$5:C$974,0),1),"")</f>
        <v/>
      </c>
      <c r="D1707" s="21"/>
      <c r="E1707" s="19"/>
      <c r="F1707" s="19"/>
      <c r="G1707" s="19"/>
      <c r="H1707" s="19"/>
      <c r="I1707" s="52"/>
    </row>
    <row r="1708" spans="1:9" x14ac:dyDescent="0.25">
      <c r="A1708" s="43"/>
      <c r="B1708" s="19"/>
      <c r="C1708" s="17" t="str">
        <f>IFERROR(INDEX('Liste des Pièces Prog'!B$5:B$974,MATCH(D1708,'Liste des Pièces Prog'!C$5:C$974,0),1),"")</f>
        <v/>
      </c>
      <c r="D1708" s="21"/>
      <c r="E1708" s="19"/>
      <c r="F1708" s="19"/>
      <c r="G1708" s="19"/>
      <c r="H1708" s="19"/>
      <c r="I1708" s="52"/>
    </row>
    <row r="1709" spans="1:9" x14ac:dyDescent="0.25">
      <c r="A1709" s="43"/>
      <c r="B1709" s="19"/>
      <c r="C1709" s="17" t="str">
        <f>IFERROR(INDEX('Liste des Pièces Prog'!B$5:B$974,MATCH(D1709,'Liste des Pièces Prog'!C$5:C$974,0),1),"")</f>
        <v/>
      </c>
      <c r="D1709" s="21"/>
      <c r="E1709" s="19"/>
      <c r="F1709" s="19"/>
      <c r="G1709" s="19"/>
      <c r="H1709" s="19"/>
      <c r="I1709" s="52"/>
    </row>
    <row r="1710" spans="1:9" x14ac:dyDescent="0.25">
      <c r="A1710" s="43"/>
      <c r="B1710" s="19"/>
      <c r="C1710" s="17" t="str">
        <f>IFERROR(INDEX('Liste des Pièces Prog'!B$5:B$974,MATCH(D1710,'Liste des Pièces Prog'!C$5:C$974,0),1),"")</f>
        <v/>
      </c>
      <c r="D1710" s="21"/>
      <c r="E1710" s="19"/>
      <c r="F1710" s="19"/>
      <c r="G1710" s="19"/>
      <c r="H1710" s="19"/>
      <c r="I1710" s="52"/>
    </row>
    <row r="1711" spans="1:9" x14ac:dyDescent="0.25">
      <c r="A1711" s="43"/>
      <c r="B1711" s="19"/>
      <c r="C1711" s="17" t="str">
        <f>IFERROR(INDEX('Liste des Pièces Prog'!B$5:B$974,MATCH(D1711,'Liste des Pièces Prog'!C$5:C$974,0),1),"")</f>
        <v/>
      </c>
      <c r="D1711" s="21"/>
      <c r="E1711" s="19"/>
      <c r="F1711" s="19"/>
      <c r="G1711" s="19"/>
      <c r="H1711" s="19"/>
      <c r="I1711" s="52"/>
    </row>
    <row r="1712" spans="1:9" x14ac:dyDescent="0.25">
      <c r="A1712" s="43"/>
      <c r="B1712" s="19"/>
      <c r="C1712" s="17" t="str">
        <f>IFERROR(INDEX('Liste des Pièces Prog'!B$5:B$974,MATCH(D1712,'Liste des Pièces Prog'!C$5:C$974,0),1),"")</f>
        <v/>
      </c>
      <c r="D1712" s="21"/>
      <c r="E1712" s="19"/>
      <c r="F1712" s="19"/>
      <c r="G1712" s="19"/>
      <c r="H1712" s="19"/>
      <c r="I1712" s="52"/>
    </row>
    <row r="1713" spans="1:9" x14ac:dyDescent="0.25">
      <c r="A1713" s="43"/>
      <c r="B1713" s="19"/>
      <c r="C1713" s="17" t="str">
        <f>IFERROR(INDEX('Liste des Pièces Prog'!B$5:B$974,MATCH(D1713,'Liste des Pièces Prog'!C$5:C$974,0),1),"")</f>
        <v/>
      </c>
      <c r="D1713" s="21"/>
      <c r="E1713" s="19"/>
      <c r="F1713" s="19"/>
      <c r="G1713" s="19"/>
      <c r="H1713" s="19"/>
      <c r="I1713" s="52"/>
    </row>
    <row r="1714" spans="1:9" x14ac:dyDescent="0.25">
      <c r="A1714" s="43"/>
      <c r="B1714" s="19"/>
      <c r="C1714" s="17" t="str">
        <f>IFERROR(INDEX('Liste des Pièces Prog'!B$5:B$974,MATCH(D1714,'Liste des Pièces Prog'!C$5:C$974,0),1),"")</f>
        <v/>
      </c>
      <c r="D1714" s="21"/>
      <c r="E1714" s="19"/>
      <c r="F1714" s="19"/>
      <c r="G1714" s="19"/>
      <c r="H1714" s="19"/>
      <c r="I1714" s="52"/>
    </row>
    <row r="1715" spans="1:9" x14ac:dyDescent="0.25">
      <c r="A1715" s="43"/>
      <c r="B1715" s="19"/>
      <c r="C1715" s="17" t="str">
        <f>IFERROR(INDEX('Liste des Pièces Prog'!B$5:B$974,MATCH(D1715,'Liste des Pièces Prog'!C$5:C$974,0),1),"")</f>
        <v/>
      </c>
      <c r="D1715" s="21"/>
      <c r="E1715" s="19"/>
      <c r="F1715" s="19"/>
      <c r="G1715" s="19"/>
      <c r="H1715" s="19"/>
      <c r="I1715" s="52"/>
    </row>
    <row r="1716" spans="1:9" x14ac:dyDescent="0.25">
      <c r="A1716" s="43"/>
      <c r="B1716" s="19"/>
      <c r="C1716" s="17" t="str">
        <f>IFERROR(INDEX('Liste des Pièces Prog'!B$5:B$974,MATCH(D1716,'Liste des Pièces Prog'!C$5:C$974,0),1),"")</f>
        <v/>
      </c>
      <c r="D1716" s="21"/>
      <c r="E1716" s="19"/>
      <c r="F1716" s="19"/>
      <c r="G1716" s="19"/>
      <c r="H1716" s="19"/>
      <c r="I1716" s="52"/>
    </row>
    <row r="1717" spans="1:9" x14ac:dyDescent="0.25">
      <c r="A1717" s="43"/>
      <c r="B1717" s="19"/>
      <c r="C1717" s="17" t="str">
        <f>IFERROR(INDEX('Liste des Pièces Prog'!B$5:B$974,MATCH(D1717,'Liste des Pièces Prog'!C$5:C$974,0),1),"")</f>
        <v/>
      </c>
      <c r="D1717" s="21"/>
      <c r="E1717" s="19"/>
      <c r="F1717" s="19"/>
      <c r="G1717" s="19"/>
      <c r="H1717" s="19"/>
      <c r="I1717" s="52"/>
    </row>
    <row r="1718" spans="1:9" x14ac:dyDescent="0.25">
      <c r="A1718" s="43"/>
      <c r="B1718" s="19"/>
      <c r="C1718" s="17" t="str">
        <f>IFERROR(INDEX('Liste des Pièces Prog'!B$5:B$974,MATCH(D1718,'Liste des Pièces Prog'!C$5:C$974,0),1),"")</f>
        <v/>
      </c>
      <c r="D1718" s="21"/>
      <c r="E1718" s="19"/>
      <c r="F1718" s="19"/>
      <c r="G1718" s="19"/>
      <c r="H1718" s="19"/>
      <c r="I1718" s="52"/>
    </row>
    <row r="1719" spans="1:9" x14ac:dyDescent="0.25">
      <c r="A1719" s="43"/>
      <c r="B1719" s="19"/>
      <c r="C1719" s="17" t="str">
        <f>IFERROR(INDEX('Liste des Pièces Prog'!B$5:B$974,MATCH(D1719,'Liste des Pièces Prog'!C$5:C$974,0),1),"")</f>
        <v/>
      </c>
      <c r="D1719" s="21"/>
      <c r="E1719" s="19"/>
      <c r="F1719" s="19"/>
      <c r="G1719" s="19"/>
      <c r="H1719" s="19"/>
      <c r="I1719" s="52"/>
    </row>
    <row r="1720" spans="1:9" x14ac:dyDescent="0.25">
      <c r="A1720" s="43"/>
      <c r="B1720" s="19"/>
      <c r="C1720" s="17" t="str">
        <f>IFERROR(INDEX('Liste des Pièces Prog'!B$5:B$974,MATCH(D1720,'Liste des Pièces Prog'!C$5:C$974,0),1),"")</f>
        <v/>
      </c>
      <c r="D1720" s="21"/>
      <c r="E1720" s="19"/>
      <c r="F1720" s="19"/>
      <c r="G1720" s="19"/>
      <c r="H1720" s="19"/>
      <c r="I1720" s="52"/>
    </row>
    <row r="1721" spans="1:9" x14ac:dyDescent="0.25">
      <c r="A1721" s="43"/>
      <c r="B1721" s="19"/>
      <c r="C1721" s="17" t="str">
        <f>IFERROR(INDEX('Liste des Pièces Prog'!B$5:B$974,MATCH(D1721,'Liste des Pièces Prog'!C$5:C$974,0),1),"")</f>
        <v/>
      </c>
      <c r="D1721" s="21"/>
      <c r="E1721" s="19"/>
      <c r="F1721" s="19"/>
      <c r="G1721" s="19"/>
      <c r="H1721" s="19"/>
      <c r="I1721" s="52"/>
    </row>
    <row r="1722" spans="1:9" x14ac:dyDescent="0.25">
      <c r="A1722" s="43"/>
      <c r="B1722" s="19"/>
      <c r="C1722" s="17" t="str">
        <f>IFERROR(INDEX('Liste des Pièces Prog'!B$5:B$974,MATCH(D1722,'Liste des Pièces Prog'!C$5:C$974,0),1),"")</f>
        <v/>
      </c>
      <c r="D1722" s="21"/>
      <c r="E1722" s="19"/>
      <c r="F1722" s="19"/>
      <c r="G1722" s="19"/>
      <c r="H1722" s="19"/>
      <c r="I1722" s="52"/>
    </row>
    <row r="1723" spans="1:9" x14ac:dyDescent="0.25">
      <c r="A1723" s="43"/>
      <c r="B1723" s="19"/>
      <c r="C1723" s="17" t="str">
        <f>IFERROR(INDEX('Liste des Pièces Prog'!B$5:B$974,MATCH(D1723,'Liste des Pièces Prog'!C$5:C$974,0),1),"")</f>
        <v/>
      </c>
      <c r="D1723" s="21"/>
      <c r="E1723" s="19"/>
      <c r="F1723" s="19"/>
      <c r="G1723" s="19"/>
      <c r="H1723" s="19"/>
      <c r="I1723" s="52"/>
    </row>
    <row r="1724" spans="1:9" x14ac:dyDescent="0.25">
      <c r="A1724" s="43"/>
      <c r="B1724" s="19"/>
      <c r="C1724" s="17" t="str">
        <f>IFERROR(INDEX('Liste des Pièces Prog'!B$5:B$974,MATCH(D1724,'Liste des Pièces Prog'!C$5:C$974,0),1),"")</f>
        <v/>
      </c>
      <c r="D1724" s="21"/>
      <c r="E1724" s="19"/>
      <c r="F1724" s="19"/>
      <c r="G1724" s="19"/>
      <c r="H1724" s="19"/>
      <c r="I1724" s="52"/>
    </row>
    <row r="1725" spans="1:9" x14ac:dyDescent="0.25">
      <c r="A1725" s="43"/>
      <c r="B1725" s="19"/>
      <c r="C1725" s="17" t="str">
        <f>IFERROR(INDEX('Liste des Pièces Prog'!B$5:B$974,MATCH(D1725,'Liste des Pièces Prog'!C$5:C$974,0),1),"")</f>
        <v/>
      </c>
      <c r="D1725" s="21"/>
      <c r="E1725" s="19"/>
      <c r="F1725" s="19"/>
      <c r="G1725" s="19"/>
      <c r="H1725" s="19"/>
      <c r="I1725" s="52"/>
    </row>
    <row r="1726" spans="1:9" x14ac:dyDescent="0.25">
      <c r="A1726" s="43"/>
      <c r="B1726" s="19"/>
      <c r="C1726" s="17" t="str">
        <f>IFERROR(INDEX('Liste des Pièces Prog'!B$5:B$974,MATCH(D1726,'Liste des Pièces Prog'!C$5:C$974,0),1),"")</f>
        <v/>
      </c>
      <c r="D1726" s="21"/>
      <c r="E1726" s="19"/>
      <c r="F1726" s="19"/>
      <c r="G1726" s="19"/>
      <c r="H1726" s="19"/>
      <c r="I1726" s="52"/>
    </row>
    <row r="1727" spans="1:9" x14ac:dyDescent="0.25">
      <c r="A1727" s="43"/>
      <c r="B1727" s="19"/>
      <c r="C1727" s="17" t="str">
        <f>IFERROR(INDEX('Liste des Pièces Prog'!B$5:B$974,MATCH(D1727,'Liste des Pièces Prog'!C$5:C$974,0),1),"")</f>
        <v/>
      </c>
      <c r="D1727" s="21"/>
      <c r="E1727" s="19"/>
      <c r="F1727" s="19"/>
      <c r="G1727" s="19"/>
      <c r="H1727" s="19"/>
      <c r="I1727" s="52"/>
    </row>
    <row r="1728" spans="1:9" x14ac:dyDescent="0.25">
      <c r="A1728" s="43"/>
      <c r="B1728" s="19"/>
      <c r="C1728" s="17" t="str">
        <f>IFERROR(INDEX('Liste des Pièces Prog'!B$5:B$974,MATCH(D1728,'Liste des Pièces Prog'!C$5:C$974,0),1),"")</f>
        <v/>
      </c>
      <c r="D1728" s="21"/>
      <c r="E1728" s="19"/>
      <c r="F1728" s="19"/>
      <c r="G1728" s="19"/>
      <c r="H1728" s="19"/>
      <c r="I1728" s="52"/>
    </row>
    <row r="1729" spans="1:9" x14ac:dyDescent="0.25">
      <c r="A1729" s="43"/>
      <c r="B1729" s="19"/>
      <c r="C1729" s="17" t="str">
        <f>IFERROR(INDEX('Liste des Pièces Prog'!B$5:B$974,MATCH(D1729,'Liste des Pièces Prog'!C$5:C$974,0),1),"")</f>
        <v/>
      </c>
      <c r="D1729" s="21"/>
      <c r="E1729" s="19"/>
      <c r="F1729" s="19"/>
      <c r="G1729" s="19"/>
      <c r="H1729" s="19"/>
      <c r="I1729" s="52"/>
    </row>
    <row r="1730" spans="1:9" x14ac:dyDescent="0.25">
      <c r="A1730" s="43"/>
      <c r="B1730" s="19"/>
      <c r="C1730" s="17" t="str">
        <f>IFERROR(INDEX('Liste des Pièces Prog'!B$5:B$974,MATCH(D1730,'Liste des Pièces Prog'!C$5:C$974,0),1),"")</f>
        <v/>
      </c>
      <c r="D1730" s="21"/>
      <c r="E1730" s="19"/>
      <c r="F1730" s="19"/>
      <c r="G1730" s="19"/>
      <c r="H1730" s="19"/>
      <c r="I1730" s="52"/>
    </row>
    <row r="1731" spans="1:9" x14ac:dyDescent="0.25">
      <c r="A1731" s="43"/>
      <c r="B1731" s="19"/>
      <c r="C1731" s="17" t="str">
        <f>IFERROR(INDEX('Liste des Pièces Prog'!B$5:B$974,MATCH(D1731,'Liste des Pièces Prog'!C$5:C$974,0),1),"")</f>
        <v/>
      </c>
      <c r="D1731" s="21"/>
      <c r="E1731" s="19"/>
      <c r="F1731" s="19"/>
      <c r="G1731" s="19"/>
      <c r="H1731" s="19"/>
      <c r="I1731" s="52"/>
    </row>
    <row r="1732" spans="1:9" x14ac:dyDescent="0.25">
      <c r="A1732" s="43"/>
      <c r="B1732" s="19"/>
      <c r="C1732" s="17" t="str">
        <f>IFERROR(INDEX('Liste des Pièces Prog'!B$5:B$974,MATCH(D1732,'Liste des Pièces Prog'!C$5:C$974,0),1),"")</f>
        <v/>
      </c>
      <c r="D1732" s="21"/>
      <c r="E1732" s="19"/>
      <c r="F1732" s="19"/>
      <c r="G1732" s="19"/>
      <c r="H1732" s="19"/>
      <c r="I1732" s="52"/>
    </row>
    <row r="1733" spans="1:9" x14ac:dyDescent="0.25">
      <c r="A1733" s="43"/>
      <c r="B1733" s="19"/>
      <c r="C1733" s="17" t="str">
        <f>IFERROR(INDEX('Liste des Pièces Prog'!B$5:B$974,MATCH(D1733,'Liste des Pièces Prog'!C$5:C$974,0),1),"")</f>
        <v/>
      </c>
      <c r="D1733" s="21"/>
      <c r="E1733" s="19"/>
      <c r="F1733" s="19"/>
      <c r="G1733" s="19"/>
      <c r="H1733" s="19"/>
      <c r="I1733" s="52"/>
    </row>
    <row r="1734" spans="1:9" x14ac:dyDescent="0.25">
      <c r="A1734" s="43"/>
      <c r="B1734" s="19"/>
      <c r="C1734" s="17" t="str">
        <f>IFERROR(INDEX('Liste des Pièces Prog'!B$5:B$974,MATCH(D1734,'Liste des Pièces Prog'!C$5:C$974,0),1),"")</f>
        <v/>
      </c>
      <c r="D1734" s="21"/>
      <c r="E1734" s="19"/>
      <c r="F1734" s="19"/>
      <c r="G1734" s="19"/>
      <c r="H1734" s="19"/>
      <c r="I1734" s="52"/>
    </row>
    <row r="1735" spans="1:9" x14ac:dyDescent="0.25">
      <c r="A1735" s="43"/>
      <c r="B1735" s="19"/>
      <c r="C1735" s="17" t="str">
        <f>IFERROR(INDEX('Liste des Pièces Prog'!B$5:B$974,MATCH(D1735,'Liste des Pièces Prog'!C$5:C$974,0),1),"")</f>
        <v/>
      </c>
      <c r="D1735" s="21"/>
      <c r="E1735" s="19"/>
      <c r="F1735" s="19"/>
      <c r="G1735" s="19"/>
      <c r="H1735" s="19"/>
      <c r="I1735" s="52"/>
    </row>
    <row r="1736" spans="1:9" x14ac:dyDescent="0.25">
      <c r="A1736" s="43"/>
      <c r="B1736" s="19"/>
      <c r="C1736" s="17" t="str">
        <f>IFERROR(INDEX('Liste des Pièces Prog'!B$5:B$974,MATCH(D1736,'Liste des Pièces Prog'!C$5:C$974,0),1),"")</f>
        <v/>
      </c>
      <c r="D1736" s="21"/>
      <c r="E1736" s="19"/>
      <c r="F1736" s="19"/>
      <c r="G1736" s="19"/>
      <c r="H1736" s="19"/>
      <c r="I1736" s="52"/>
    </row>
    <row r="1737" spans="1:9" x14ac:dyDescent="0.25">
      <c r="A1737" s="43"/>
      <c r="B1737" s="19"/>
      <c r="C1737" s="17" t="str">
        <f>IFERROR(INDEX('Liste des Pièces Prog'!B$5:B$974,MATCH(D1737,'Liste des Pièces Prog'!C$5:C$974,0),1),"")</f>
        <v/>
      </c>
      <c r="D1737" s="21"/>
      <c r="E1737" s="19"/>
      <c r="F1737" s="19"/>
      <c r="G1737" s="19"/>
      <c r="H1737" s="19"/>
      <c r="I1737" s="52"/>
    </row>
    <row r="1738" spans="1:9" x14ac:dyDescent="0.25">
      <c r="A1738" s="43"/>
      <c r="B1738" s="19"/>
      <c r="C1738" s="17" t="str">
        <f>IFERROR(INDEX('Liste des Pièces Prog'!B$5:B$974,MATCH(D1738,'Liste des Pièces Prog'!C$5:C$974,0),1),"")</f>
        <v/>
      </c>
      <c r="D1738" s="21"/>
      <c r="E1738" s="19"/>
      <c r="F1738" s="19"/>
      <c r="G1738" s="19"/>
      <c r="H1738" s="19"/>
      <c r="I1738" s="52"/>
    </row>
    <row r="1739" spans="1:9" x14ac:dyDescent="0.25">
      <c r="A1739" s="43"/>
      <c r="B1739" s="19"/>
      <c r="C1739" s="17" t="str">
        <f>IFERROR(INDEX('Liste des Pièces Prog'!B$5:B$974,MATCH(D1739,'Liste des Pièces Prog'!C$5:C$974,0),1),"")</f>
        <v/>
      </c>
      <c r="D1739" s="21"/>
      <c r="E1739" s="19"/>
      <c r="F1739" s="19"/>
      <c r="G1739" s="19"/>
      <c r="H1739" s="19"/>
      <c r="I1739" s="52"/>
    </row>
    <row r="1740" spans="1:9" x14ac:dyDescent="0.25">
      <c r="A1740" s="43"/>
      <c r="B1740" s="19"/>
      <c r="C1740" s="17" t="str">
        <f>IFERROR(INDEX('Liste des Pièces Prog'!B$5:B$974,MATCH(D1740,'Liste des Pièces Prog'!C$5:C$974,0),1),"")</f>
        <v/>
      </c>
      <c r="D1740" s="21"/>
      <c r="E1740" s="19"/>
      <c r="F1740" s="19"/>
      <c r="G1740" s="19"/>
      <c r="H1740" s="19"/>
      <c r="I1740" s="52"/>
    </row>
    <row r="1741" spans="1:9" x14ac:dyDescent="0.25">
      <c r="A1741" s="43"/>
      <c r="B1741" s="19"/>
      <c r="C1741" s="17" t="str">
        <f>IFERROR(INDEX('Liste des Pièces Prog'!B$5:B$974,MATCH(D1741,'Liste des Pièces Prog'!C$5:C$974,0),1),"")</f>
        <v/>
      </c>
      <c r="D1741" s="21"/>
      <c r="E1741" s="19"/>
      <c r="F1741" s="19"/>
      <c r="G1741" s="19"/>
      <c r="H1741" s="19"/>
      <c r="I1741" s="52"/>
    </row>
    <row r="1742" spans="1:9" x14ac:dyDescent="0.25">
      <c r="A1742" s="43"/>
      <c r="B1742" s="19"/>
      <c r="C1742" s="17" t="str">
        <f>IFERROR(INDEX('Liste des Pièces Prog'!B$5:B$974,MATCH(D1742,'Liste des Pièces Prog'!C$5:C$974,0),1),"")</f>
        <v/>
      </c>
      <c r="D1742" s="21"/>
      <c r="E1742" s="19"/>
      <c r="F1742" s="19"/>
      <c r="G1742" s="19"/>
      <c r="H1742" s="19"/>
      <c r="I1742" s="52"/>
    </row>
    <row r="1743" spans="1:9" x14ac:dyDescent="0.25">
      <c r="A1743" s="43"/>
      <c r="B1743" s="19"/>
      <c r="C1743" s="17" t="str">
        <f>IFERROR(INDEX('Liste des Pièces Prog'!B$5:B$974,MATCH(D1743,'Liste des Pièces Prog'!C$5:C$974,0),1),"")</f>
        <v/>
      </c>
      <c r="D1743" s="21"/>
      <c r="E1743" s="19"/>
      <c r="F1743" s="19"/>
      <c r="G1743" s="19"/>
      <c r="H1743" s="19"/>
      <c r="I1743" s="52"/>
    </row>
    <row r="1744" spans="1:9" x14ac:dyDescent="0.25">
      <c r="A1744" s="43"/>
      <c r="B1744" s="19"/>
      <c r="C1744" s="17" t="str">
        <f>IFERROR(INDEX('Liste des Pièces Prog'!B$5:B$974,MATCH(D1744,'Liste des Pièces Prog'!C$5:C$974,0),1),"")</f>
        <v/>
      </c>
      <c r="D1744" s="21"/>
      <c r="E1744" s="19"/>
      <c r="F1744" s="19"/>
      <c r="G1744" s="19"/>
      <c r="H1744" s="19"/>
      <c r="I1744" s="52"/>
    </row>
    <row r="1745" spans="1:9" x14ac:dyDescent="0.25">
      <c r="A1745" s="43"/>
      <c r="B1745" s="19"/>
      <c r="C1745" s="17" t="str">
        <f>IFERROR(INDEX('Liste des Pièces Prog'!B$5:B$974,MATCH(D1745,'Liste des Pièces Prog'!C$5:C$974,0),1),"")</f>
        <v/>
      </c>
      <c r="D1745" s="21"/>
      <c r="E1745" s="19"/>
      <c r="F1745" s="19"/>
      <c r="G1745" s="19"/>
      <c r="H1745" s="19"/>
      <c r="I1745" s="52"/>
    </row>
    <row r="1746" spans="1:9" x14ac:dyDescent="0.25">
      <c r="A1746" s="43"/>
      <c r="B1746" s="19"/>
      <c r="C1746" s="17" t="str">
        <f>IFERROR(INDEX('Liste des Pièces Prog'!B$5:B$974,MATCH(D1746,'Liste des Pièces Prog'!C$5:C$974,0),1),"")</f>
        <v/>
      </c>
      <c r="D1746" s="21"/>
      <c r="E1746" s="19"/>
      <c r="F1746" s="19"/>
      <c r="G1746" s="19"/>
      <c r="H1746" s="19"/>
      <c r="I1746" s="52"/>
    </row>
    <row r="1747" spans="1:9" x14ac:dyDescent="0.25">
      <c r="A1747" s="43"/>
      <c r="B1747" s="19"/>
      <c r="C1747" s="17" t="str">
        <f>IFERROR(INDEX('Liste des Pièces Prog'!B$5:B$974,MATCH(D1747,'Liste des Pièces Prog'!C$5:C$974,0),1),"")</f>
        <v/>
      </c>
      <c r="D1747" s="21"/>
      <c r="E1747" s="19"/>
      <c r="F1747" s="19"/>
      <c r="G1747" s="19"/>
      <c r="H1747" s="19"/>
      <c r="I1747" s="52"/>
    </row>
    <row r="1748" spans="1:9" x14ac:dyDescent="0.25">
      <c r="A1748" s="43"/>
      <c r="B1748" s="19"/>
      <c r="C1748" s="17" t="str">
        <f>IFERROR(INDEX('Liste des Pièces Prog'!B$5:B$974,MATCH(D1748,'Liste des Pièces Prog'!C$5:C$974,0),1),"")</f>
        <v/>
      </c>
      <c r="D1748" s="21"/>
      <c r="E1748" s="19"/>
      <c r="F1748" s="19"/>
      <c r="G1748" s="19"/>
      <c r="H1748" s="19"/>
      <c r="I1748" s="52"/>
    </row>
    <row r="1749" spans="1:9" x14ac:dyDescent="0.25">
      <c r="A1749" s="43"/>
      <c r="B1749" s="19"/>
      <c r="C1749" s="17" t="str">
        <f>IFERROR(INDEX('Liste des Pièces Prog'!B$5:B$974,MATCH(D1749,'Liste des Pièces Prog'!C$5:C$974,0),1),"")</f>
        <v/>
      </c>
      <c r="D1749" s="21"/>
      <c r="E1749" s="19"/>
      <c r="F1749" s="19"/>
      <c r="G1749" s="19"/>
      <c r="H1749" s="19"/>
      <c r="I1749" s="52"/>
    </row>
    <row r="1750" spans="1:9" x14ac:dyDescent="0.25">
      <c r="A1750" s="43"/>
      <c r="B1750" s="19"/>
      <c r="C1750" s="17" t="str">
        <f>IFERROR(INDEX('Liste des Pièces Prog'!B$5:B$974,MATCH(D1750,'Liste des Pièces Prog'!C$5:C$974,0),1),"")</f>
        <v/>
      </c>
      <c r="D1750" s="21"/>
      <c r="E1750" s="19"/>
      <c r="F1750" s="19"/>
      <c r="G1750" s="19"/>
      <c r="H1750" s="19"/>
      <c r="I1750" s="52"/>
    </row>
    <row r="1751" spans="1:9" x14ac:dyDescent="0.25">
      <c r="A1751" s="43"/>
      <c r="B1751" s="19"/>
      <c r="C1751" s="17" t="str">
        <f>IFERROR(INDEX('Liste des Pièces Prog'!B$5:B$974,MATCH(D1751,'Liste des Pièces Prog'!C$5:C$974,0),1),"")</f>
        <v/>
      </c>
      <c r="D1751" s="21"/>
      <c r="E1751" s="19"/>
      <c r="F1751" s="19"/>
      <c r="G1751" s="19"/>
      <c r="H1751" s="19"/>
      <c r="I1751" s="52"/>
    </row>
    <row r="1752" spans="1:9" x14ac:dyDescent="0.25">
      <c r="A1752" s="43"/>
      <c r="B1752" s="19"/>
      <c r="C1752" s="17" t="str">
        <f>IFERROR(INDEX('Liste des Pièces Prog'!B$5:B$974,MATCH(D1752,'Liste des Pièces Prog'!C$5:C$974,0),1),"")</f>
        <v/>
      </c>
      <c r="D1752" s="21"/>
      <c r="E1752" s="19"/>
      <c r="F1752" s="19"/>
      <c r="G1752" s="19"/>
      <c r="H1752" s="19"/>
      <c r="I1752" s="52"/>
    </row>
    <row r="1753" spans="1:9" x14ac:dyDescent="0.25">
      <c r="A1753" s="43"/>
      <c r="B1753" s="19"/>
      <c r="C1753" s="17" t="str">
        <f>IFERROR(INDEX('Liste des Pièces Prog'!B$5:B$974,MATCH(D1753,'Liste des Pièces Prog'!C$5:C$974,0),1),"")</f>
        <v/>
      </c>
      <c r="D1753" s="21"/>
      <c r="E1753" s="19"/>
      <c r="F1753" s="19"/>
      <c r="G1753" s="19"/>
      <c r="H1753" s="19"/>
      <c r="I1753" s="52"/>
    </row>
    <row r="1754" spans="1:9" x14ac:dyDescent="0.25">
      <c r="A1754" s="43"/>
      <c r="B1754" s="19"/>
      <c r="C1754" s="17" t="str">
        <f>IFERROR(INDEX('Liste des Pièces Prog'!B$5:B$974,MATCH(D1754,'Liste des Pièces Prog'!C$5:C$974,0),1),"")</f>
        <v/>
      </c>
      <c r="D1754" s="21"/>
      <c r="E1754" s="19"/>
      <c r="F1754" s="19"/>
      <c r="G1754" s="19"/>
      <c r="H1754" s="19"/>
      <c r="I1754" s="52"/>
    </row>
    <row r="1755" spans="1:9" x14ac:dyDescent="0.25">
      <c r="A1755" s="43"/>
      <c r="B1755" s="19"/>
      <c r="C1755" s="17" t="str">
        <f>IFERROR(INDEX('Liste des Pièces Prog'!B$5:B$974,MATCH(D1755,'Liste des Pièces Prog'!C$5:C$974,0),1),"")</f>
        <v/>
      </c>
      <c r="D1755" s="21"/>
      <c r="E1755" s="19"/>
      <c r="F1755" s="19"/>
      <c r="G1755" s="19"/>
      <c r="H1755" s="19"/>
      <c r="I1755" s="52"/>
    </row>
    <row r="1756" spans="1:9" x14ac:dyDescent="0.25">
      <c r="A1756" s="43"/>
      <c r="B1756" s="19"/>
      <c r="C1756" s="17" t="str">
        <f>IFERROR(INDEX('Liste des Pièces Prog'!B$5:B$974,MATCH(D1756,'Liste des Pièces Prog'!C$5:C$974,0),1),"")</f>
        <v/>
      </c>
      <c r="D1756" s="21"/>
      <c r="E1756" s="19"/>
      <c r="F1756" s="19"/>
      <c r="G1756" s="19"/>
      <c r="H1756" s="19"/>
      <c r="I1756" s="52"/>
    </row>
    <row r="1757" spans="1:9" x14ac:dyDescent="0.25">
      <c r="A1757" s="43"/>
      <c r="B1757" s="19"/>
      <c r="C1757" s="17" t="str">
        <f>IFERROR(INDEX('Liste des Pièces Prog'!B$5:B$974,MATCH(D1757,'Liste des Pièces Prog'!C$5:C$974,0),1),"")</f>
        <v/>
      </c>
      <c r="D1757" s="21"/>
      <c r="E1757" s="19"/>
      <c r="F1757" s="19"/>
      <c r="G1757" s="19"/>
      <c r="H1757" s="19"/>
      <c r="I1757" s="52"/>
    </row>
    <row r="1758" spans="1:9" x14ac:dyDescent="0.25">
      <c r="A1758" s="43"/>
      <c r="B1758" s="19"/>
      <c r="C1758" s="17" t="str">
        <f>IFERROR(INDEX('Liste des Pièces Prog'!B$5:B$974,MATCH(D1758,'Liste des Pièces Prog'!C$5:C$974,0),1),"")</f>
        <v/>
      </c>
      <c r="D1758" s="21"/>
      <c r="E1758" s="19"/>
      <c r="F1758" s="19"/>
      <c r="G1758" s="19"/>
      <c r="H1758" s="19"/>
      <c r="I1758" s="52"/>
    </row>
    <row r="1759" spans="1:9" x14ac:dyDescent="0.25">
      <c r="A1759" s="43"/>
      <c r="B1759" s="19"/>
      <c r="C1759" s="17" t="str">
        <f>IFERROR(INDEX('Liste des Pièces Prog'!B$5:B$974,MATCH(D1759,'Liste des Pièces Prog'!C$5:C$974,0),1),"")</f>
        <v/>
      </c>
      <c r="D1759" s="21"/>
      <c r="E1759" s="19"/>
      <c r="F1759" s="19"/>
      <c r="G1759" s="19"/>
      <c r="H1759" s="19"/>
      <c r="I1759" s="52"/>
    </row>
    <row r="1760" spans="1:9" x14ac:dyDescent="0.25">
      <c r="A1760" s="43"/>
      <c r="B1760" s="19"/>
      <c r="C1760" s="17" t="str">
        <f>IFERROR(INDEX('Liste des Pièces Prog'!B$5:B$974,MATCH(D1760,'Liste des Pièces Prog'!C$5:C$974,0),1),"")</f>
        <v/>
      </c>
      <c r="D1760" s="21"/>
      <c r="E1760" s="19"/>
      <c r="F1760" s="19"/>
      <c r="G1760" s="19"/>
      <c r="H1760" s="19"/>
      <c r="I1760" s="52"/>
    </row>
    <row r="1761" spans="1:9" x14ac:dyDescent="0.25">
      <c r="A1761" s="43"/>
      <c r="B1761" s="19"/>
      <c r="C1761" s="17" t="str">
        <f>IFERROR(INDEX('Liste des Pièces Prog'!B$5:B$974,MATCH(D1761,'Liste des Pièces Prog'!C$5:C$974,0),1),"")</f>
        <v/>
      </c>
      <c r="D1761" s="21"/>
      <c r="E1761" s="19"/>
      <c r="F1761" s="19"/>
      <c r="G1761" s="19"/>
      <c r="H1761" s="19"/>
      <c r="I1761" s="52"/>
    </row>
    <row r="1762" spans="1:9" x14ac:dyDescent="0.25">
      <c r="A1762" s="43"/>
      <c r="B1762" s="19"/>
      <c r="C1762" s="17" t="str">
        <f>IFERROR(INDEX('Liste des Pièces Prog'!B$5:B$974,MATCH(D1762,'Liste des Pièces Prog'!C$5:C$974,0),1),"")</f>
        <v/>
      </c>
      <c r="D1762" s="21"/>
      <c r="E1762" s="19"/>
      <c r="F1762" s="19"/>
      <c r="G1762" s="19"/>
      <c r="H1762" s="19"/>
      <c r="I1762" s="52"/>
    </row>
    <row r="1763" spans="1:9" x14ac:dyDescent="0.25">
      <c r="A1763" s="43"/>
      <c r="B1763" s="19"/>
      <c r="C1763" s="17" t="str">
        <f>IFERROR(INDEX('Liste des Pièces Prog'!B$5:B$974,MATCH(D1763,'Liste des Pièces Prog'!C$5:C$974,0),1),"")</f>
        <v/>
      </c>
      <c r="D1763" s="21"/>
      <c r="E1763" s="19"/>
      <c r="F1763" s="19"/>
      <c r="G1763" s="19"/>
      <c r="H1763" s="19"/>
      <c r="I1763" s="52"/>
    </row>
    <row r="1764" spans="1:9" x14ac:dyDescent="0.25">
      <c r="A1764" s="43"/>
      <c r="B1764" s="19"/>
      <c r="C1764" s="17" t="str">
        <f>IFERROR(INDEX('Liste des Pièces Prog'!B$5:B$974,MATCH(D1764,'Liste des Pièces Prog'!C$5:C$974,0),1),"")</f>
        <v/>
      </c>
      <c r="D1764" s="21"/>
      <c r="E1764" s="19"/>
      <c r="F1764" s="19"/>
      <c r="G1764" s="19"/>
      <c r="H1764" s="19"/>
      <c r="I1764" s="52"/>
    </row>
    <row r="1765" spans="1:9" x14ac:dyDescent="0.25">
      <c r="A1765" s="43"/>
      <c r="B1765" s="19"/>
      <c r="C1765" s="17" t="str">
        <f>IFERROR(INDEX('Liste des Pièces Prog'!B$5:B$974,MATCH(D1765,'Liste des Pièces Prog'!C$5:C$974,0),1),"")</f>
        <v/>
      </c>
      <c r="D1765" s="21"/>
      <c r="E1765" s="19"/>
      <c r="F1765" s="19"/>
      <c r="G1765" s="19"/>
      <c r="H1765" s="19"/>
      <c r="I1765" s="52"/>
    </row>
    <row r="1766" spans="1:9" x14ac:dyDescent="0.25">
      <c r="A1766" s="43"/>
      <c r="B1766" s="19"/>
      <c r="C1766" s="17" t="str">
        <f>IFERROR(INDEX('Liste des Pièces Prog'!B$5:B$974,MATCH(D1766,'Liste des Pièces Prog'!C$5:C$974,0),1),"")</f>
        <v/>
      </c>
      <c r="D1766" s="21"/>
      <c r="E1766" s="19"/>
      <c r="F1766" s="19"/>
      <c r="G1766" s="19"/>
      <c r="H1766" s="19"/>
      <c r="I1766" s="52"/>
    </row>
    <row r="1767" spans="1:9" x14ac:dyDescent="0.25">
      <c r="A1767" s="43"/>
      <c r="B1767" s="19"/>
      <c r="C1767" s="17" t="str">
        <f>IFERROR(INDEX('Liste des Pièces Prog'!B$5:B$974,MATCH(D1767,'Liste des Pièces Prog'!C$5:C$974,0),1),"")</f>
        <v/>
      </c>
      <c r="D1767" s="21"/>
      <c r="E1767" s="19"/>
      <c r="F1767" s="19"/>
      <c r="G1767" s="19"/>
      <c r="H1767" s="19"/>
      <c r="I1767" s="52"/>
    </row>
    <row r="1768" spans="1:9" x14ac:dyDescent="0.25">
      <c r="A1768" s="43"/>
      <c r="B1768" s="19"/>
      <c r="C1768" s="17" t="str">
        <f>IFERROR(INDEX('Liste des Pièces Prog'!B$5:B$974,MATCH(D1768,'Liste des Pièces Prog'!C$5:C$974,0),1),"")</f>
        <v/>
      </c>
      <c r="D1768" s="21"/>
      <c r="E1768" s="19"/>
      <c r="F1768" s="19"/>
      <c r="G1768" s="19"/>
      <c r="H1768" s="19"/>
      <c r="I1768" s="52"/>
    </row>
    <row r="1769" spans="1:9" x14ac:dyDescent="0.25">
      <c r="A1769" s="43"/>
      <c r="B1769" s="19"/>
      <c r="C1769" s="17" t="str">
        <f>IFERROR(INDEX('Liste des Pièces Prog'!B$5:B$974,MATCH(D1769,'Liste des Pièces Prog'!C$5:C$974,0),1),"")</f>
        <v/>
      </c>
      <c r="D1769" s="21"/>
      <c r="E1769" s="19"/>
      <c r="F1769" s="19"/>
      <c r="G1769" s="19"/>
      <c r="H1769" s="19"/>
      <c r="I1769" s="52"/>
    </row>
    <row r="1770" spans="1:9" x14ac:dyDescent="0.25">
      <c r="A1770" s="43"/>
      <c r="B1770" s="19"/>
      <c r="C1770" s="17" t="str">
        <f>IFERROR(INDEX('Liste des Pièces Prog'!B$5:B$974,MATCH(D1770,'Liste des Pièces Prog'!C$5:C$974,0),1),"")</f>
        <v/>
      </c>
      <c r="D1770" s="21"/>
      <c r="E1770" s="19"/>
      <c r="F1770" s="19"/>
      <c r="G1770" s="19"/>
      <c r="H1770" s="19"/>
      <c r="I1770" s="52"/>
    </row>
    <row r="1771" spans="1:9" x14ac:dyDescent="0.25">
      <c r="A1771" s="43"/>
      <c r="B1771" s="19"/>
      <c r="C1771" s="17" t="str">
        <f>IFERROR(INDEX('Liste des Pièces Prog'!B$5:B$974,MATCH(D1771,'Liste des Pièces Prog'!C$5:C$974,0),1),"")</f>
        <v/>
      </c>
      <c r="D1771" s="21"/>
      <c r="E1771" s="19"/>
      <c r="F1771" s="19"/>
      <c r="G1771" s="19"/>
      <c r="H1771" s="19"/>
      <c r="I1771" s="52"/>
    </row>
    <row r="1772" spans="1:9" x14ac:dyDescent="0.25">
      <c r="A1772" s="43"/>
      <c r="B1772" s="19"/>
      <c r="C1772" s="17" t="str">
        <f>IFERROR(INDEX('Liste des Pièces Prog'!B$5:B$974,MATCH(D1772,'Liste des Pièces Prog'!C$5:C$974,0),1),"")</f>
        <v/>
      </c>
      <c r="D1772" s="21"/>
      <c r="E1772" s="19"/>
      <c r="F1772" s="19"/>
      <c r="G1772" s="19"/>
      <c r="H1772" s="19"/>
      <c r="I1772" s="52"/>
    </row>
    <row r="1773" spans="1:9" x14ac:dyDescent="0.25">
      <c r="A1773" s="43"/>
      <c r="B1773" s="19"/>
      <c r="C1773" s="17" t="str">
        <f>IFERROR(INDEX('Liste des Pièces Prog'!B$5:B$974,MATCH(D1773,'Liste des Pièces Prog'!C$5:C$974,0),1),"")</f>
        <v/>
      </c>
      <c r="D1773" s="21"/>
      <c r="E1773" s="19"/>
      <c r="F1773" s="19"/>
      <c r="G1773" s="19"/>
      <c r="H1773" s="19"/>
      <c r="I1773" s="52"/>
    </row>
    <row r="1774" spans="1:9" x14ac:dyDescent="0.25">
      <c r="A1774" s="43"/>
      <c r="B1774" s="19"/>
      <c r="C1774" s="17" t="str">
        <f>IFERROR(INDEX('Liste des Pièces Prog'!B$5:B$974,MATCH(D1774,'Liste des Pièces Prog'!C$5:C$974,0),1),"")</f>
        <v/>
      </c>
      <c r="D1774" s="21"/>
      <c r="E1774" s="19"/>
      <c r="F1774" s="19"/>
      <c r="G1774" s="19"/>
      <c r="H1774" s="19"/>
      <c r="I1774" s="52"/>
    </row>
    <row r="1775" spans="1:9" x14ac:dyDescent="0.25">
      <c r="A1775" s="43"/>
      <c r="B1775" s="19"/>
      <c r="C1775" s="17" t="str">
        <f>IFERROR(INDEX('Liste des Pièces Prog'!B$5:B$974,MATCH(D1775,'Liste des Pièces Prog'!C$5:C$974,0),1),"")</f>
        <v/>
      </c>
      <c r="D1775" s="21"/>
      <c r="E1775" s="19"/>
      <c r="F1775" s="19"/>
      <c r="G1775" s="19"/>
      <c r="H1775" s="19"/>
      <c r="I1775" s="52"/>
    </row>
    <row r="1776" spans="1:9" x14ac:dyDescent="0.25">
      <c r="A1776" s="43"/>
      <c r="B1776" s="19"/>
      <c r="C1776" s="17" t="str">
        <f>IFERROR(INDEX('Liste des Pièces Prog'!B$5:B$974,MATCH(D1776,'Liste des Pièces Prog'!C$5:C$974,0),1),"")</f>
        <v/>
      </c>
      <c r="D1776" s="21"/>
      <c r="E1776" s="19"/>
      <c r="F1776" s="19"/>
      <c r="G1776" s="19"/>
      <c r="H1776" s="19"/>
      <c r="I1776" s="52"/>
    </row>
    <row r="1777" spans="1:9" x14ac:dyDescent="0.25">
      <c r="A1777" s="43"/>
      <c r="B1777" s="19"/>
      <c r="C1777" s="17" t="str">
        <f>IFERROR(INDEX('Liste des Pièces Prog'!B$5:B$974,MATCH(D1777,'Liste des Pièces Prog'!C$5:C$974,0),1),"")</f>
        <v/>
      </c>
      <c r="D1777" s="21"/>
      <c r="E1777" s="19"/>
      <c r="F1777" s="19"/>
      <c r="G1777" s="19"/>
      <c r="H1777" s="19"/>
      <c r="I1777" s="52"/>
    </row>
    <row r="1778" spans="1:9" x14ac:dyDescent="0.25">
      <c r="A1778" s="43"/>
      <c r="B1778" s="19"/>
      <c r="C1778" s="17" t="str">
        <f>IFERROR(INDEX('Liste des Pièces Prog'!B$5:B$974,MATCH(D1778,'Liste des Pièces Prog'!C$5:C$974,0),1),"")</f>
        <v/>
      </c>
      <c r="D1778" s="21"/>
      <c r="E1778" s="19"/>
      <c r="F1778" s="19"/>
      <c r="G1778" s="19"/>
      <c r="H1778" s="19"/>
      <c r="I1778" s="52"/>
    </row>
    <row r="1779" spans="1:9" x14ac:dyDescent="0.25">
      <c r="A1779" s="43"/>
      <c r="B1779" s="19"/>
      <c r="C1779" s="17" t="str">
        <f>IFERROR(INDEX('Liste des Pièces Prog'!B$5:B$974,MATCH(D1779,'Liste des Pièces Prog'!C$5:C$974,0),1),"")</f>
        <v/>
      </c>
      <c r="D1779" s="21"/>
      <c r="E1779" s="19"/>
      <c r="F1779" s="19"/>
      <c r="G1779" s="19"/>
      <c r="H1779" s="19"/>
      <c r="I1779" s="52"/>
    </row>
    <row r="1780" spans="1:9" x14ac:dyDescent="0.25">
      <c r="A1780" s="43"/>
      <c r="B1780" s="19"/>
      <c r="C1780" s="17" t="str">
        <f>IFERROR(INDEX('Liste des Pièces Prog'!B$5:B$974,MATCH(D1780,'Liste des Pièces Prog'!C$5:C$974,0),1),"")</f>
        <v/>
      </c>
      <c r="D1780" s="21"/>
      <c r="E1780" s="19"/>
      <c r="F1780" s="19"/>
      <c r="G1780" s="19"/>
      <c r="H1780" s="19"/>
      <c r="I1780" s="52"/>
    </row>
    <row r="1781" spans="1:9" x14ac:dyDescent="0.25">
      <c r="A1781" s="43"/>
      <c r="B1781" s="19"/>
      <c r="C1781" s="17" t="str">
        <f>IFERROR(INDEX('Liste des Pièces Prog'!B$5:B$974,MATCH(D1781,'Liste des Pièces Prog'!C$5:C$974,0),1),"")</f>
        <v/>
      </c>
      <c r="D1781" s="21"/>
      <c r="E1781" s="19"/>
      <c r="F1781" s="19"/>
      <c r="G1781" s="19"/>
      <c r="H1781" s="19"/>
      <c r="I1781" s="52"/>
    </row>
    <row r="1782" spans="1:9" x14ac:dyDescent="0.25">
      <c r="A1782" s="43"/>
      <c r="B1782" s="19"/>
      <c r="C1782" s="17" t="str">
        <f>IFERROR(INDEX('Liste des Pièces Prog'!B$5:B$974,MATCH(D1782,'Liste des Pièces Prog'!C$5:C$974,0),1),"")</f>
        <v/>
      </c>
      <c r="D1782" s="21"/>
      <c r="E1782" s="19"/>
      <c r="F1782" s="19"/>
      <c r="G1782" s="19"/>
      <c r="H1782" s="19"/>
      <c r="I1782" s="52"/>
    </row>
    <row r="1783" spans="1:9" x14ac:dyDescent="0.25">
      <c r="A1783" s="43"/>
      <c r="B1783" s="19"/>
      <c r="C1783" s="17" t="str">
        <f>IFERROR(INDEX('Liste des Pièces Prog'!B$5:B$974,MATCH(D1783,'Liste des Pièces Prog'!C$5:C$974,0),1),"")</f>
        <v/>
      </c>
      <c r="D1783" s="21"/>
      <c r="E1783" s="19"/>
      <c r="F1783" s="19"/>
      <c r="G1783" s="19"/>
      <c r="H1783" s="19"/>
      <c r="I1783" s="52"/>
    </row>
    <row r="1784" spans="1:9" x14ac:dyDescent="0.25">
      <c r="A1784" s="43"/>
      <c r="B1784" s="19"/>
      <c r="C1784" s="17" t="str">
        <f>IFERROR(INDEX('Liste des Pièces Prog'!B$5:B$974,MATCH(D1784,'Liste des Pièces Prog'!C$5:C$974,0),1),"")</f>
        <v/>
      </c>
      <c r="D1784" s="21"/>
      <c r="E1784" s="19"/>
      <c r="F1784" s="19"/>
      <c r="G1784" s="19"/>
      <c r="H1784" s="19"/>
      <c r="I1784" s="52"/>
    </row>
    <row r="1785" spans="1:9" x14ac:dyDescent="0.25">
      <c r="A1785" s="43"/>
      <c r="B1785" s="19"/>
      <c r="C1785" s="17" t="str">
        <f>IFERROR(INDEX('Liste des Pièces Prog'!B$5:B$974,MATCH(D1785,'Liste des Pièces Prog'!C$5:C$974,0),1),"")</f>
        <v/>
      </c>
      <c r="D1785" s="21"/>
      <c r="E1785" s="19"/>
      <c r="F1785" s="19"/>
      <c r="G1785" s="19"/>
      <c r="H1785" s="19"/>
      <c r="I1785" s="52"/>
    </row>
    <row r="1786" spans="1:9" x14ac:dyDescent="0.25">
      <c r="A1786" s="43"/>
      <c r="B1786" s="19"/>
      <c r="C1786" s="17" t="str">
        <f>IFERROR(INDEX('Liste des Pièces Prog'!B$5:B$974,MATCH(D1786,'Liste des Pièces Prog'!C$5:C$974,0),1),"")</f>
        <v/>
      </c>
      <c r="D1786" s="21"/>
      <c r="E1786" s="19"/>
      <c r="F1786" s="19"/>
      <c r="G1786" s="19"/>
      <c r="H1786" s="19"/>
      <c r="I1786" s="52"/>
    </row>
    <row r="1787" spans="1:9" x14ac:dyDescent="0.25">
      <c r="A1787" s="43"/>
      <c r="B1787" s="19"/>
      <c r="C1787" s="17" t="str">
        <f>IFERROR(INDEX('Liste des Pièces Prog'!B$5:B$974,MATCH(D1787,'Liste des Pièces Prog'!C$5:C$974,0),1),"")</f>
        <v/>
      </c>
      <c r="D1787" s="21"/>
      <c r="E1787" s="19"/>
      <c r="F1787" s="19"/>
      <c r="G1787" s="19"/>
      <c r="H1787" s="19"/>
      <c r="I1787" s="52"/>
    </row>
    <row r="1788" spans="1:9" x14ac:dyDescent="0.25">
      <c r="A1788" s="43"/>
      <c r="B1788" s="19"/>
      <c r="C1788" s="17" t="str">
        <f>IFERROR(INDEX('Liste des Pièces Prog'!B$5:B$974,MATCH(D1788,'Liste des Pièces Prog'!C$5:C$974,0),1),"")</f>
        <v/>
      </c>
      <c r="D1788" s="21"/>
      <c r="E1788" s="19"/>
      <c r="F1788" s="19"/>
      <c r="G1788" s="19"/>
      <c r="H1788" s="19"/>
      <c r="I1788" s="52"/>
    </row>
    <row r="1789" spans="1:9" x14ac:dyDescent="0.25">
      <c r="A1789" s="43"/>
      <c r="B1789" s="19"/>
      <c r="C1789" s="17" t="str">
        <f>IFERROR(INDEX('Liste des Pièces Prog'!B$5:B$974,MATCH(D1789,'Liste des Pièces Prog'!C$5:C$974,0),1),"")</f>
        <v/>
      </c>
      <c r="D1789" s="21"/>
      <c r="E1789" s="19"/>
      <c r="F1789" s="19"/>
      <c r="G1789" s="19"/>
      <c r="H1789" s="19"/>
      <c r="I1789" s="52"/>
    </row>
    <row r="1790" spans="1:9" x14ac:dyDescent="0.25">
      <c r="A1790" s="43"/>
      <c r="B1790" s="19"/>
      <c r="C1790" s="17" t="str">
        <f>IFERROR(INDEX('Liste des Pièces Prog'!B$5:B$974,MATCH(D1790,'Liste des Pièces Prog'!C$5:C$974,0),1),"")</f>
        <v/>
      </c>
      <c r="D1790" s="21"/>
      <c r="E1790" s="19"/>
      <c r="F1790" s="19"/>
      <c r="G1790" s="19"/>
      <c r="H1790" s="19"/>
      <c r="I1790" s="52"/>
    </row>
    <row r="1791" spans="1:9" x14ac:dyDescent="0.25">
      <c r="A1791" s="43"/>
      <c r="B1791" s="19"/>
      <c r="C1791" s="17" t="str">
        <f>IFERROR(INDEX('Liste des Pièces Prog'!B$5:B$974,MATCH(D1791,'Liste des Pièces Prog'!C$5:C$974,0),1),"")</f>
        <v/>
      </c>
      <c r="D1791" s="21"/>
      <c r="E1791" s="19"/>
      <c r="F1791" s="19"/>
      <c r="G1791" s="19"/>
      <c r="H1791" s="19"/>
      <c r="I1791" s="52"/>
    </row>
    <row r="1792" spans="1:9" x14ac:dyDescent="0.25">
      <c r="A1792" s="43"/>
      <c r="B1792" s="19"/>
      <c r="C1792" s="17" t="str">
        <f>IFERROR(INDEX('Liste des Pièces Prog'!B$5:B$974,MATCH(D1792,'Liste des Pièces Prog'!C$5:C$974,0),1),"")</f>
        <v/>
      </c>
      <c r="D1792" s="21"/>
      <c r="E1792" s="19"/>
      <c r="F1792" s="19"/>
      <c r="G1792" s="19"/>
      <c r="H1792" s="19"/>
      <c r="I1792" s="52"/>
    </row>
    <row r="1793" spans="1:9" x14ac:dyDescent="0.25">
      <c r="A1793" s="43"/>
      <c r="B1793" s="19"/>
      <c r="C1793" s="17" t="str">
        <f>IFERROR(INDEX('Liste des Pièces Prog'!B$5:B$974,MATCH(D1793,'Liste des Pièces Prog'!C$5:C$974,0),1),"")</f>
        <v/>
      </c>
      <c r="D1793" s="21"/>
      <c r="E1793" s="19"/>
      <c r="F1793" s="19"/>
      <c r="G1793" s="19"/>
      <c r="H1793" s="19"/>
      <c r="I1793" s="52"/>
    </row>
    <row r="1794" spans="1:9" x14ac:dyDescent="0.25">
      <c r="A1794" s="43"/>
      <c r="B1794" s="19"/>
      <c r="C1794" s="17" t="str">
        <f>IFERROR(INDEX('Liste des Pièces Prog'!B$5:B$974,MATCH(D1794,'Liste des Pièces Prog'!C$5:C$974,0),1),"")</f>
        <v/>
      </c>
      <c r="D1794" s="21"/>
      <c r="E1794" s="19"/>
      <c r="F1794" s="19"/>
      <c r="G1794" s="19"/>
      <c r="H1794" s="19"/>
      <c r="I1794" s="52"/>
    </row>
    <row r="1795" spans="1:9" x14ac:dyDescent="0.25">
      <c r="A1795" s="43"/>
      <c r="B1795" s="19"/>
      <c r="C1795" s="17" t="str">
        <f>IFERROR(INDEX('Liste des Pièces Prog'!B$5:B$974,MATCH(D1795,'Liste des Pièces Prog'!C$5:C$974,0),1),"")</f>
        <v/>
      </c>
      <c r="D1795" s="21"/>
      <c r="E1795" s="19"/>
      <c r="F1795" s="19"/>
      <c r="G1795" s="19"/>
      <c r="H1795" s="19"/>
      <c r="I1795" s="52"/>
    </row>
    <row r="1796" spans="1:9" x14ac:dyDescent="0.25">
      <c r="A1796" s="43"/>
      <c r="B1796" s="19"/>
      <c r="C1796" s="17" t="str">
        <f>IFERROR(INDEX('Liste des Pièces Prog'!B$5:B$974,MATCH(D1796,'Liste des Pièces Prog'!C$5:C$974,0),1),"")</f>
        <v/>
      </c>
      <c r="D1796" s="21"/>
      <c r="E1796" s="19"/>
      <c r="F1796" s="19"/>
      <c r="G1796" s="19"/>
      <c r="H1796" s="19"/>
      <c r="I1796" s="52"/>
    </row>
    <row r="1797" spans="1:9" x14ac:dyDescent="0.25">
      <c r="A1797" s="43"/>
      <c r="B1797" s="19"/>
      <c r="C1797" s="17" t="str">
        <f>IFERROR(INDEX('Liste des Pièces Prog'!B$5:B$974,MATCH(D1797,'Liste des Pièces Prog'!C$5:C$974,0),1),"")</f>
        <v/>
      </c>
      <c r="D1797" s="21"/>
      <c r="E1797" s="19"/>
      <c r="F1797" s="19"/>
      <c r="G1797" s="19"/>
      <c r="H1797" s="19"/>
      <c r="I1797" s="52"/>
    </row>
    <row r="1798" spans="1:9" x14ac:dyDescent="0.25">
      <c r="A1798" s="43"/>
      <c r="B1798" s="19"/>
      <c r="C1798" s="17" t="str">
        <f>IFERROR(INDEX('Liste des Pièces Prog'!B$5:B$974,MATCH(D1798,'Liste des Pièces Prog'!C$5:C$974,0),1),"")</f>
        <v/>
      </c>
      <c r="D1798" s="21"/>
      <c r="E1798" s="19"/>
      <c r="F1798" s="19"/>
      <c r="G1798" s="19"/>
      <c r="H1798" s="19"/>
      <c r="I1798" s="52"/>
    </row>
    <row r="1799" spans="1:9" x14ac:dyDescent="0.25">
      <c r="A1799" s="43"/>
      <c r="B1799" s="19"/>
      <c r="C1799" s="17" t="str">
        <f>IFERROR(INDEX('Liste des Pièces Prog'!B$5:B$974,MATCH(D1799,'Liste des Pièces Prog'!C$5:C$974,0),1),"")</f>
        <v/>
      </c>
      <c r="D1799" s="21"/>
      <c r="E1799" s="19"/>
      <c r="F1799" s="19"/>
      <c r="G1799" s="19"/>
      <c r="H1799" s="19"/>
      <c r="I1799" s="52"/>
    </row>
    <row r="1800" spans="1:9" x14ac:dyDescent="0.25">
      <c r="A1800" s="43"/>
      <c r="B1800" s="19"/>
      <c r="C1800" s="17" t="str">
        <f>IFERROR(INDEX('Liste des Pièces Prog'!B$5:B$974,MATCH(D1800,'Liste des Pièces Prog'!C$5:C$974,0),1),"")</f>
        <v/>
      </c>
      <c r="D1800" s="21"/>
      <c r="E1800" s="19"/>
      <c r="F1800" s="19"/>
      <c r="G1800" s="19"/>
      <c r="H1800" s="19"/>
      <c r="I1800" s="52"/>
    </row>
    <row r="1801" spans="1:9" x14ac:dyDescent="0.25">
      <c r="A1801" s="43"/>
      <c r="B1801" s="19"/>
      <c r="C1801" s="17" t="str">
        <f>IFERROR(INDEX('Liste des Pièces Prog'!B$5:B$974,MATCH(D1801,'Liste des Pièces Prog'!C$5:C$974,0),1),"")</f>
        <v/>
      </c>
      <c r="D1801" s="21"/>
      <c r="E1801" s="19"/>
      <c r="F1801" s="19"/>
      <c r="G1801" s="19"/>
      <c r="H1801" s="19"/>
      <c r="I1801" s="52"/>
    </row>
    <row r="1802" spans="1:9" x14ac:dyDescent="0.25">
      <c r="A1802" s="43"/>
      <c r="B1802" s="19"/>
      <c r="C1802" s="17" t="str">
        <f>IFERROR(INDEX('Liste des Pièces Prog'!B$5:B$974,MATCH(D1802,'Liste des Pièces Prog'!C$5:C$974,0),1),"")</f>
        <v/>
      </c>
      <c r="D1802" s="21"/>
      <c r="E1802" s="19"/>
      <c r="F1802" s="19"/>
      <c r="G1802" s="19"/>
      <c r="H1802" s="19"/>
      <c r="I1802" s="52"/>
    </row>
    <row r="1803" spans="1:9" x14ac:dyDescent="0.25">
      <c r="A1803" s="43"/>
      <c r="B1803" s="19"/>
      <c r="C1803" s="17" t="str">
        <f>IFERROR(INDEX('Liste des Pièces Prog'!B$5:B$974,MATCH(D1803,'Liste des Pièces Prog'!C$5:C$974,0),1),"")</f>
        <v/>
      </c>
      <c r="D1803" s="21"/>
      <c r="E1803" s="19"/>
      <c r="F1803" s="19"/>
      <c r="G1803" s="19"/>
      <c r="H1803" s="19"/>
      <c r="I1803" s="52"/>
    </row>
    <row r="1804" spans="1:9" x14ac:dyDescent="0.25">
      <c r="A1804" s="43"/>
      <c r="B1804" s="19"/>
      <c r="C1804" s="17" t="str">
        <f>IFERROR(INDEX('Liste des Pièces Prog'!B$5:B$974,MATCH(D1804,'Liste des Pièces Prog'!C$5:C$974,0),1),"")</f>
        <v/>
      </c>
      <c r="D1804" s="21"/>
      <c r="E1804" s="19"/>
      <c r="F1804" s="19"/>
      <c r="G1804" s="19"/>
      <c r="H1804" s="19"/>
      <c r="I1804" s="52"/>
    </row>
    <row r="1805" spans="1:9" x14ac:dyDescent="0.25">
      <c r="A1805" s="43"/>
      <c r="B1805" s="19"/>
      <c r="C1805" s="17" t="str">
        <f>IFERROR(INDEX('Liste des Pièces Prog'!B$5:B$974,MATCH(D1805,'Liste des Pièces Prog'!C$5:C$974,0),1),"")</f>
        <v/>
      </c>
      <c r="D1805" s="21"/>
      <c r="E1805" s="19"/>
      <c r="F1805" s="19"/>
      <c r="G1805" s="19"/>
      <c r="H1805" s="19"/>
      <c r="I1805" s="52"/>
    </row>
    <row r="1806" spans="1:9" x14ac:dyDescent="0.25">
      <c r="A1806" s="43"/>
      <c r="B1806" s="19"/>
      <c r="C1806" s="17" t="str">
        <f>IFERROR(INDEX('Liste des Pièces Prog'!B$5:B$974,MATCH(D1806,'Liste des Pièces Prog'!C$5:C$974,0),1),"")</f>
        <v/>
      </c>
      <c r="D1806" s="21"/>
      <c r="E1806" s="19"/>
      <c r="F1806" s="19"/>
      <c r="G1806" s="19"/>
      <c r="H1806" s="19"/>
      <c r="I1806" s="52"/>
    </row>
    <row r="1807" spans="1:9" x14ac:dyDescent="0.25">
      <c r="A1807" s="43"/>
      <c r="B1807" s="19"/>
      <c r="C1807" s="17" t="str">
        <f>IFERROR(INDEX('Liste des Pièces Prog'!B$5:B$974,MATCH(D1807,'Liste des Pièces Prog'!C$5:C$974,0),1),"")</f>
        <v/>
      </c>
      <c r="D1807" s="21"/>
      <c r="E1807" s="19"/>
      <c r="F1807" s="19"/>
      <c r="G1807" s="19"/>
      <c r="H1807" s="19"/>
      <c r="I1807" s="52"/>
    </row>
    <row r="1808" spans="1:9" x14ac:dyDescent="0.25">
      <c r="A1808" s="43"/>
      <c r="B1808" s="19"/>
      <c r="C1808" s="17" t="str">
        <f>IFERROR(INDEX('Liste des Pièces Prog'!B$5:B$974,MATCH(D1808,'Liste des Pièces Prog'!C$5:C$974,0),1),"")</f>
        <v/>
      </c>
      <c r="D1808" s="21"/>
      <c r="E1808" s="19"/>
      <c r="F1808" s="19"/>
      <c r="G1808" s="19"/>
      <c r="H1808" s="19"/>
      <c r="I1808" s="52"/>
    </row>
    <row r="1809" spans="1:9" x14ac:dyDescent="0.25">
      <c r="A1809" s="43"/>
      <c r="B1809" s="19"/>
      <c r="C1809" s="17" t="str">
        <f>IFERROR(INDEX('Liste des Pièces Prog'!B$5:B$974,MATCH(D1809,'Liste des Pièces Prog'!C$5:C$974,0),1),"")</f>
        <v/>
      </c>
      <c r="D1809" s="21"/>
      <c r="E1809" s="19"/>
      <c r="F1809" s="19"/>
      <c r="G1809" s="19"/>
      <c r="H1809" s="19"/>
      <c r="I1809" s="52"/>
    </row>
    <row r="1810" spans="1:9" x14ac:dyDescent="0.25">
      <c r="A1810" s="43"/>
      <c r="B1810" s="19"/>
      <c r="C1810" s="17" t="str">
        <f>IFERROR(INDEX('Liste des Pièces Prog'!B$5:B$974,MATCH(D1810,'Liste des Pièces Prog'!C$5:C$974,0),1),"")</f>
        <v/>
      </c>
      <c r="D1810" s="21"/>
      <c r="E1810" s="19"/>
      <c r="F1810" s="19"/>
      <c r="G1810" s="19"/>
      <c r="H1810" s="19"/>
      <c r="I1810" s="52"/>
    </row>
    <row r="1811" spans="1:9" x14ac:dyDescent="0.25">
      <c r="A1811" s="43"/>
      <c r="B1811" s="19"/>
      <c r="C1811" s="17" t="str">
        <f>IFERROR(INDEX('Liste des Pièces Prog'!B$5:B$974,MATCH(D1811,'Liste des Pièces Prog'!C$5:C$974,0),1),"")</f>
        <v/>
      </c>
      <c r="D1811" s="21"/>
      <c r="E1811" s="19"/>
      <c r="F1811" s="19"/>
      <c r="G1811" s="19"/>
      <c r="H1811" s="19"/>
      <c r="I1811" s="52"/>
    </row>
    <row r="1812" spans="1:9" x14ac:dyDescent="0.25">
      <c r="A1812" s="43"/>
      <c r="B1812" s="19"/>
      <c r="C1812" s="17" t="str">
        <f>IFERROR(INDEX('Liste des Pièces Prog'!B$5:B$974,MATCH(D1812,'Liste des Pièces Prog'!C$5:C$974,0),1),"")</f>
        <v/>
      </c>
      <c r="D1812" s="21"/>
      <c r="E1812" s="19"/>
      <c r="F1812" s="19"/>
      <c r="G1812" s="19"/>
      <c r="H1812" s="19"/>
      <c r="I1812" s="52"/>
    </row>
    <row r="1813" spans="1:9" x14ac:dyDescent="0.25">
      <c r="A1813" s="43"/>
      <c r="B1813" s="19"/>
      <c r="C1813" s="17" t="str">
        <f>IFERROR(INDEX('Liste des Pièces Prog'!B$5:B$974,MATCH(D1813,'Liste des Pièces Prog'!C$5:C$974,0),1),"")</f>
        <v/>
      </c>
      <c r="D1813" s="21"/>
      <c r="E1813" s="19"/>
      <c r="F1813" s="19"/>
      <c r="G1813" s="19"/>
      <c r="H1813" s="19"/>
      <c r="I1813" s="52"/>
    </row>
    <row r="1814" spans="1:9" x14ac:dyDescent="0.25">
      <c r="A1814" s="43"/>
      <c r="B1814" s="19"/>
      <c r="C1814" s="17" t="str">
        <f>IFERROR(INDEX('Liste des Pièces Prog'!B$5:B$974,MATCH(D1814,'Liste des Pièces Prog'!C$5:C$974,0),1),"")</f>
        <v/>
      </c>
      <c r="D1814" s="21"/>
      <c r="E1814" s="19"/>
      <c r="F1814" s="19"/>
      <c r="G1814" s="19"/>
      <c r="H1814" s="19"/>
      <c r="I1814" s="52"/>
    </row>
    <row r="1815" spans="1:9" x14ac:dyDescent="0.25">
      <c r="A1815" s="43"/>
      <c r="B1815" s="19"/>
      <c r="C1815" s="17" t="str">
        <f>IFERROR(INDEX('Liste des Pièces Prog'!B$5:B$974,MATCH(D1815,'Liste des Pièces Prog'!C$5:C$974,0),1),"")</f>
        <v/>
      </c>
      <c r="D1815" s="21"/>
      <c r="E1815" s="19"/>
      <c r="F1815" s="19"/>
      <c r="G1815" s="19"/>
      <c r="H1815" s="19"/>
      <c r="I1815" s="52"/>
    </row>
    <row r="1816" spans="1:9" x14ac:dyDescent="0.25">
      <c r="A1816" s="43"/>
      <c r="B1816" s="19"/>
      <c r="C1816" s="17" t="str">
        <f>IFERROR(INDEX('Liste des Pièces Prog'!B$5:B$974,MATCH(D1816,'Liste des Pièces Prog'!C$5:C$974,0),1),"")</f>
        <v/>
      </c>
      <c r="D1816" s="21"/>
      <c r="E1816" s="19"/>
      <c r="F1816" s="19"/>
      <c r="G1816" s="19"/>
      <c r="H1816" s="19"/>
      <c r="I1816" s="52"/>
    </row>
    <row r="1817" spans="1:9" x14ac:dyDescent="0.25">
      <c r="A1817" s="43"/>
      <c r="B1817" s="19"/>
      <c r="C1817" s="17" t="str">
        <f>IFERROR(INDEX('Liste des Pièces Prog'!B$5:B$974,MATCH(D1817,'Liste des Pièces Prog'!C$5:C$974,0),1),"")</f>
        <v/>
      </c>
      <c r="D1817" s="21"/>
      <c r="E1817" s="19"/>
      <c r="F1817" s="19"/>
      <c r="G1817" s="19"/>
      <c r="H1817" s="19"/>
      <c r="I1817" s="52"/>
    </row>
    <row r="1818" spans="1:9" x14ac:dyDescent="0.25">
      <c r="A1818" s="43"/>
      <c r="B1818" s="19"/>
      <c r="C1818" s="17" t="str">
        <f>IFERROR(INDEX('Liste des Pièces Prog'!B$5:B$974,MATCH(D1818,'Liste des Pièces Prog'!C$5:C$974,0),1),"")</f>
        <v/>
      </c>
      <c r="D1818" s="21"/>
      <c r="E1818" s="19"/>
      <c r="F1818" s="19"/>
      <c r="G1818" s="19"/>
      <c r="H1818" s="19"/>
      <c r="I1818" s="52"/>
    </row>
    <row r="1819" spans="1:9" x14ac:dyDescent="0.25">
      <c r="A1819" s="43"/>
      <c r="B1819" s="19"/>
      <c r="C1819" s="17" t="str">
        <f>IFERROR(INDEX('Liste des Pièces Prog'!B$5:B$974,MATCH(D1819,'Liste des Pièces Prog'!C$5:C$974,0),1),"")</f>
        <v/>
      </c>
      <c r="D1819" s="21"/>
      <c r="E1819" s="19"/>
      <c r="F1819" s="19"/>
      <c r="G1819" s="19"/>
      <c r="H1819" s="19"/>
      <c r="I1819" s="52"/>
    </row>
    <row r="1820" spans="1:9" x14ac:dyDescent="0.25">
      <c r="A1820" s="43"/>
      <c r="B1820" s="19"/>
      <c r="C1820" s="17" t="str">
        <f>IFERROR(INDEX('Liste des Pièces Prog'!B$5:B$974,MATCH(D1820,'Liste des Pièces Prog'!C$5:C$974,0),1),"")</f>
        <v/>
      </c>
      <c r="D1820" s="21"/>
      <c r="E1820" s="19"/>
      <c r="F1820" s="19"/>
      <c r="G1820" s="19"/>
      <c r="H1820" s="19"/>
      <c r="I1820" s="52"/>
    </row>
    <row r="1821" spans="1:9" x14ac:dyDescent="0.25">
      <c r="A1821" s="43"/>
      <c r="B1821" s="19"/>
      <c r="C1821" s="17" t="str">
        <f>IFERROR(INDEX('Liste des Pièces Prog'!B$5:B$974,MATCH(D1821,'Liste des Pièces Prog'!C$5:C$974,0),1),"")</f>
        <v/>
      </c>
      <c r="D1821" s="21"/>
      <c r="E1821" s="19"/>
      <c r="F1821" s="19"/>
      <c r="G1821" s="19"/>
      <c r="H1821" s="19"/>
      <c r="I1821" s="52"/>
    </row>
    <row r="1822" spans="1:9" x14ac:dyDescent="0.25">
      <c r="A1822" s="43"/>
      <c r="B1822" s="19"/>
      <c r="C1822" s="17" t="str">
        <f>IFERROR(INDEX('Liste des Pièces Prog'!B$5:B$974,MATCH(D1822,'Liste des Pièces Prog'!C$5:C$974,0),1),"")</f>
        <v/>
      </c>
      <c r="D1822" s="21"/>
      <c r="E1822" s="19"/>
      <c r="F1822" s="19"/>
      <c r="G1822" s="19"/>
      <c r="H1822" s="19"/>
      <c r="I1822" s="52"/>
    </row>
    <row r="1823" spans="1:9" x14ac:dyDescent="0.25">
      <c r="A1823" s="43"/>
      <c r="B1823" s="19"/>
      <c r="C1823" s="17" t="str">
        <f>IFERROR(INDEX('Liste des Pièces Prog'!B$5:B$974,MATCH(D1823,'Liste des Pièces Prog'!C$5:C$974,0),1),"")</f>
        <v/>
      </c>
      <c r="D1823" s="21"/>
      <c r="E1823" s="19"/>
      <c r="F1823" s="19"/>
      <c r="G1823" s="19"/>
      <c r="H1823" s="19"/>
      <c r="I1823" s="52"/>
    </row>
    <row r="1824" spans="1:9" x14ac:dyDescent="0.25">
      <c r="A1824" s="43"/>
      <c r="B1824" s="19"/>
      <c r="C1824" s="17" t="str">
        <f>IFERROR(INDEX('Liste des Pièces Prog'!B$5:B$974,MATCH(D1824,'Liste des Pièces Prog'!C$5:C$974,0),1),"")</f>
        <v/>
      </c>
      <c r="D1824" s="21"/>
      <c r="E1824" s="19"/>
      <c r="F1824" s="19"/>
      <c r="G1824" s="19"/>
      <c r="H1824" s="19"/>
      <c r="I1824" s="52"/>
    </row>
    <row r="1825" spans="1:9" x14ac:dyDescent="0.25">
      <c r="A1825" s="43"/>
      <c r="B1825" s="19"/>
      <c r="C1825" s="17" t="str">
        <f>IFERROR(INDEX('Liste des Pièces Prog'!B$5:B$974,MATCH(D1825,'Liste des Pièces Prog'!C$5:C$974,0),1),"")</f>
        <v/>
      </c>
      <c r="D1825" s="21"/>
      <c r="E1825" s="19"/>
      <c r="F1825" s="19"/>
      <c r="G1825" s="19"/>
      <c r="H1825" s="19"/>
      <c r="I1825" s="52"/>
    </row>
    <row r="1826" spans="1:9" x14ac:dyDescent="0.25">
      <c r="A1826" s="43"/>
      <c r="B1826" s="19"/>
      <c r="C1826" s="17" t="str">
        <f>IFERROR(INDEX('Liste des Pièces Prog'!B$5:B$974,MATCH(D1826,'Liste des Pièces Prog'!C$5:C$974,0),1),"")</f>
        <v/>
      </c>
      <c r="D1826" s="21"/>
      <c r="E1826" s="19"/>
      <c r="F1826" s="19"/>
      <c r="G1826" s="19"/>
      <c r="H1826" s="19"/>
      <c r="I1826" s="52"/>
    </row>
    <row r="1827" spans="1:9" x14ac:dyDescent="0.25">
      <c r="A1827" s="43"/>
      <c r="B1827" s="19"/>
      <c r="C1827" s="17" t="str">
        <f>IFERROR(INDEX('Liste des Pièces Prog'!B$5:B$974,MATCH(D1827,'Liste des Pièces Prog'!C$5:C$974,0),1),"")</f>
        <v/>
      </c>
      <c r="D1827" s="21"/>
      <c r="E1827" s="19"/>
      <c r="F1827" s="19"/>
      <c r="G1827" s="19"/>
      <c r="H1827" s="19"/>
      <c r="I1827" s="52"/>
    </row>
    <row r="1828" spans="1:9" x14ac:dyDescent="0.25">
      <c r="A1828" s="43"/>
      <c r="B1828" s="19"/>
      <c r="C1828" s="17" t="str">
        <f>IFERROR(INDEX('Liste des Pièces Prog'!B$5:B$974,MATCH(D1828,'Liste des Pièces Prog'!C$5:C$974,0),1),"")</f>
        <v/>
      </c>
      <c r="D1828" s="21"/>
      <c r="E1828" s="19"/>
      <c r="F1828" s="19"/>
      <c r="G1828" s="19"/>
      <c r="H1828" s="19"/>
      <c r="I1828" s="52"/>
    </row>
    <row r="1829" spans="1:9" x14ac:dyDescent="0.25">
      <c r="A1829" s="43"/>
      <c r="B1829" s="19"/>
      <c r="C1829" s="17" t="str">
        <f>IFERROR(INDEX('Liste des Pièces Prog'!B$5:B$974,MATCH(D1829,'Liste des Pièces Prog'!C$5:C$974,0),1),"")</f>
        <v/>
      </c>
      <c r="D1829" s="21"/>
      <c r="E1829" s="19"/>
      <c r="F1829" s="19"/>
      <c r="G1829" s="19"/>
      <c r="H1829" s="19"/>
      <c r="I1829" s="52"/>
    </row>
    <row r="1830" spans="1:9" x14ac:dyDescent="0.25">
      <c r="A1830" s="43"/>
      <c r="B1830" s="19"/>
      <c r="C1830" s="17" t="str">
        <f>IFERROR(INDEX('Liste des Pièces Prog'!B$5:B$974,MATCH(D1830,'Liste des Pièces Prog'!C$5:C$974,0),1),"")</f>
        <v/>
      </c>
      <c r="D1830" s="21"/>
      <c r="E1830" s="19"/>
      <c r="F1830" s="19"/>
      <c r="G1830" s="19"/>
      <c r="H1830" s="19"/>
      <c r="I1830" s="52"/>
    </row>
    <row r="1831" spans="1:9" x14ac:dyDescent="0.25">
      <c r="A1831" s="43"/>
      <c r="B1831" s="19"/>
      <c r="C1831" s="17" t="str">
        <f>IFERROR(INDEX('Liste des Pièces Prog'!B$5:B$974,MATCH(D1831,'Liste des Pièces Prog'!C$5:C$974,0),1),"")</f>
        <v/>
      </c>
      <c r="D1831" s="21"/>
      <c r="E1831" s="19"/>
      <c r="F1831" s="19"/>
      <c r="G1831" s="19"/>
      <c r="H1831" s="19"/>
      <c r="I1831" s="52"/>
    </row>
    <row r="1832" spans="1:9" x14ac:dyDescent="0.25">
      <c r="A1832" s="43"/>
      <c r="B1832" s="19"/>
      <c r="C1832" s="17" t="str">
        <f>IFERROR(INDEX('Liste des Pièces Prog'!B$5:B$974,MATCH(D1832,'Liste des Pièces Prog'!C$5:C$974,0),1),"")</f>
        <v/>
      </c>
      <c r="D1832" s="21"/>
      <c r="E1832" s="19"/>
      <c r="F1832" s="19"/>
      <c r="G1832" s="19"/>
      <c r="H1832" s="19"/>
      <c r="I1832" s="52"/>
    </row>
    <row r="1833" spans="1:9" x14ac:dyDescent="0.25">
      <c r="A1833" s="43"/>
      <c r="B1833" s="19"/>
      <c r="C1833" s="17" t="str">
        <f>IFERROR(INDEX('Liste des Pièces Prog'!B$5:B$974,MATCH(D1833,'Liste des Pièces Prog'!C$5:C$974,0),1),"")</f>
        <v/>
      </c>
      <c r="D1833" s="21"/>
      <c r="E1833" s="19"/>
      <c r="F1833" s="19"/>
      <c r="G1833" s="19"/>
      <c r="H1833" s="19"/>
      <c r="I1833" s="52"/>
    </row>
    <row r="1834" spans="1:9" x14ac:dyDescent="0.25">
      <c r="A1834" s="43"/>
      <c r="B1834" s="19"/>
      <c r="C1834" s="17" t="str">
        <f>IFERROR(INDEX('Liste des Pièces Prog'!B$5:B$974,MATCH(D1834,'Liste des Pièces Prog'!C$5:C$974,0),1),"")</f>
        <v/>
      </c>
      <c r="D1834" s="21"/>
      <c r="E1834" s="19"/>
      <c r="F1834" s="19"/>
      <c r="G1834" s="19"/>
      <c r="H1834" s="19"/>
      <c r="I1834" s="52"/>
    </row>
    <row r="1835" spans="1:9" x14ac:dyDescent="0.25">
      <c r="A1835" s="43"/>
      <c r="B1835" s="19"/>
      <c r="C1835" s="17" t="str">
        <f>IFERROR(INDEX('Liste des Pièces Prog'!B$5:B$974,MATCH(D1835,'Liste des Pièces Prog'!C$5:C$974,0),1),"")</f>
        <v/>
      </c>
      <c r="D1835" s="21"/>
      <c r="E1835" s="19"/>
      <c r="F1835" s="19"/>
      <c r="G1835" s="19"/>
      <c r="H1835" s="19"/>
      <c r="I1835" s="52"/>
    </row>
    <row r="1836" spans="1:9" x14ac:dyDescent="0.25">
      <c r="A1836" s="43"/>
      <c r="B1836" s="19"/>
      <c r="C1836" s="17" t="str">
        <f>IFERROR(INDEX('Liste des Pièces Prog'!B$5:B$974,MATCH(D1836,'Liste des Pièces Prog'!C$5:C$974,0),1),"")</f>
        <v/>
      </c>
      <c r="D1836" s="21"/>
      <c r="E1836" s="19"/>
      <c r="F1836" s="19"/>
      <c r="G1836" s="19"/>
      <c r="H1836" s="19"/>
      <c r="I1836" s="52"/>
    </row>
    <row r="1837" spans="1:9" x14ac:dyDescent="0.25">
      <c r="A1837" s="43"/>
      <c r="B1837" s="19"/>
      <c r="C1837" s="17" t="str">
        <f>IFERROR(INDEX('Liste des Pièces Prog'!B$5:B$974,MATCH(D1837,'Liste des Pièces Prog'!C$5:C$974,0),1),"")</f>
        <v/>
      </c>
      <c r="D1837" s="21"/>
      <c r="E1837" s="19"/>
      <c r="F1837" s="19"/>
      <c r="G1837" s="19"/>
      <c r="H1837" s="19"/>
      <c r="I1837" s="52"/>
    </row>
    <row r="1838" spans="1:9" x14ac:dyDescent="0.25">
      <c r="A1838" s="43"/>
      <c r="B1838" s="19"/>
      <c r="C1838" s="17" t="str">
        <f>IFERROR(INDEX('Liste des Pièces Prog'!B$5:B$974,MATCH(D1838,'Liste des Pièces Prog'!C$5:C$974,0),1),"")</f>
        <v/>
      </c>
      <c r="D1838" s="21"/>
      <c r="E1838" s="19"/>
      <c r="F1838" s="19"/>
      <c r="G1838" s="19"/>
      <c r="H1838" s="19"/>
      <c r="I1838" s="52"/>
    </row>
    <row r="1839" spans="1:9" x14ac:dyDescent="0.25">
      <c r="A1839" s="43"/>
      <c r="B1839" s="19"/>
      <c r="C1839" s="17" t="str">
        <f>IFERROR(INDEX('Liste des Pièces Prog'!B$5:B$974,MATCH(D1839,'Liste des Pièces Prog'!C$5:C$974,0),1),"")</f>
        <v/>
      </c>
      <c r="D1839" s="21"/>
      <c r="E1839" s="19"/>
      <c r="F1839" s="19"/>
      <c r="G1839" s="19"/>
      <c r="H1839" s="19"/>
      <c r="I1839" s="52"/>
    </row>
    <row r="1840" spans="1:9" x14ac:dyDescent="0.25">
      <c r="A1840" s="43"/>
      <c r="B1840" s="19"/>
      <c r="C1840" s="17" t="str">
        <f>IFERROR(INDEX('Liste des Pièces Prog'!B$5:B$974,MATCH(D1840,'Liste des Pièces Prog'!C$5:C$974,0),1),"")</f>
        <v/>
      </c>
      <c r="D1840" s="21"/>
      <c r="E1840" s="19"/>
      <c r="F1840" s="19"/>
      <c r="G1840" s="19"/>
      <c r="H1840" s="19"/>
      <c r="I1840" s="52"/>
    </row>
    <row r="1841" spans="1:9" x14ac:dyDescent="0.25">
      <c r="A1841" s="43"/>
      <c r="B1841" s="19"/>
      <c r="C1841" s="17" t="str">
        <f>IFERROR(INDEX('Liste des Pièces Prog'!B$5:B$974,MATCH(D1841,'Liste des Pièces Prog'!C$5:C$974,0),1),"")</f>
        <v/>
      </c>
      <c r="D1841" s="21"/>
      <c r="E1841" s="19"/>
      <c r="F1841" s="19"/>
      <c r="G1841" s="19"/>
      <c r="H1841" s="19"/>
      <c r="I1841" s="52"/>
    </row>
    <row r="1842" spans="1:9" x14ac:dyDescent="0.25">
      <c r="A1842" s="43"/>
      <c r="B1842" s="19"/>
      <c r="C1842" s="17" t="str">
        <f>IFERROR(INDEX('Liste des Pièces Prog'!B$5:B$974,MATCH(D1842,'Liste des Pièces Prog'!C$5:C$974,0),1),"")</f>
        <v/>
      </c>
      <c r="D1842" s="21"/>
      <c r="E1842" s="19"/>
      <c r="F1842" s="19"/>
      <c r="G1842" s="19"/>
      <c r="H1842" s="19"/>
      <c r="I1842" s="52"/>
    </row>
    <row r="1843" spans="1:9" x14ac:dyDescent="0.25">
      <c r="A1843" s="43"/>
      <c r="B1843" s="19"/>
      <c r="C1843" s="17" t="str">
        <f>IFERROR(INDEX('Liste des Pièces Prog'!B$5:B$974,MATCH(D1843,'Liste des Pièces Prog'!C$5:C$974,0),1),"")</f>
        <v/>
      </c>
      <c r="D1843" s="21"/>
      <c r="E1843" s="19"/>
      <c r="F1843" s="19"/>
      <c r="G1843" s="19"/>
      <c r="H1843" s="19"/>
      <c r="I1843" s="52"/>
    </row>
    <row r="1844" spans="1:9" x14ac:dyDescent="0.25">
      <c r="A1844" s="43"/>
      <c r="B1844" s="19"/>
      <c r="C1844" s="17" t="str">
        <f>IFERROR(INDEX('Liste des Pièces Prog'!B$5:B$974,MATCH(D1844,'Liste des Pièces Prog'!C$5:C$974,0),1),"")</f>
        <v/>
      </c>
      <c r="D1844" s="21"/>
      <c r="E1844" s="19"/>
      <c r="F1844" s="19"/>
      <c r="G1844" s="19"/>
      <c r="H1844" s="19"/>
      <c r="I1844" s="52"/>
    </row>
    <row r="1845" spans="1:9" x14ac:dyDescent="0.25">
      <c r="A1845" s="43"/>
      <c r="B1845" s="19"/>
      <c r="C1845" s="17" t="str">
        <f>IFERROR(INDEX('Liste des Pièces Prog'!B$5:B$974,MATCH(D1845,'Liste des Pièces Prog'!C$5:C$974,0),1),"")</f>
        <v/>
      </c>
      <c r="D1845" s="21"/>
      <c r="E1845" s="19"/>
      <c r="F1845" s="19"/>
      <c r="G1845" s="19"/>
      <c r="H1845" s="19"/>
      <c r="I1845" s="52"/>
    </row>
    <row r="1846" spans="1:9" x14ac:dyDescent="0.25">
      <c r="A1846" s="43"/>
      <c r="B1846" s="19"/>
      <c r="C1846" s="17" t="str">
        <f>IFERROR(INDEX('Liste des Pièces Prog'!B$5:B$974,MATCH(D1846,'Liste des Pièces Prog'!C$5:C$974,0),1),"")</f>
        <v/>
      </c>
      <c r="D1846" s="21"/>
      <c r="E1846" s="19"/>
      <c r="F1846" s="19"/>
      <c r="G1846" s="19"/>
      <c r="H1846" s="19"/>
      <c r="I1846" s="52"/>
    </row>
    <row r="1847" spans="1:9" x14ac:dyDescent="0.25">
      <c r="A1847" s="43"/>
      <c r="B1847" s="19"/>
      <c r="C1847" s="17" t="str">
        <f>IFERROR(INDEX('Liste des Pièces Prog'!B$5:B$974,MATCH(D1847,'Liste des Pièces Prog'!C$5:C$974,0),1),"")</f>
        <v/>
      </c>
      <c r="D1847" s="21"/>
      <c r="E1847" s="19"/>
      <c r="F1847" s="19"/>
      <c r="G1847" s="19"/>
      <c r="H1847" s="19"/>
      <c r="I1847" s="52"/>
    </row>
    <row r="1848" spans="1:9" x14ac:dyDescent="0.25">
      <c r="A1848" s="43"/>
      <c r="B1848" s="19"/>
      <c r="C1848" s="17" t="str">
        <f>IFERROR(INDEX('Liste des Pièces Prog'!B$5:B$974,MATCH(D1848,'Liste des Pièces Prog'!C$5:C$974,0),1),"")</f>
        <v/>
      </c>
      <c r="D1848" s="21"/>
      <c r="E1848" s="19"/>
      <c r="F1848" s="19"/>
      <c r="G1848" s="19"/>
      <c r="H1848" s="19"/>
      <c r="I1848" s="52"/>
    </row>
    <row r="1849" spans="1:9" x14ac:dyDescent="0.25">
      <c r="A1849" s="43"/>
      <c r="B1849" s="19"/>
      <c r="C1849" s="17" t="str">
        <f>IFERROR(INDEX('Liste des Pièces Prog'!B$5:B$974,MATCH(D1849,'Liste des Pièces Prog'!C$5:C$974,0),1),"")</f>
        <v/>
      </c>
      <c r="D1849" s="21"/>
      <c r="E1849" s="19"/>
      <c r="F1849" s="19"/>
      <c r="G1849" s="19"/>
      <c r="H1849" s="19"/>
      <c r="I1849" s="52"/>
    </row>
    <row r="1850" spans="1:9" x14ac:dyDescent="0.25">
      <c r="A1850" s="43"/>
      <c r="B1850" s="19"/>
      <c r="C1850" s="17" t="str">
        <f>IFERROR(INDEX('Liste des Pièces Prog'!B$5:B$974,MATCH(D1850,'Liste des Pièces Prog'!C$5:C$974,0),1),"")</f>
        <v/>
      </c>
      <c r="D1850" s="21"/>
      <c r="E1850" s="19"/>
      <c r="F1850" s="19"/>
      <c r="G1850" s="19"/>
      <c r="H1850" s="19"/>
      <c r="I1850" s="52"/>
    </row>
    <row r="1851" spans="1:9" x14ac:dyDescent="0.25">
      <c r="A1851" s="43"/>
      <c r="B1851" s="19"/>
      <c r="C1851" s="17" t="str">
        <f>IFERROR(INDEX('Liste des Pièces Prog'!B$5:B$974,MATCH(D1851,'Liste des Pièces Prog'!C$5:C$974,0),1),"")</f>
        <v/>
      </c>
      <c r="D1851" s="21"/>
      <c r="E1851" s="19"/>
      <c r="F1851" s="19"/>
      <c r="G1851" s="19"/>
      <c r="H1851" s="19"/>
      <c r="I1851" s="52"/>
    </row>
    <row r="1852" spans="1:9" x14ac:dyDescent="0.25">
      <c r="A1852" s="43"/>
      <c r="B1852" s="19"/>
      <c r="C1852" s="17" t="str">
        <f>IFERROR(INDEX('Liste des Pièces Prog'!B$5:B$974,MATCH(D1852,'Liste des Pièces Prog'!C$5:C$974,0),1),"")</f>
        <v/>
      </c>
      <c r="D1852" s="21"/>
      <c r="E1852" s="19"/>
      <c r="F1852" s="19"/>
      <c r="G1852" s="19"/>
      <c r="H1852" s="19"/>
      <c r="I1852" s="52"/>
    </row>
    <row r="1853" spans="1:9" x14ac:dyDescent="0.25">
      <c r="A1853" s="43"/>
      <c r="B1853" s="19"/>
      <c r="C1853" s="17" t="str">
        <f>IFERROR(INDEX('Liste des Pièces Prog'!B$5:B$974,MATCH(D1853,'Liste des Pièces Prog'!C$5:C$974,0),1),"")</f>
        <v/>
      </c>
      <c r="D1853" s="21"/>
      <c r="E1853" s="19"/>
      <c r="F1853" s="19"/>
      <c r="G1853" s="19"/>
      <c r="H1853" s="19"/>
      <c r="I1853" s="52"/>
    </row>
    <row r="1854" spans="1:9" x14ac:dyDescent="0.25">
      <c r="A1854" s="43"/>
      <c r="B1854" s="19"/>
      <c r="C1854" s="17" t="str">
        <f>IFERROR(INDEX('Liste des Pièces Prog'!B$5:B$974,MATCH(D1854,'Liste des Pièces Prog'!C$5:C$974,0),1),"")</f>
        <v/>
      </c>
      <c r="D1854" s="21"/>
      <c r="E1854" s="19"/>
      <c r="F1854" s="19"/>
      <c r="G1854" s="19"/>
      <c r="H1854" s="19"/>
      <c r="I1854" s="52"/>
    </row>
    <row r="1855" spans="1:9" x14ac:dyDescent="0.25">
      <c r="A1855" s="43"/>
      <c r="B1855" s="19"/>
      <c r="C1855" s="17" t="str">
        <f>IFERROR(INDEX('Liste des Pièces Prog'!B$5:B$974,MATCH(D1855,'Liste des Pièces Prog'!C$5:C$974,0),1),"")</f>
        <v/>
      </c>
      <c r="D1855" s="21"/>
      <c r="E1855" s="19"/>
      <c r="F1855" s="19"/>
      <c r="G1855" s="19"/>
      <c r="H1855" s="19"/>
      <c r="I1855" s="52"/>
    </row>
    <row r="1856" spans="1:9" x14ac:dyDescent="0.25">
      <c r="A1856" s="43"/>
      <c r="B1856" s="19"/>
      <c r="C1856" s="17" t="str">
        <f>IFERROR(INDEX('Liste des Pièces Prog'!B$5:B$974,MATCH(D1856,'Liste des Pièces Prog'!C$5:C$974,0),1),"")</f>
        <v/>
      </c>
      <c r="D1856" s="21"/>
      <c r="E1856" s="19"/>
      <c r="F1856" s="19"/>
      <c r="G1856" s="19"/>
      <c r="H1856" s="19"/>
      <c r="I1856" s="52"/>
    </row>
    <row r="1857" spans="1:9" x14ac:dyDescent="0.25">
      <c r="A1857" s="43"/>
      <c r="B1857" s="19"/>
      <c r="C1857" s="17" t="str">
        <f>IFERROR(INDEX('Liste des Pièces Prog'!B$5:B$974,MATCH(D1857,'Liste des Pièces Prog'!C$5:C$974,0),1),"")</f>
        <v/>
      </c>
      <c r="D1857" s="21"/>
      <c r="E1857" s="19"/>
      <c r="F1857" s="19"/>
      <c r="G1857" s="19"/>
      <c r="H1857" s="19"/>
      <c r="I1857" s="52"/>
    </row>
    <row r="1858" spans="1:9" x14ac:dyDescent="0.25">
      <c r="A1858" s="43"/>
      <c r="B1858" s="19"/>
      <c r="C1858" s="17" t="str">
        <f>IFERROR(INDEX('Liste des Pièces Prog'!B$5:B$974,MATCH(D1858,'Liste des Pièces Prog'!C$5:C$974,0),1),"")</f>
        <v/>
      </c>
      <c r="D1858" s="21"/>
      <c r="E1858" s="19"/>
      <c r="F1858" s="19"/>
      <c r="G1858" s="19"/>
      <c r="H1858" s="19"/>
      <c r="I1858" s="52"/>
    </row>
    <row r="1859" spans="1:9" x14ac:dyDescent="0.25">
      <c r="A1859" s="43"/>
      <c r="B1859" s="19"/>
      <c r="C1859" s="17" t="str">
        <f>IFERROR(INDEX('Liste des Pièces Prog'!B$5:B$974,MATCH(D1859,'Liste des Pièces Prog'!C$5:C$974,0),1),"")</f>
        <v/>
      </c>
      <c r="D1859" s="21"/>
      <c r="E1859" s="19"/>
      <c r="F1859" s="19"/>
      <c r="G1859" s="19"/>
      <c r="H1859" s="19"/>
      <c r="I1859" s="52"/>
    </row>
    <row r="1860" spans="1:9" x14ac:dyDescent="0.25">
      <c r="A1860" s="43"/>
      <c r="B1860" s="19"/>
      <c r="C1860" s="17" t="str">
        <f>IFERROR(INDEX('Liste des Pièces Prog'!B$5:B$974,MATCH(D1860,'Liste des Pièces Prog'!C$5:C$974,0),1),"")</f>
        <v/>
      </c>
      <c r="D1860" s="21"/>
      <c r="E1860" s="19"/>
      <c r="F1860" s="19"/>
      <c r="G1860" s="19"/>
      <c r="H1860" s="19"/>
      <c r="I1860" s="52"/>
    </row>
    <row r="1861" spans="1:9" x14ac:dyDescent="0.25">
      <c r="A1861" s="43"/>
      <c r="B1861" s="19"/>
      <c r="C1861" s="17" t="str">
        <f>IFERROR(INDEX('Liste des Pièces Prog'!B$5:B$974,MATCH(D1861,'Liste des Pièces Prog'!C$5:C$974,0),1),"")</f>
        <v/>
      </c>
      <c r="D1861" s="21"/>
      <c r="E1861" s="19"/>
      <c r="F1861" s="19"/>
      <c r="G1861" s="19"/>
      <c r="H1861" s="19"/>
      <c r="I1861" s="52"/>
    </row>
    <row r="1862" spans="1:9" x14ac:dyDescent="0.25">
      <c r="A1862" s="43"/>
      <c r="B1862" s="19"/>
      <c r="C1862" s="17" t="str">
        <f>IFERROR(INDEX('Liste des Pièces Prog'!B$5:B$974,MATCH(D1862,'Liste des Pièces Prog'!C$5:C$974,0),1),"")</f>
        <v/>
      </c>
      <c r="D1862" s="21"/>
      <c r="E1862" s="19"/>
      <c r="F1862" s="19"/>
      <c r="G1862" s="19"/>
      <c r="H1862" s="19"/>
      <c r="I1862" s="52"/>
    </row>
    <row r="1863" spans="1:9" x14ac:dyDescent="0.25">
      <c r="A1863" s="43"/>
      <c r="B1863" s="19"/>
      <c r="C1863" s="17" t="str">
        <f>IFERROR(INDEX('Liste des Pièces Prog'!B$5:B$974,MATCH(D1863,'Liste des Pièces Prog'!C$5:C$974,0),1),"")</f>
        <v/>
      </c>
      <c r="D1863" s="21"/>
      <c r="E1863" s="19"/>
      <c r="F1863" s="19"/>
      <c r="G1863" s="19"/>
      <c r="H1863" s="19"/>
      <c r="I1863" s="52"/>
    </row>
    <row r="1864" spans="1:9" x14ac:dyDescent="0.25">
      <c r="A1864" s="43"/>
      <c r="B1864" s="19"/>
      <c r="C1864" s="17" t="str">
        <f>IFERROR(INDEX('Liste des Pièces Prog'!B$5:B$974,MATCH(D1864,'Liste des Pièces Prog'!C$5:C$974,0),1),"")</f>
        <v/>
      </c>
      <c r="D1864" s="21"/>
      <c r="E1864" s="19"/>
      <c r="F1864" s="19"/>
      <c r="G1864" s="19"/>
      <c r="H1864" s="19"/>
      <c r="I1864" s="52"/>
    </row>
    <row r="1865" spans="1:9" x14ac:dyDescent="0.25">
      <c r="A1865" s="43"/>
      <c r="B1865" s="19"/>
      <c r="C1865" s="17" t="str">
        <f>IFERROR(INDEX('Liste des Pièces Prog'!B$5:B$974,MATCH(D1865,'Liste des Pièces Prog'!C$5:C$974,0),1),"")</f>
        <v/>
      </c>
      <c r="D1865" s="21"/>
      <c r="E1865" s="19"/>
      <c r="F1865" s="19"/>
      <c r="G1865" s="19"/>
      <c r="H1865" s="19"/>
      <c r="I1865" s="52"/>
    </row>
    <row r="1866" spans="1:9" x14ac:dyDescent="0.25">
      <c r="A1866" s="43"/>
      <c r="B1866" s="19"/>
      <c r="C1866" s="17" t="str">
        <f>IFERROR(INDEX('Liste des Pièces Prog'!B$5:B$974,MATCH(D1866,'Liste des Pièces Prog'!C$5:C$974,0),1),"")</f>
        <v/>
      </c>
      <c r="D1866" s="21"/>
      <c r="E1866" s="19"/>
      <c r="F1866" s="19"/>
      <c r="G1866" s="19"/>
      <c r="H1866" s="19"/>
      <c r="I1866" s="52"/>
    </row>
    <row r="1867" spans="1:9" x14ac:dyDescent="0.25">
      <c r="A1867" s="43"/>
      <c r="B1867" s="19"/>
      <c r="C1867" s="17" t="str">
        <f>IFERROR(INDEX('Liste des Pièces Prog'!B$5:B$974,MATCH(D1867,'Liste des Pièces Prog'!C$5:C$974,0),1),"")</f>
        <v/>
      </c>
      <c r="D1867" s="21"/>
      <c r="E1867" s="19"/>
      <c r="F1867" s="19"/>
      <c r="G1867" s="19"/>
      <c r="H1867" s="19"/>
      <c r="I1867" s="52"/>
    </row>
    <row r="1868" spans="1:9" x14ac:dyDescent="0.25">
      <c r="A1868" s="43"/>
      <c r="B1868" s="19"/>
      <c r="C1868" s="17" t="str">
        <f>IFERROR(INDEX('Liste des Pièces Prog'!B$5:B$974,MATCH(D1868,'Liste des Pièces Prog'!C$5:C$974,0),1),"")</f>
        <v/>
      </c>
      <c r="D1868" s="21"/>
      <c r="E1868" s="19"/>
      <c r="F1868" s="19"/>
      <c r="G1868" s="19"/>
      <c r="H1868" s="19"/>
      <c r="I1868" s="52"/>
    </row>
    <row r="1869" spans="1:9" x14ac:dyDescent="0.25">
      <c r="A1869" s="43"/>
      <c r="B1869" s="19"/>
      <c r="C1869" s="17" t="str">
        <f>IFERROR(INDEX('Liste des Pièces Prog'!B$5:B$974,MATCH(D1869,'Liste des Pièces Prog'!C$5:C$974,0),1),"")</f>
        <v/>
      </c>
      <c r="D1869" s="21"/>
      <c r="E1869" s="19"/>
      <c r="F1869" s="19"/>
      <c r="G1869" s="19"/>
      <c r="H1869" s="19"/>
      <c r="I1869" s="52"/>
    </row>
    <row r="1870" spans="1:9" x14ac:dyDescent="0.25">
      <c r="A1870" s="43"/>
      <c r="B1870" s="19"/>
      <c r="C1870" s="17" t="str">
        <f>IFERROR(INDEX('Liste des Pièces Prog'!B$5:B$974,MATCH(D1870,'Liste des Pièces Prog'!C$5:C$974,0),1),"")</f>
        <v/>
      </c>
      <c r="D1870" s="21"/>
      <c r="E1870" s="19"/>
      <c r="F1870" s="19"/>
      <c r="G1870" s="19"/>
      <c r="H1870" s="19"/>
      <c r="I1870" s="52"/>
    </row>
    <row r="1871" spans="1:9" x14ac:dyDescent="0.25">
      <c r="A1871" s="43"/>
      <c r="B1871" s="19"/>
      <c r="C1871" s="17" t="str">
        <f>IFERROR(INDEX('Liste des Pièces Prog'!B$5:B$974,MATCH(D1871,'Liste des Pièces Prog'!C$5:C$974,0),1),"")</f>
        <v/>
      </c>
      <c r="D1871" s="21"/>
      <c r="E1871" s="19"/>
      <c r="F1871" s="19"/>
      <c r="G1871" s="19"/>
      <c r="H1871" s="19"/>
      <c r="I1871" s="52"/>
    </row>
    <row r="1872" spans="1:9" x14ac:dyDescent="0.25">
      <c r="A1872" s="43"/>
      <c r="B1872" s="19"/>
      <c r="C1872" s="17" t="str">
        <f>IFERROR(INDEX('Liste des Pièces Prog'!B$5:B$974,MATCH(D1872,'Liste des Pièces Prog'!C$5:C$974,0),1),"")</f>
        <v/>
      </c>
      <c r="D1872" s="21"/>
      <c r="E1872" s="19"/>
      <c r="F1872" s="19"/>
      <c r="G1872" s="19"/>
      <c r="H1872" s="19"/>
      <c r="I1872" s="52"/>
    </row>
    <row r="1873" spans="1:9" x14ac:dyDescent="0.25">
      <c r="A1873" s="43"/>
      <c r="B1873" s="19"/>
      <c r="C1873" s="17" t="str">
        <f>IFERROR(INDEX('Liste des Pièces Prog'!B$5:B$974,MATCH(D1873,'Liste des Pièces Prog'!C$5:C$974,0),1),"")</f>
        <v/>
      </c>
      <c r="D1873" s="21"/>
      <c r="E1873" s="19"/>
      <c r="F1873" s="19"/>
      <c r="G1873" s="19"/>
      <c r="H1873" s="19"/>
      <c r="I1873" s="52"/>
    </row>
    <row r="1874" spans="1:9" x14ac:dyDescent="0.25">
      <c r="A1874" s="43"/>
      <c r="B1874" s="19"/>
      <c r="C1874" s="17" t="str">
        <f>IFERROR(INDEX('Liste des Pièces Prog'!B$5:B$974,MATCH(D1874,'Liste des Pièces Prog'!C$5:C$974,0),1),"")</f>
        <v/>
      </c>
      <c r="D1874" s="21"/>
      <c r="E1874" s="19"/>
      <c r="F1874" s="19"/>
      <c r="G1874" s="19"/>
      <c r="H1874" s="19"/>
      <c r="I1874" s="52"/>
    </row>
    <row r="1875" spans="1:9" x14ac:dyDescent="0.25">
      <c r="A1875" s="43"/>
      <c r="B1875" s="19"/>
      <c r="C1875" s="17" t="str">
        <f>IFERROR(INDEX('Liste des Pièces Prog'!B$5:B$974,MATCH(D1875,'Liste des Pièces Prog'!C$5:C$974,0),1),"")</f>
        <v/>
      </c>
      <c r="D1875" s="21"/>
      <c r="E1875" s="19"/>
      <c r="F1875" s="19"/>
      <c r="G1875" s="19"/>
      <c r="H1875" s="19"/>
      <c r="I1875" s="52"/>
    </row>
    <row r="1876" spans="1:9" x14ac:dyDescent="0.25">
      <c r="A1876" s="43"/>
      <c r="B1876" s="19"/>
      <c r="C1876" s="17" t="str">
        <f>IFERROR(INDEX('Liste des Pièces Prog'!B$5:B$974,MATCH(D1876,'Liste des Pièces Prog'!C$5:C$974,0),1),"")</f>
        <v/>
      </c>
      <c r="D1876" s="21"/>
      <c r="E1876" s="19"/>
      <c r="F1876" s="19"/>
      <c r="G1876" s="19"/>
      <c r="H1876" s="19"/>
      <c r="I1876" s="52"/>
    </row>
    <row r="1877" spans="1:9" x14ac:dyDescent="0.25">
      <c r="A1877" s="43"/>
      <c r="B1877" s="19"/>
      <c r="C1877" s="17" t="str">
        <f>IFERROR(INDEX('Liste des Pièces Prog'!B$5:B$974,MATCH(D1877,'Liste des Pièces Prog'!C$5:C$974,0),1),"")</f>
        <v/>
      </c>
      <c r="D1877" s="21"/>
      <c r="E1877" s="19"/>
      <c r="F1877" s="19"/>
      <c r="G1877" s="19"/>
      <c r="H1877" s="19"/>
      <c r="I1877" s="52"/>
    </row>
    <row r="1878" spans="1:9" x14ac:dyDescent="0.25">
      <c r="A1878" s="43"/>
      <c r="B1878" s="19"/>
      <c r="C1878" s="17" t="str">
        <f>IFERROR(INDEX('Liste des Pièces Prog'!B$5:B$974,MATCH(D1878,'Liste des Pièces Prog'!C$5:C$974,0),1),"")</f>
        <v/>
      </c>
      <c r="D1878" s="21"/>
      <c r="E1878" s="19"/>
      <c r="F1878" s="19"/>
      <c r="G1878" s="19"/>
      <c r="H1878" s="19"/>
      <c r="I1878" s="52"/>
    </row>
    <row r="1879" spans="1:9" x14ac:dyDescent="0.25">
      <c r="A1879" s="43"/>
      <c r="B1879" s="19"/>
      <c r="C1879" s="17" t="str">
        <f>IFERROR(INDEX('Liste des Pièces Prog'!B$5:B$974,MATCH(D1879,'Liste des Pièces Prog'!C$5:C$974,0),1),"")</f>
        <v/>
      </c>
      <c r="D1879" s="21"/>
      <c r="E1879" s="19"/>
      <c r="F1879" s="19"/>
      <c r="G1879" s="19"/>
      <c r="H1879" s="19"/>
      <c r="I1879" s="52"/>
    </row>
    <row r="1880" spans="1:9" x14ac:dyDescent="0.25">
      <c r="A1880" s="43"/>
      <c r="B1880" s="19"/>
      <c r="C1880" s="17" t="str">
        <f>IFERROR(INDEX('Liste des Pièces Prog'!B$5:B$974,MATCH(D1880,'Liste des Pièces Prog'!C$5:C$974,0),1),"")</f>
        <v/>
      </c>
      <c r="D1880" s="21"/>
      <c r="E1880" s="19"/>
      <c r="F1880" s="19"/>
      <c r="G1880" s="19"/>
      <c r="H1880" s="19"/>
      <c r="I1880" s="52"/>
    </row>
    <row r="1881" spans="1:9" x14ac:dyDescent="0.25">
      <c r="A1881" s="43"/>
      <c r="B1881" s="19"/>
      <c r="C1881" s="17" t="str">
        <f>IFERROR(INDEX('Liste des Pièces Prog'!B$5:B$974,MATCH(D1881,'Liste des Pièces Prog'!C$5:C$974,0),1),"")</f>
        <v/>
      </c>
      <c r="D1881" s="21"/>
      <c r="E1881" s="19"/>
      <c r="F1881" s="19"/>
      <c r="G1881" s="19"/>
      <c r="H1881" s="19"/>
      <c r="I1881" s="52"/>
    </row>
    <row r="1882" spans="1:9" x14ac:dyDescent="0.25">
      <c r="A1882" s="43"/>
      <c r="B1882" s="19"/>
      <c r="C1882" s="17" t="str">
        <f>IFERROR(INDEX('Liste des Pièces Prog'!B$5:B$974,MATCH(D1882,'Liste des Pièces Prog'!C$5:C$974,0),1),"")</f>
        <v/>
      </c>
      <c r="D1882" s="21"/>
      <c r="E1882" s="19"/>
      <c r="F1882" s="19"/>
      <c r="G1882" s="19"/>
      <c r="H1882" s="19"/>
      <c r="I1882" s="52"/>
    </row>
    <row r="1883" spans="1:9" x14ac:dyDescent="0.25">
      <c r="A1883" s="43"/>
      <c r="B1883" s="19"/>
      <c r="C1883" s="17" t="str">
        <f>IFERROR(INDEX('Liste des Pièces Prog'!B$5:B$974,MATCH(D1883,'Liste des Pièces Prog'!C$5:C$974,0),1),"")</f>
        <v/>
      </c>
      <c r="D1883" s="21"/>
      <c r="E1883" s="19"/>
      <c r="F1883" s="19"/>
      <c r="G1883" s="19"/>
      <c r="H1883" s="19"/>
      <c r="I1883" s="52"/>
    </row>
    <row r="1884" spans="1:9" x14ac:dyDescent="0.25">
      <c r="A1884" s="43"/>
      <c r="B1884" s="19"/>
      <c r="C1884" s="17" t="str">
        <f>IFERROR(INDEX('Liste des Pièces Prog'!B$5:B$974,MATCH(D1884,'Liste des Pièces Prog'!C$5:C$974,0),1),"")</f>
        <v/>
      </c>
      <c r="D1884" s="21"/>
      <c r="E1884" s="19"/>
      <c r="F1884" s="19"/>
      <c r="G1884" s="19"/>
      <c r="H1884" s="19"/>
      <c r="I1884" s="52"/>
    </row>
    <row r="1885" spans="1:9" x14ac:dyDescent="0.25">
      <c r="A1885" s="43"/>
      <c r="B1885" s="19"/>
      <c r="C1885" s="17" t="str">
        <f>IFERROR(INDEX('Liste des Pièces Prog'!B$5:B$974,MATCH(D1885,'Liste des Pièces Prog'!C$5:C$974,0),1),"")</f>
        <v/>
      </c>
      <c r="D1885" s="21"/>
      <c r="E1885" s="19"/>
      <c r="F1885" s="19"/>
      <c r="G1885" s="19"/>
      <c r="H1885" s="19"/>
      <c r="I1885" s="52"/>
    </row>
    <row r="1886" spans="1:9" x14ac:dyDescent="0.25">
      <c r="A1886" s="43"/>
      <c r="B1886" s="19"/>
      <c r="C1886" s="17" t="str">
        <f>IFERROR(INDEX('Liste des Pièces Prog'!B$5:B$974,MATCH(D1886,'Liste des Pièces Prog'!C$5:C$974,0),1),"")</f>
        <v/>
      </c>
      <c r="D1886" s="21"/>
      <c r="E1886" s="19"/>
      <c r="F1886" s="19"/>
      <c r="G1886" s="19"/>
      <c r="H1886" s="19"/>
      <c r="I1886" s="52"/>
    </row>
    <row r="1887" spans="1:9" x14ac:dyDescent="0.25">
      <c r="A1887" s="43"/>
      <c r="B1887" s="19"/>
      <c r="C1887" s="17" t="str">
        <f>IFERROR(INDEX('Liste des Pièces Prog'!B$5:B$974,MATCH(D1887,'Liste des Pièces Prog'!C$5:C$974,0),1),"")</f>
        <v/>
      </c>
      <c r="D1887" s="21"/>
      <c r="E1887" s="19"/>
      <c r="F1887" s="19"/>
      <c r="G1887" s="19"/>
      <c r="H1887" s="19"/>
      <c r="I1887" s="52"/>
    </row>
    <row r="1888" spans="1:9" x14ac:dyDescent="0.25">
      <c r="A1888" s="43"/>
      <c r="B1888" s="19"/>
      <c r="C1888" s="17" t="str">
        <f>IFERROR(INDEX('Liste des Pièces Prog'!B$5:B$974,MATCH(D1888,'Liste des Pièces Prog'!C$5:C$974,0),1),"")</f>
        <v/>
      </c>
      <c r="D1888" s="21"/>
      <c r="E1888" s="19"/>
      <c r="F1888" s="19"/>
      <c r="G1888" s="19"/>
      <c r="H1888" s="19"/>
      <c r="I1888" s="52"/>
    </row>
    <row r="1889" spans="1:9" x14ac:dyDescent="0.25">
      <c r="A1889" s="43"/>
      <c r="B1889" s="19"/>
      <c r="C1889" s="17" t="str">
        <f>IFERROR(INDEX('Liste des Pièces Prog'!B$5:B$974,MATCH(D1889,'Liste des Pièces Prog'!C$5:C$974,0),1),"")</f>
        <v/>
      </c>
      <c r="D1889" s="21"/>
      <c r="E1889" s="19"/>
      <c r="F1889" s="19"/>
      <c r="G1889" s="19"/>
      <c r="H1889" s="19"/>
      <c r="I1889" s="52"/>
    </row>
    <row r="1890" spans="1:9" x14ac:dyDescent="0.25">
      <c r="A1890" s="43"/>
      <c r="B1890" s="19"/>
      <c r="C1890" s="17" t="str">
        <f>IFERROR(INDEX('Liste des Pièces Prog'!B$5:B$974,MATCH(D1890,'Liste des Pièces Prog'!C$5:C$974,0),1),"")</f>
        <v/>
      </c>
      <c r="D1890" s="21"/>
      <c r="E1890" s="19"/>
      <c r="F1890" s="19"/>
      <c r="G1890" s="19"/>
      <c r="H1890" s="19"/>
      <c r="I1890" s="52"/>
    </row>
    <row r="1891" spans="1:9" x14ac:dyDescent="0.25">
      <c r="A1891" s="43"/>
      <c r="B1891" s="19"/>
      <c r="C1891" s="17" t="str">
        <f>IFERROR(INDEX('Liste des Pièces Prog'!B$5:B$974,MATCH(D1891,'Liste des Pièces Prog'!C$5:C$974,0),1),"")</f>
        <v/>
      </c>
      <c r="D1891" s="21"/>
      <c r="E1891" s="19"/>
      <c r="F1891" s="19"/>
      <c r="G1891" s="19"/>
      <c r="H1891" s="19"/>
      <c r="I1891" s="52"/>
    </row>
    <row r="1892" spans="1:9" x14ac:dyDescent="0.25">
      <c r="A1892" s="43"/>
      <c r="B1892" s="19"/>
      <c r="C1892" s="17" t="str">
        <f>IFERROR(INDEX('Liste des Pièces Prog'!B$5:B$974,MATCH(D1892,'Liste des Pièces Prog'!C$5:C$974,0),1),"")</f>
        <v/>
      </c>
      <c r="D1892" s="21"/>
      <c r="E1892" s="19"/>
      <c r="F1892" s="19"/>
      <c r="G1892" s="19"/>
      <c r="H1892" s="19"/>
      <c r="I1892" s="52"/>
    </row>
    <row r="1893" spans="1:9" x14ac:dyDescent="0.25">
      <c r="A1893" s="43"/>
      <c r="B1893" s="19"/>
      <c r="C1893" s="17" t="str">
        <f>IFERROR(INDEX('Liste des Pièces Prog'!B$5:B$974,MATCH(D1893,'Liste des Pièces Prog'!C$5:C$974,0),1),"")</f>
        <v/>
      </c>
      <c r="D1893" s="21"/>
      <c r="E1893" s="19"/>
      <c r="F1893" s="19"/>
      <c r="G1893" s="19"/>
      <c r="H1893" s="19"/>
      <c r="I1893" s="52"/>
    </row>
    <row r="1894" spans="1:9" x14ac:dyDescent="0.25">
      <c r="A1894" s="43"/>
      <c r="B1894" s="19"/>
      <c r="C1894" s="17" t="str">
        <f>IFERROR(INDEX('Liste des Pièces Prog'!B$5:B$974,MATCH(D1894,'Liste des Pièces Prog'!C$5:C$974,0),1),"")</f>
        <v/>
      </c>
      <c r="D1894" s="21"/>
      <c r="E1894" s="19"/>
      <c r="F1894" s="19"/>
      <c r="G1894" s="19"/>
      <c r="H1894" s="19"/>
      <c r="I1894" s="52"/>
    </row>
    <row r="1895" spans="1:9" x14ac:dyDescent="0.25">
      <c r="A1895" s="43"/>
      <c r="B1895" s="19"/>
      <c r="C1895" s="17" t="str">
        <f>IFERROR(INDEX('Liste des Pièces Prog'!B$5:B$974,MATCH(D1895,'Liste des Pièces Prog'!C$5:C$974,0),1),"")</f>
        <v/>
      </c>
      <c r="D1895" s="21"/>
      <c r="E1895" s="19"/>
      <c r="F1895" s="19"/>
      <c r="G1895" s="19"/>
      <c r="H1895" s="19"/>
      <c r="I1895" s="52"/>
    </row>
    <row r="1896" spans="1:9" x14ac:dyDescent="0.25">
      <c r="A1896" s="43"/>
      <c r="B1896" s="19"/>
      <c r="C1896" s="17" t="str">
        <f>IFERROR(INDEX('Liste des Pièces Prog'!B$5:B$974,MATCH(D1896,'Liste des Pièces Prog'!C$5:C$974,0),1),"")</f>
        <v/>
      </c>
      <c r="D1896" s="21"/>
      <c r="E1896" s="19"/>
      <c r="F1896" s="19"/>
      <c r="G1896" s="19"/>
      <c r="H1896" s="19"/>
      <c r="I1896" s="52"/>
    </row>
    <row r="1897" spans="1:9" x14ac:dyDescent="0.25">
      <c r="A1897" s="43"/>
      <c r="B1897" s="19"/>
      <c r="C1897" s="17" t="str">
        <f>IFERROR(INDEX('Liste des Pièces Prog'!B$5:B$974,MATCH(D1897,'Liste des Pièces Prog'!C$5:C$974,0),1),"")</f>
        <v/>
      </c>
      <c r="D1897" s="21"/>
      <c r="E1897" s="19"/>
      <c r="F1897" s="19"/>
      <c r="G1897" s="19"/>
      <c r="H1897" s="19"/>
      <c r="I1897" s="52"/>
    </row>
    <row r="1898" spans="1:9" x14ac:dyDescent="0.25">
      <c r="A1898" s="43"/>
      <c r="B1898" s="19"/>
      <c r="C1898" s="17" t="str">
        <f>IFERROR(INDEX('Liste des Pièces Prog'!B$5:B$974,MATCH(D1898,'Liste des Pièces Prog'!C$5:C$974,0),1),"")</f>
        <v/>
      </c>
      <c r="D1898" s="21"/>
      <c r="E1898" s="19"/>
      <c r="F1898" s="19"/>
      <c r="G1898" s="19"/>
      <c r="H1898" s="19"/>
      <c r="I1898" s="52"/>
    </row>
    <row r="1899" spans="1:9" x14ac:dyDescent="0.25">
      <c r="A1899" s="43"/>
      <c r="B1899" s="19"/>
      <c r="C1899" s="17" t="str">
        <f>IFERROR(INDEX('Liste des Pièces Prog'!B$5:B$974,MATCH(D1899,'Liste des Pièces Prog'!C$5:C$974,0),1),"")</f>
        <v/>
      </c>
      <c r="D1899" s="21"/>
      <c r="E1899" s="19"/>
      <c r="F1899" s="19"/>
      <c r="G1899" s="19"/>
      <c r="H1899" s="19"/>
      <c r="I1899" s="52"/>
    </row>
    <row r="1900" spans="1:9" x14ac:dyDescent="0.25">
      <c r="A1900" s="43"/>
      <c r="B1900" s="19"/>
      <c r="C1900" s="17" t="str">
        <f>IFERROR(INDEX('Liste des Pièces Prog'!B$5:B$974,MATCH(D1900,'Liste des Pièces Prog'!C$5:C$974,0),1),"")</f>
        <v/>
      </c>
      <c r="D1900" s="21"/>
      <c r="E1900" s="19"/>
      <c r="F1900" s="19"/>
      <c r="G1900" s="19"/>
      <c r="H1900" s="19"/>
      <c r="I1900" s="52"/>
    </row>
    <row r="1901" spans="1:9" x14ac:dyDescent="0.25">
      <c r="A1901" s="43"/>
      <c r="B1901" s="19"/>
      <c r="C1901" s="17" t="str">
        <f>IFERROR(INDEX('Liste des Pièces Prog'!B$5:B$974,MATCH(D1901,'Liste des Pièces Prog'!C$5:C$974,0),1),"")</f>
        <v/>
      </c>
      <c r="D1901" s="21"/>
      <c r="E1901" s="19"/>
      <c r="F1901" s="19"/>
      <c r="G1901" s="19"/>
      <c r="H1901" s="19"/>
      <c r="I1901" s="52"/>
    </row>
    <row r="1902" spans="1:9" x14ac:dyDescent="0.25">
      <c r="A1902" s="43"/>
      <c r="B1902" s="19"/>
      <c r="C1902" s="17" t="str">
        <f>IFERROR(INDEX('Liste des Pièces Prog'!B$5:B$974,MATCH(D1902,'Liste des Pièces Prog'!C$5:C$974,0),1),"")</f>
        <v/>
      </c>
      <c r="D1902" s="21"/>
      <c r="E1902" s="19"/>
      <c r="F1902" s="19"/>
      <c r="G1902" s="19"/>
      <c r="H1902" s="19"/>
      <c r="I1902" s="52"/>
    </row>
    <row r="1903" spans="1:9" x14ac:dyDescent="0.25">
      <c r="A1903" s="43"/>
      <c r="B1903" s="19"/>
      <c r="C1903" s="17" t="str">
        <f>IFERROR(INDEX('Liste des Pièces Prog'!B$5:B$974,MATCH(D1903,'Liste des Pièces Prog'!C$5:C$974,0),1),"")</f>
        <v/>
      </c>
      <c r="D1903" s="21"/>
      <c r="E1903" s="19"/>
      <c r="F1903" s="19"/>
      <c r="G1903" s="19"/>
      <c r="H1903" s="19"/>
      <c r="I1903" s="52"/>
    </row>
    <row r="1904" spans="1:9" x14ac:dyDescent="0.25">
      <c r="A1904" s="43"/>
      <c r="B1904" s="19"/>
      <c r="C1904" s="17" t="str">
        <f>IFERROR(INDEX('Liste des Pièces Prog'!B$5:B$974,MATCH(D1904,'Liste des Pièces Prog'!C$5:C$974,0),1),"")</f>
        <v/>
      </c>
      <c r="D1904" s="21"/>
      <c r="E1904" s="19"/>
      <c r="F1904" s="19"/>
      <c r="G1904" s="19"/>
      <c r="H1904" s="19"/>
      <c r="I1904" s="52"/>
    </row>
    <row r="1905" spans="1:9" x14ac:dyDescent="0.25">
      <c r="A1905" s="43"/>
      <c r="B1905" s="19"/>
      <c r="C1905" s="17" t="str">
        <f>IFERROR(INDEX('Liste des Pièces Prog'!B$5:B$974,MATCH(D1905,'Liste des Pièces Prog'!C$5:C$974,0),1),"")</f>
        <v/>
      </c>
      <c r="D1905" s="21"/>
      <c r="E1905" s="19"/>
      <c r="F1905" s="19"/>
      <c r="G1905" s="19"/>
      <c r="H1905" s="19"/>
      <c r="I1905" s="52"/>
    </row>
    <row r="1906" spans="1:9" x14ac:dyDescent="0.25">
      <c r="A1906" s="43"/>
      <c r="B1906" s="19"/>
      <c r="C1906" s="17" t="str">
        <f>IFERROR(INDEX('Liste des Pièces Prog'!B$5:B$974,MATCH(D1906,'Liste des Pièces Prog'!C$5:C$974,0),1),"")</f>
        <v/>
      </c>
      <c r="D1906" s="21"/>
      <c r="E1906" s="19"/>
      <c r="F1906" s="19"/>
      <c r="G1906" s="19"/>
      <c r="H1906" s="19"/>
      <c r="I1906" s="52"/>
    </row>
    <row r="1907" spans="1:9" x14ac:dyDescent="0.25">
      <c r="A1907" s="43"/>
      <c r="B1907" s="19"/>
      <c r="C1907" s="17" t="str">
        <f>IFERROR(INDEX('Liste des Pièces Prog'!B$5:B$974,MATCH(D1907,'Liste des Pièces Prog'!C$5:C$974,0),1),"")</f>
        <v/>
      </c>
      <c r="D1907" s="21"/>
      <c r="E1907" s="19"/>
      <c r="F1907" s="19"/>
      <c r="G1907" s="19"/>
      <c r="H1907" s="19"/>
      <c r="I1907" s="52"/>
    </row>
    <row r="1908" spans="1:9" x14ac:dyDescent="0.25">
      <c r="A1908" s="43"/>
      <c r="B1908" s="19"/>
      <c r="C1908" s="17" t="str">
        <f>IFERROR(INDEX('Liste des Pièces Prog'!B$5:B$974,MATCH(D1908,'Liste des Pièces Prog'!C$5:C$974,0),1),"")</f>
        <v/>
      </c>
      <c r="D1908" s="21"/>
      <c r="E1908" s="19"/>
      <c r="F1908" s="19"/>
      <c r="G1908" s="19"/>
      <c r="H1908" s="19"/>
      <c r="I1908" s="52"/>
    </row>
    <row r="1909" spans="1:9" x14ac:dyDescent="0.25">
      <c r="A1909" s="43"/>
      <c r="B1909" s="19"/>
      <c r="C1909" s="17" t="str">
        <f>IFERROR(INDEX('Liste des Pièces Prog'!B$5:B$974,MATCH(D1909,'Liste des Pièces Prog'!C$5:C$974,0),1),"")</f>
        <v/>
      </c>
      <c r="D1909" s="21"/>
      <c r="E1909" s="19"/>
      <c r="F1909" s="19"/>
      <c r="G1909" s="19"/>
      <c r="H1909" s="19"/>
      <c r="I1909" s="52"/>
    </row>
    <row r="1910" spans="1:9" x14ac:dyDescent="0.25">
      <c r="A1910" s="43"/>
      <c r="B1910" s="19"/>
      <c r="C1910" s="17" t="str">
        <f>IFERROR(INDEX('Liste des Pièces Prog'!B$5:B$974,MATCH(D1910,'Liste des Pièces Prog'!C$5:C$974,0),1),"")</f>
        <v/>
      </c>
      <c r="D1910" s="21"/>
      <c r="E1910" s="19"/>
      <c r="F1910" s="19"/>
      <c r="G1910" s="19"/>
      <c r="H1910" s="19"/>
      <c r="I1910" s="52"/>
    </row>
    <row r="1911" spans="1:9" x14ac:dyDescent="0.25">
      <c r="A1911" s="43"/>
      <c r="B1911" s="19"/>
      <c r="C1911" s="17" t="str">
        <f>IFERROR(INDEX('Liste des Pièces Prog'!B$5:B$974,MATCH(D1911,'Liste des Pièces Prog'!C$5:C$974,0),1),"")</f>
        <v/>
      </c>
      <c r="D1911" s="21"/>
      <c r="E1911" s="19"/>
      <c r="F1911" s="19"/>
      <c r="G1911" s="19"/>
      <c r="H1911" s="19"/>
      <c r="I1911" s="52"/>
    </row>
    <row r="1912" spans="1:9" x14ac:dyDescent="0.25">
      <c r="A1912" s="43"/>
      <c r="B1912" s="19"/>
      <c r="C1912" s="17" t="str">
        <f>IFERROR(INDEX('Liste des Pièces Prog'!B$5:B$974,MATCH(D1912,'Liste des Pièces Prog'!C$5:C$974,0),1),"")</f>
        <v/>
      </c>
      <c r="D1912" s="21"/>
      <c r="E1912" s="19"/>
      <c r="F1912" s="19"/>
      <c r="G1912" s="19"/>
      <c r="H1912" s="19"/>
      <c r="I1912" s="52"/>
    </row>
    <row r="1913" spans="1:9" x14ac:dyDescent="0.25">
      <c r="A1913" s="43"/>
      <c r="B1913" s="19"/>
      <c r="C1913" s="17" t="str">
        <f>IFERROR(INDEX('Liste des Pièces Prog'!B$5:B$974,MATCH(D1913,'Liste des Pièces Prog'!C$5:C$974,0),1),"")</f>
        <v/>
      </c>
      <c r="D1913" s="21"/>
      <c r="E1913" s="19"/>
      <c r="F1913" s="19"/>
      <c r="G1913" s="19"/>
      <c r="H1913" s="19"/>
      <c r="I1913" s="52"/>
    </row>
    <row r="1914" spans="1:9" x14ac:dyDescent="0.25">
      <c r="A1914" s="43"/>
      <c r="B1914" s="19"/>
      <c r="C1914" s="17" t="str">
        <f>IFERROR(INDEX('Liste des Pièces Prog'!B$5:B$974,MATCH(D1914,'Liste des Pièces Prog'!C$5:C$974,0),1),"")</f>
        <v/>
      </c>
      <c r="D1914" s="21"/>
      <c r="E1914" s="19"/>
      <c r="F1914" s="19"/>
      <c r="G1914" s="19"/>
      <c r="H1914" s="19"/>
      <c r="I1914" s="52"/>
    </row>
    <row r="1915" spans="1:9" x14ac:dyDescent="0.25">
      <c r="A1915" s="43"/>
      <c r="B1915" s="19"/>
      <c r="C1915" s="17" t="str">
        <f>IFERROR(INDEX('Liste des Pièces Prog'!B$5:B$974,MATCH(D1915,'Liste des Pièces Prog'!C$5:C$974,0),1),"")</f>
        <v/>
      </c>
      <c r="D1915" s="21"/>
      <c r="E1915" s="19"/>
      <c r="F1915" s="19"/>
      <c r="G1915" s="19"/>
      <c r="H1915" s="19"/>
      <c r="I1915" s="52"/>
    </row>
    <row r="1916" spans="1:9" x14ac:dyDescent="0.25">
      <c r="A1916" s="43"/>
      <c r="B1916" s="19"/>
      <c r="C1916" s="17" t="str">
        <f>IFERROR(INDEX('Liste des Pièces Prog'!B$5:B$974,MATCH(D1916,'Liste des Pièces Prog'!C$5:C$974,0),1),"")</f>
        <v/>
      </c>
      <c r="D1916" s="21"/>
      <c r="E1916" s="19"/>
      <c r="F1916" s="19"/>
      <c r="G1916" s="19"/>
      <c r="H1916" s="19"/>
      <c r="I1916" s="52"/>
    </row>
    <row r="1917" spans="1:9" x14ac:dyDescent="0.25">
      <c r="A1917" s="43"/>
      <c r="B1917" s="19"/>
      <c r="C1917" s="17" t="str">
        <f>IFERROR(INDEX('Liste des Pièces Prog'!B$5:B$974,MATCH(D1917,'Liste des Pièces Prog'!C$5:C$974,0),1),"")</f>
        <v/>
      </c>
      <c r="D1917" s="21"/>
      <c r="E1917" s="19"/>
      <c r="F1917" s="19"/>
      <c r="G1917" s="19"/>
      <c r="H1917" s="19"/>
      <c r="I1917" s="52"/>
    </row>
    <row r="1918" spans="1:9" x14ac:dyDescent="0.25">
      <c r="A1918" s="43"/>
      <c r="B1918" s="19"/>
      <c r="C1918" s="17" t="str">
        <f>IFERROR(INDEX('Liste des Pièces Prog'!B$5:B$974,MATCH(D1918,'Liste des Pièces Prog'!C$5:C$974,0),1),"")</f>
        <v/>
      </c>
      <c r="D1918" s="21"/>
      <c r="E1918" s="19"/>
      <c r="F1918" s="19"/>
      <c r="G1918" s="19"/>
      <c r="H1918" s="19"/>
      <c r="I1918" s="52"/>
    </row>
    <row r="1919" spans="1:9" x14ac:dyDescent="0.25">
      <c r="A1919" s="43"/>
      <c r="B1919" s="19"/>
      <c r="C1919" s="17" t="str">
        <f>IFERROR(INDEX('Liste des Pièces Prog'!B$5:B$974,MATCH(D1919,'Liste des Pièces Prog'!C$5:C$974,0),1),"")</f>
        <v/>
      </c>
      <c r="D1919" s="21"/>
      <c r="E1919" s="19"/>
      <c r="F1919" s="19"/>
      <c r="G1919" s="19"/>
      <c r="H1919" s="19"/>
      <c r="I1919" s="52"/>
    </row>
    <row r="1920" spans="1:9" x14ac:dyDescent="0.25">
      <c r="A1920" s="43"/>
      <c r="B1920" s="19"/>
      <c r="C1920" s="17" t="str">
        <f>IFERROR(INDEX('Liste des Pièces Prog'!B$5:B$974,MATCH(D1920,'Liste des Pièces Prog'!C$5:C$974,0),1),"")</f>
        <v/>
      </c>
      <c r="D1920" s="21"/>
      <c r="E1920" s="19"/>
      <c r="F1920" s="19"/>
      <c r="G1920" s="19"/>
      <c r="H1920" s="19"/>
      <c r="I1920" s="52"/>
    </row>
    <row r="1921" spans="1:9" x14ac:dyDescent="0.25">
      <c r="A1921" s="43"/>
      <c r="B1921" s="19"/>
      <c r="C1921" s="17" t="str">
        <f>IFERROR(INDEX('Liste des Pièces Prog'!B$5:B$974,MATCH(D1921,'Liste des Pièces Prog'!C$5:C$974,0),1),"")</f>
        <v/>
      </c>
      <c r="D1921" s="21"/>
      <c r="E1921" s="19"/>
      <c r="F1921" s="19"/>
      <c r="G1921" s="19"/>
      <c r="H1921" s="19"/>
      <c r="I1921" s="52"/>
    </row>
    <row r="1922" spans="1:9" x14ac:dyDescent="0.25">
      <c r="A1922" s="43"/>
      <c r="B1922" s="19"/>
      <c r="C1922" s="17" t="str">
        <f>IFERROR(INDEX('Liste des Pièces Prog'!B$5:B$974,MATCH(D1922,'Liste des Pièces Prog'!C$5:C$974,0),1),"")</f>
        <v/>
      </c>
      <c r="D1922" s="21"/>
      <c r="E1922" s="19"/>
      <c r="F1922" s="19"/>
      <c r="G1922" s="19"/>
      <c r="H1922" s="19"/>
      <c r="I1922" s="52"/>
    </row>
    <row r="1923" spans="1:9" x14ac:dyDescent="0.25">
      <c r="A1923" s="43"/>
      <c r="B1923" s="19"/>
      <c r="C1923" s="17" t="str">
        <f>IFERROR(INDEX('Liste des Pièces Prog'!B$5:B$974,MATCH(D1923,'Liste des Pièces Prog'!C$5:C$974,0),1),"")</f>
        <v/>
      </c>
      <c r="D1923" s="21"/>
      <c r="E1923" s="19"/>
      <c r="F1923" s="19"/>
      <c r="G1923" s="19"/>
      <c r="H1923" s="19"/>
      <c r="I1923" s="52"/>
    </row>
    <row r="1924" spans="1:9" x14ac:dyDescent="0.25">
      <c r="A1924" s="43"/>
      <c r="B1924" s="19"/>
      <c r="C1924" s="17" t="str">
        <f>IFERROR(INDEX('Liste des Pièces Prog'!B$5:B$974,MATCH(D1924,'Liste des Pièces Prog'!C$5:C$974,0),1),"")</f>
        <v/>
      </c>
      <c r="D1924" s="21"/>
      <c r="E1924" s="19"/>
      <c r="F1924" s="19"/>
      <c r="G1924" s="19"/>
      <c r="H1924" s="19"/>
      <c r="I1924" s="52"/>
    </row>
    <row r="1925" spans="1:9" x14ac:dyDescent="0.25">
      <c r="A1925" s="43"/>
      <c r="B1925" s="19"/>
      <c r="C1925" s="17" t="str">
        <f>IFERROR(INDEX('Liste des Pièces Prog'!B$5:B$974,MATCH(D1925,'Liste des Pièces Prog'!C$5:C$974,0),1),"")</f>
        <v/>
      </c>
      <c r="D1925" s="21"/>
      <c r="E1925" s="19"/>
      <c r="F1925" s="19"/>
      <c r="G1925" s="19"/>
      <c r="H1925" s="19"/>
      <c r="I1925" s="52"/>
    </row>
    <row r="1926" spans="1:9" x14ac:dyDescent="0.25">
      <c r="A1926" s="43"/>
      <c r="B1926" s="19"/>
      <c r="C1926" s="17" t="str">
        <f>IFERROR(INDEX('Liste des Pièces Prog'!B$5:B$974,MATCH(D1926,'Liste des Pièces Prog'!C$5:C$974,0),1),"")</f>
        <v/>
      </c>
      <c r="D1926" s="21"/>
      <c r="E1926" s="19"/>
      <c r="F1926" s="19"/>
      <c r="G1926" s="19"/>
      <c r="H1926" s="19"/>
      <c r="I1926" s="52"/>
    </row>
    <row r="1927" spans="1:9" x14ac:dyDescent="0.25">
      <c r="A1927" s="43"/>
      <c r="B1927" s="19"/>
      <c r="C1927" s="17" t="str">
        <f>IFERROR(INDEX('Liste des Pièces Prog'!B$5:B$974,MATCH(D1927,'Liste des Pièces Prog'!C$5:C$974,0),1),"")</f>
        <v/>
      </c>
      <c r="D1927" s="21"/>
      <c r="E1927" s="19"/>
      <c r="F1927" s="19"/>
      <c r="G1927" s="19"/>
      <c r="H1927" s="19"/>
      <c r="I1927" s="52"/>
    </row>
    <row r="1928" spans="1:9" x14ac:dyDescent="0.25">
      <c r="A1928" s="43"/>
      <c r="B1928" s="19"/>
      <c r="C1928" s="17" t="str">
        <f>IFERROR(INDEX('Liste des Pièces Prog'!B$5:B$974,MATCH(D1928,'Liste des Pièces Prog'!C$5:C$974,0),1),"")</f>
        <v/>
      </c>
      <c r="D1928" s="21"/>
      <c r="E1928" s="19"/>
      <c r="F1928" s="19"/>
      <c r="G1928" s="19"/>
      <c r="H1928" s="19"/>
      <c r="I1928" s="52"/>
    </row>
    <row r="1929" spans="1:9" x14ac:dyDescent="0.25">
      <c r="A1929" s="43"/>
      <c r="B1929" s="19"/>
      <c r="C1929" s="17" t="str">
        <f>IFERROR(INDEX('Liste des Pièces Prog'!B$5:B$974,MATCH(D1929,'Liste des Pièces Prog'!C$5:C$974,0),1),"")</f>
        <v/>
      </c>
      <c r="D1929" s="21"/>
      <c r="E1929" s="19"/>
      <c r="F1929" s="19"/>
      <c r="G1929" s="19"/>
      <c r="H1929" s="19"/>
      <c r="I1929" s="52"/>
    </row>
    <row r="1930" spans="1:9" x14ac:dyDescent="0.25">
      <c r="A1930" s="43"/>
      <c r="B1930" s="19"/>
      <c r="C1930" s="17" t="str">
        <f>IFERROR(INDEX('Liste des Pièces Prog'!B$5:B$974,MATCH(D1930,'Liste des Pièces Prog'!C$5:C$974,0),1),"")</f>
        <v/>
      </c>
      <c r="D1930" s="21"/>
      <c r="E1930" s="19"/>
      <c r="F1930" s="19"/>
      <c r="G1930" s="19"/>
      <c r="H1930" s="19"/>
      <c r="I1930" s="52"/>
    </row>
    <row r="1931" spans="1:9" x14ac:dyDescent="0.25">
      <c r="A1931" s="43"/>
      <c r="B1931" s="19"/>
      <c r="C1931" s="17" t="str">
        <f>IFERROR(INDEX('Liste des Pièces Prog'!B$5:B$974,MATCH(D1931,'Liste des Pièces Prog'!C$5:C$974,0),1),"")</f>
        <v/>
      </c>
      <c r="D1931" s="21"/>
      <c r="E1931" s="19"/>
      <c r="F1931" s="19"/>
      <c r="G1931" s="19"/>
      <c r="H1931" s="19"/>
      <c r="I1931" s="52"/>
    </row>
    <row r="1932" spans="1:9" x14ac:dyDescent="0.25">
      <c r="A1932" s="43"/>
      <c r="B1932" s="19"/>
      <c r="C1932" s="17" t="str">
        <f>IFERROR(INDEX('Liste des Pièces Prog'!B$5:B$974,MATCH(D1932,'Liste des Pièces Prog'!C$5:C$974,0),1),"")</f>
        <v/>
      </c>
      <c r="D1932" s="21"/>
      <c r="E1932" s="19"/>
      <c r="F1932" s="19"/>
      <c r="G1932" s="19"/>
      <c r="H1932" s="19"/>
      <c r="I1932" s="52"/>
    </row>
    <row r="1933" spans="1:9" x14ac:dyDescent="0.25">
      <c r="A1933" s="43"/>
      <c r="B1933" s="19"/>
      <c r="C1933" s="17" t="str">
        <f>IFERROR(INDEX('Liste des Pièces Prog'!B$5:B$974,MATCH(D1933,'Liste des Pièces Prog'!C$5:C$974,0),1),"")</f>
        <v/>
      </c>
      <c r="D1933" s="21"/>
      <c r="E1933" s="19"/>
      <c r="F1933" s="19"/>
      <c r="G1933" s="19"/>
      <c r="H1933" s="19"/>
      <c r="I1933" s="52"/>
    </row>
    <row r="1934" spans="1:9" x14ac:dyDescent="0.25">
      <c r="A1934" s="43"/>
      <c r="B1934" s="19"/>
      <c r="C1934" s="17" t="str">
        <f>IFERROR(INDEX('Liste des Pièces Prog'!B$5:B$974,MATCH(D1934,'Liste des Pièces Prog'!C$5:C$974,0),1),"")</f>
        <v/>
      </c>
      <c r="D1934" s="21"/>
      <c r="E1934" s="19"/>
      <c r="F1934" s="19"/>
      <c r="G1934" s="19"/>
      <c r="H1934" s="19"/>
      <c r="I1934" s="52"/>
    </row>
    <row r="1935" spans="1:9" x14ac:dyDescent="0.25">
      <c r="A1935" s="43"/>
      <c r="B1935" s="19"/>
      <c r="C1935" s="17" t="str">
        <f>IFERROR(INDEX('Liste des Pièces Prog'!B$5:B$974,MATCH(D1935,'Liste des Pièces Prog'!C$5:C$974,0),1),"")</f>
        <v/>
      </c>
      <c r="D1935" s="21"/>
      <c r="E1935" s="19"/>
      <c r="F1935" s="19"/>
      <c r="G1935" s="19"/>
      <c r="H1935" s="19"/>
      <c r="I1935" s="52"/>
    </row>
    <row r="1936" spans="1:9" x14ac:dyDescent="0.25">
      <c r="A1936" s="43"/>
      <c r="B1936" s="19"/>
      <c r="C1936" s="17" t="str">
        <f>IFERROR(INDEX('Liste des Pièces Prog'!B$5:B$974,MATCH(D1936,'Liste des Pièces Prog'!C$5:C$974,0),1),"")</f>
        <v/>
      </c>
      <c r="D1936" s="21"/>
      <c r="E1936" s="19"/>
      <c r="F1936" s="19"/>
      <c r="G1936" s="19"/>
      <c r="H1936" s="19"/>
      <c r="I1936" s="52"/>
    </row>
    <row r="1937" spans="1:9" x14ac:dyDescent="0.25">
      <c r="A1937" s="43"/>
      <c r="B1937" s="19"/>
      <c r="C1937" s="17" t="str">
        <f>IFERROR(INDEX('Liste des Pièces Prog'!B$5:B$974,MATCH(D1937,'Liste des Pièces Prog'!C$5:C$974,0),1),"")</f>
        <v/>
      </c>
      <c r="D1937" s="21"/>
      <c r="E1937" s="19"/>
      <c r="F1937" s="19"/>
      <c r="G1937" s="19"/>
      <c r="H1937" s="19"/>
      <c r="I1937" s="52"/>
    </row>
    <row r="1938" spans="1:9" x14ac:dyDescent="0.25">
      <c r="A1938" s="43"/>
      <c r="B1938" s="19"/>
      <c r="C1938" s="17" t="str">
        <f>IFERROR(INDEX('Liste des Pièces Prog'!B$5:B$974,MATCH(D1938,'Liste des Pièces Prog'!C$5:C$974,0),1),"")</f>
        <v/>
      </c>
      <c r="D1938" s="21"/>
      <c r="E1938" s="19"/>
      <c r="F1938" s="19"/>
      <c r="G1938" s="19"/>
      <c r="H1938" s="19"/>
      <c r="I1938" s="52"/>
    </row>
    <row r="1939" spans="1:9" x14ac:dyDescent="0.25">
      <c r="A1939" s="43"/>
      <c r="B1939" s="19"/>
      <c r="C1939" s="17" t="str">
        <f>IFERROR(INDEX('Liste des Pièces Prog'!B$5:B$974,MATCH(D1939,'Liste des Pièces Prog'!C$5:C$974,0),1),"")</f>
        <v/>
      </c>
      <c r="D1939" s="21"/>
      <c r="E1939" s="19"/>
      <c r="F1939" s="19"/>
      <c r="G1939" s="19"/>
      <c r="H1939" s="19"/>
      <c r="I1939" s="52"/>
    </row>
    <row r="1940" spans="1:9" x14ac:dyDescent="0.25">
      <c r="A1940" s="43"/>
      <c r="B1940" s="19"/>
      <c r="C1940" s="17" t="str">
        <f>IFERROR(INDEX('Liste des Pièces Prog'!B$5:B$974,MATCH(D1940,'Liste des Pièces Prog'!C$5:C$974,0),1),"")</f>
        <v/>
      </c>
      <c r="D1940" s="21"/>
      <c r="E1940" s="19"/>
      <c r="F1940" s="19"/>
      <c r="G1940" s="19"/>
      <c r="H1940" s="19"/>
      <c r="I1940" s="52"/>
    </row>
    <row r="1941" spans="1:9" x14ac:dyDescent="0.25">
      <c r="A1941" s="43"/>
      <c r="B1941" s="19"/>
      <c r="C1941" s="17" t="str">
        <f>IFERROR(INDEX('Liste des Pièces Prog'!B$5:B$974,MATCH(D1941,'Liste des Pièces Prog'!C$5:C$974,0),1),"")</f>
        <v/>
      </c>
      <c r="D1941" s="21"/>
      <c r="E1941" s="19"/>
      <c r="F1941" s="19"/>
      <c r="G1941" s="19"/>
      <c r="H1941" s="19"/>
      <c r="I1941" s="52"/>
    </row>
    <row r="1942" spans="1:9" x14ac:dyDescent="0.25">
      <c r="A1942" s="43"/>
      <c r="B1942" s="19"/>
      <c r="C1942" s="17" t="str">
        <f>IFERROR(INDEX('Liste des Pièces Prog'!B$5:B$974,MATCH(D1942,'Liste des Pièces Prog'!C$5:C$974,0),1),"")</f>
        <v/>
      </c>
      <c r="D1942" s="21"/>
      <c r="E1942" s="19"/>
      <c r="F1942" s="19"/>
      <c r="G1942" s="19"/>
      <c r="H1942" s="19"/>
      <c r="I1942" s="52"/>
    </row>
    <row r="1943" spans="1:9" x14ac:dyDescent="0.25">
      <c r="A1943" s="43"/>
      <c r="B1943" s="19"/>
      <c r="C1943" s="17" t="str">
        <f>IFERROR(INDEX('Liste des Pièces Prog'!B$5:B$974,MATCH(D1943,'Liste des Pièces Prog'!C$5:C$974,0),1),"")</f>
        <v/>
      </c>
      <c r="D1943" s="21"/>
      <c r="E1943" s="19"/>
      <c r="F1943" s="19"/>
      <c r="G1943" s="19"/>
      <c r="H1943" s="19"/>
      <c r="I1943" s="52"/>
    </row>
    <row r="1944" spans="1:9" x14ac:dyDescent="0.25">
      <c r="A1944" s="43"/>
      <c r="B1944" s="19"/>
      <c r="C1944" s="17" t="str">
        <f>IFERROR(INDEX('Liste des Pièces Prog'!B$5:B$974,MATCH(D1944,'Liste des Pièces Prog'!C$5:C$974,0),1),"")</f>
        <v/>
      </c>
      <c r="D1944" s="21"/>
      <c r="E1944" s="19"/>
      <c r="F1944" s="19"/>
      <c r="G1944" s="19"/>
      <c r="H1944" s="19"/>
      <c r="I1944" s="52"/>
    </row>
    <row r="1945" spans="1:9" x14ac:dyDescent="0.25">
      <c r="A1945" s="43"/>
      <c r="B1945" s="19"/>
      <c r="C1945" s="17" t="str">
        <f>IFERROR(INDEX('Liste des Pièces Prog'!B$5:B$974,MATCH(D1945,'Liste des Pièces Prog'!C$5:C$974,0),1),"")</f>
        <v/>
      </c>
      <c r="D1945" s="21"/>
      <c r="E1945" s="19"/>
      <c r="F1945" s="19"/>
      <c r="G1945" s="19"/>
      <c r="H1945" s="19"/>
      <c r="I1945" s="52"/>
    </row>
    <row r="1946" spans="1:9" x14ac:dyDescent="0.25">
      <c r="A1946" s="43"/>
      <c r="B1946" s="19"/>
      <c r="C1946" s="17" t="str">
        <f>IFERROR(INDEX('Liste des Pièces Prog'!B$5:B$974,MATCH(D1946,'Liste des Pièces Prog'!C$5:C$974,0),1),"")</f>
        <v/>
      </c>
      <c r="D1946" s="21"/>
      <c r="E1946" s="19"/>
      <c r="F1946" s="19"/>
      <c r="G1946" s="19"/>
      <c r="H1946" s="19"/>
      <c r="I1946" s="52"/>
    </row>
    <row r="1947" spans="1:9" x14ac:dyDescent="0.25">
      <c r="A1947" s="43"/>
      <c r="B1947" s="19"/>
      <c r="C1947" s="17" t="str">
        <f>IFERROR(INDEX('Liste des Pièces Prog'!B$5:B$974,MATCH(D1947,'Liste des Pièces Prog'!C$5:C$974,0),1),"")</f>
        <v/>
      </c>
      <c r="D1947" s="21"/>
      <c r="E1947" s="19"/>
      <c r="F1947" s="19"/>
      <c r="G1947" s="19"/>
      <c r="H1947" s="19"/>
      <c r="I1947" s="52"/>
    </row>
    <row r="1948" spans="1:9" x14ac:dyDescent="0.25">
      <c r="A1948" s="43"/>
      <c r="B1948" s="19"/>
      <c r="C1948" s="17" t="str">
        <f>IFERROR(INDEX('Liste des Pièces Prog'!B$5:B$974,MATCH(D1948,'Liste des Pièces Prog'!C$5:C$974,0),1),"")</f>
        <v/>
      </c>
      <c r="D1948" s="21"/>
      <c r="E1948" s="19"/>
      <c r="F1948" s="19"/>
      <c r="G1948" s="19"/>
      <c r="H1948" s="19"/>
      <c r="I1948" s="52"/>
    </row>
    <row r="1949" spans="1:9" x14ac:dyDescent="0.25">
      <c r="A1949" s="43"/>
      <c r="B1949" s="19"/>
      <c r="C1949" s="17" t="str">
        <f>IFERROR(INDEX('Liste des Pièces Prog'!B$5:B$974,MATCH(D1949,'Liste des Pièces Prog'!C$5:C$974,0),1),"")</f>
        <v/>
      </c>
      <c r="D1949" s="21"/>
      <c r="E1949" s="19"/>
      <c r="F1949" s="19"/>
      <c r="G1949" s="19"/>
      <c r="H1949" s="19"/>
      <c r="I1949" s="52"/>
    </row>
    <row r="1950" spans="1:9" x14ac:dyDescent="0.25">
      <c r="A1950" s="43"/>
      <c r="B1950" s="19"/>
      <c r="C1950" s="17" t="str">
        <f>IFERROR(INDEX('Liste des Pièces Prog'!B$5:B$974,MATCH(D1950,'Liste des Pièces Prog'!C$5:C$974,0),1),"")</f>
        <v/>
      </c>
      <c r="D1950" s="21"/>
      <c r="E1950" s="19"/>
      <c r="F1950" s="19"/>
      <c r="G1950" s="19"/>
      <c r="H1950" s="19"/>
      <c r="I1950" s="52"/>
    </row>
    <row r="1951" spans="1:9" x14ac:dyDescent="0.25">
      <c r="A1951" s="43"/>
      <c r="B1951" s="19"/>
      <c r="C1951" s="17" t="str">
        <f>IFERROR(INDEX('Liste des Pièces Prog'!B$5:B$974,MATCH(D1951,'Liste des Pièces Prog'!C$5:C$974,0),1),"")</f>
        <v/>
      </c>
      <c r="D1951" s="21"/>
      <c r="E1951" s="19"/>
      <c r="F1951" s="19"/>
      <c r="G1951" s="19"/>
      <c r="H1951" s="19"/>
      <c r="I1951" s="52"/>
    </row>
    <row r="1952" spans="1:9" x14ac:dyDescent="0.25">
      <c r="A1952" s="43"/>
      <c r="B1952" s="19"/>
      <c r="C1952" s="17" t="str">
        <f>IFERROR(INDEX('Liste des Pièces Prog'!B$5:B$974,MATCH(D1952,'Liste des Pièces Prog'!C$5:C$974,0),1),"")</f>
        <v/>
      </c>
      <c r="D1952" s="21"/>
      <c r="E1952" s="19"/>
      <c r="F1952" s="19"/>
      <c r="G1952" s="19"/>
      <c r="H1952" s="19"/>
      <c r="I1952" s="52"/>
    </row>
    <row r="1953" spans="1:9" x14ac:dyDescent="0.25">
      <c r="A1953" s="43"/>
      <c r="B1953" s="19"/>
      <c r="C1953" s="17" t="str">
        <f>IFERROR(INDEX('Liste des Pièces Prog'!B$5:B$974,MATCH(D1953,'Liste des Pièces Prog'!C$5:C$974,0),1),"")</f>
        <v/>
      </c>
      <c r="D1953" s="21"/>
      <c r="E1953" s="19"/>
      <c r="F1953" s="19"/>
      <c r="G1953" s="19"/>
      <c r="H1953" s="19"/>
      <c r="I1953" s="52"/>
    </row>
    <row r="1954" spans="1:9" x14ac:dyDescent="0.25">
      <c r="A1954" s="43"/>
      <c r="B1954" s="19"/>
      <c r="C1954" s="17" t="str">
        <f>IFERROR(INDEX('Liste des Pièces Prog'!B$5:B$974,MATCH(D1954,'Liste des Pièces Prog'!C$5:C$974,0),1),"")</f>
        <v/>
      </c>
      <c r="D1954" s="21"/>
      <c r="E1954" s="19"/>
      <c r="F1954" s="19"/>
      <c r="G1954" s="19"/>
      <c r="H1954" s="19"/>
      <c r="I1954" s="52"/>
    </row>
    <row r="1955" spans="1:9" x14ac:dyDescent="0.25">
      <c r="A1955" s="43"/>
      <c r="B1955" s="19"/>
      <c r="C1955" s="17" t="str">
        <f>IFERROR(INDEX('Liste des Pièces Prog'!B$5:B$974,MATCH(D1955,'Liste des Pièces Prog'!C$5:C$974,0),1),"")</f>
        <v/>
      </c>
      <c r="D1955" s="21"/>
      <c r="E1955" s="19"/>
      <c r="F1955" s="19"/>
      <c r="G1955" s="19"/>
      <c r="H1955" s="19"/>
      <c r="I1955" s="52"/>
    </row>
    <row r="1956" spans="1:9" x14ac:dyDescent="0.25">
      <c r="A1956" s="43"/>
      <c r="B1956" s="19"/>
      <c r="C1956" s="17" t="str">
        <f>IFERROR(INDEX('Liste des Pièces Prog'!B$5:B$974,MATCH(D1956,'Liste des Pièces Prog'!C$5:C$974,0),1),"")</f>
        <v/>
      </c>
      <c r="D1956" s="21"/>
      <c r="E1956" s="19"/>
      <c r="F1956" s="19"/>
      <c r="G1956" s="19"/>
      <c r="H1956" s="19"/>
      <c r="I1956" s="52"/>
    </row>
    <row r="1957" spans="1:9" x14ac:dyDescent="0.25">
      <c r="A1957" s="43"/>
      <c r="B1957" s="19"/>
      <c r="C1957" s="17" t="str">
        <f>IFERROR(INDEX('Liste des Pièces Prog'!B$5:B$974,MATCH(D1957,'Liste des Pièces Prog'!C$5:C$974,0),1),"")</f>
        <v/>
      </c>
      <c r="D1957" s="21"/>
      <c r="E1957" s="19"/>
      <c r="F1957" s="19"/>
      <c r="G1957" s="19"/>
      <c r="H1957" s="19"/>
      <c r="I1957" s="52"/>
    </row>
    <row r="1958" spans="1:9" x14ac:dyDescent="0.25">
      <c r="A1958" s="43"/>
      <c r="B1958" s="19"/>
      <c r="C1958" s="17" t="str">
        <f>IFERROR(INDEX('Liste des Pièces Prog'!B$5:B$974,MATCH(D1958,'Liste des Pièces Prog'!C$5:C$974,0),1),"")</f>
        <v/>
      </c>
      <c r="D1958" s="21"/>
      <c r="E1958" s="19"/>
      <c r="F1958" s="19"/>
      <c r="G1958" s="19"/>
      <c r="H1958" s="19"/>
      <c r="I1958" s="52"/>
    </row>
    <row r="1959" spans="1:9" x14ac:dyDescent="0.25">
      <c r="A1959" s="43"/>
      <c r="B1959" s="19"/>
      <c r="C1959" s="17" t="str">
        <f>IFERROR(INDEX('Liste des Pièces Prog'!B$5:B$974,MATCH(D1959,'Liste des Pièces Prog'!C$5:C$974,0),1),"")</f>
        <v/>
      </c>
      <c r="D1959" s="21"/>
      <c r="E1959" s="19"/>
      <c r="F1959" s="19"/>
      <c r="G1959" s="19"/>
      <c r="H1959" s="19"/>
      <c r="I1959" s="52"/>
    </row>
    <row r="1960" spans="1:9" x14ac:dyDescent="0.25">
      <c r="A1960" s="43"/>
      <c r="B1960" s="19"/>
      <c r="C1960" s="17" t="str">
        <f>IFERROR(INDEX('Liste des Pièces Prog'!B$5:B$974,MATCH(D1960,'Liste des Pièces Prog'!C$5:C$974,0),1),"")</f>
        <v/>
      </c>
      <c r="D1960" s="21"/>
      <c r="E1960" s="19"/>
      <c r="F1960" s="19"/>
      <c r="G1960" s="19"/>
      <c r="H1960" s="19"/>
      <c r="I1960" s="52"/>
    </row>
    <row r="1961" spans="1:9" x14ac:dyDescent="0.25">
      <c r="A1961" s="43"/>
      <c r="B1961" s="19"/>
      <c r="C1961" s="17" t="str">
        <f>IFERROR(INDEX('Liste des Pièces Prog'!B$5:B$974,MATCH(D1961,'Liste des Pièces Prog'!C$5:C$974,0),1),"")</f>
        <v/>
      </c>
      <c r="D1961" s="21"/>
      <c r="E1961" s="19"/>
      <c r="F1961" s="19"/>
      <c r="G1961" s="19"/>
      <c r="H1961" s="19"/>
      <c r="I1961" s="52"/>
    </row>
    <row r="1962" spans="1:9" x14ac:dyDescent="0.25">
      <c r="A1962" s="43"/>
      <c r="B1962" s="19"/>
      <c r="C1962" s="17" t="str">
        <f>IFERROR(INDEX('Liste des Pièces Prog'!B$5:B$974,MATCH(D1962,'Liste des Pièces Prog'!C$5:C$974,0),1),"")</f>
        <v/>
      </c>
      <c r="D1962" s="21"/>
      <c r="E1962" s="19"/>
      <c r="F1962" s="19"/>
      <c r="G1962" s="19"/>
      <c r="H1962" s="19"/>
      <c r="I1962" s="52"/>
    </row>
    <row r="1963" spans="1:9" x14ac:dyDescent="0.25">
      <c r="A1963" s="43"/>
      <c r="B1963" s="19"/>
      <c r="C1963" s="17" t="str">
        <f>IFERROR(INDEX('Liste des Pièces Prog'!B$5:B$974,MATCH(D1963,'Liste des Pièces Prog'!C$5:C$974,0),1),"")</f>
        <v/>
      </c>
      <c r="D1963" s="21"/>
      <c r="E1963" s="19"/>
      <c r="F1963" s="19"/>
      <c r="G1963" s="19"/>
      <c r="H1963" s="19"/>
      <c r="I1963" s="52"/>
    </row>
    <row r="1964" spans="1:9" x14ac:dyDescent="0.25">
      <c r="A1964" s="43"/>
      <c r="B1964" s="19"/>
      <c r="C1964" s="17" t="str">
        <f>IFERROR(INDEX('Liste des Pièces Prog'!B$5:B$974,MATCH(D1964,'Liste des Pièces Prog'!C$5:C$974,0),1),"")</f>
        <v/>
      </c>
      <c r="D1964" s="21"/>
      <c r="E1964" s="19"/>
      <c r="F1964" s="19"/>
      <c r="G1964" s="19"/>
      <c r="H1964" s="19"/>
      <c r="I1964" s="52"/>
    </row>
    <row r="1965" spans="1:9" x14ac:dyDescent="0.25">
      <c r="A1965" s="43"/>
      <c r="B1965" s="19"/>
      <c r="C1965" s="17" t="str">
        <f>IFERROR(INDEX('Liste des Pièces Prog'!B$5:B$974,MATCH(D1965,'Liste des Pièces Prog'!C$5:C$974,0),1),"")</f>
        <v/>
      </c>
      <c r="D1965" s="21"/>
      <c r="E1965" s="19"/>
      <c r="F1965" s="19"/>
      <c r="G1965" s="19"/>
      <c r="H1965" s="19"/>
      <c r="I1965" s="52"/>
    </row>
    <row r="1966" spans="1:9" x14ac:dyDescent="0.25">
      <c r="A1966" s="43"/>
      <c r="B1966" s="19"/>
      <c r="C1966" s="17" t="str">
        <f>IFERROR(INDEX('Liste des Pièces Prog'!B$5:B$974,MATCH(D1966,'Liste des Pièces Prog'!C$5:C$974,0),1),"")</f>
        <v/>
      </c>
      <c r="D1966" s="21"/>
      <c r="E1966" s="19"/>
      <c r="F1966" s="19"/>
      <c r="G1966" s="19"/>
      <c r="H1966" s="19"/>
      <c r="I1966" s="52"/>
    </row>
    <row r="1967" spans="1:9" x14ac:dyDescent="0.25">
      <c r="A1967" s="43"/>
      <c r="B1967" s="19"/>
      <c r="C1967" s="17" t="str">
        <f>IFERROR(INDEX('Liste des Pièces Prog'!B$5:B$974,MATCH(D1967,'Liste des Pièces Prog'!C$5:C$974,0),1),"")</f>
        <v/>
      </c>
      <c r="D1967" s="21"/>
      <c r="E1967" s="19"/>
      <c r="F1967" s="19"/>
      <c r="G1967" s="19"/>
      <c r="H1967" s="19"/>
      <c r="I1967" s="52"/>
    </row>
    <row r="1968" spans="1:9" x14ac:dyDescent="0.25">
      <c r="A1968" s="43"/>
      <c r="B1968" s="19"/>
      <c r="C1968" s="17" t="str">
        <f>IFERROR(INDEX('Liste des Pièces Prog'!B$5:B$974,MATCH(D1968,'Liste des Pièces Prog'!C$5:C$974,0),1),"")</f>
        <v/>
      </c>
      <c r="D1968" s="21"/>
      <c r="E1968" s="19"/>
      <c r="F1968" s="19"/>
      <c r="G1968" s="19"/>
      <c r="H1968" s="19"/>
      <c r="I1968" s="52"/>
    </row>
    <row r="1969" spans="1:9" x14ac:dyDescent="0.25">
      <c r="A1969" s="43"/>
      <c r="B1969" s="19"/>
      <c r="C1969" s="17" t="str">
        <f>IFERROR(INDEX('Liste des Pièces Prog'!B$5:B$974,MATCH(D1969,'Liste des Pièces Prog'!C$5:C$974,0),1),"")</f>
        <v/>
      </c>
      <c r="D1969" s="21"/>
      <c r="E1969" s="19"/>
      <c r="F1969" s="19"/>
      <c r="G1969" s="19"/>
      <c r="H1969" s="19"/>
      <c r="I1969" s="52"/>
    </row>
    <row r="1970" spans="1:9" x14ac:dyDescent="0.25">
      <c r="A1970" s="43"/>
      <c r="B1970" s="19"/>
      <c r="C1970" s="17" t="str">
        <f>IFERROR(INDEX('Liste des Pièces Prog'!B$5:B$974,MATCH(D1970,'Liste des Pièces Prog'!C$5:C$974,0),1),"")</f>
        <v/>
      </c>
      <c r="D1970" s="21"/>
      <c r="E1970" s="19"/>
      <c r="F1970" s="19"/>
      <c r="G1970" s="19"/>
      <c r="H1970" s="19"/>
      <c r="I1970" s="52"/>
    </row>
    <row r="1971" spans="1:9" x14ac:dyDescent="0.25">
      <c r="A1971" s="43"/>
      <c r="B1971" s="19"/>
      <c r="C1971" s="17" t="str">
        <f>IFERROR(INDEX('Liste des Pièces Prog'!B$5:B$974,MATCH(D1971,'Liste des Pièces Prog'!C$5:C$974,0),1),"")</f>
        <v/>
      </c>
      <c r="D1971" s="21"/>
      <c r="E1971" s="19"/>
      <c r="F1971" s="19"/>
      <c r="G1971" s="19"/>
      <c r="H1971" s="19"/>
      <c r="I1971" s="52"/>
    </row>
    <row r="1972" spans="1:9" x14ac:dyDescent="0.25">
      <c r="A1972" s="43"/>
      <c r="B1972" s="19"/>
      <c r="C1972" s="17" t="str">
        <f>IFERROR(INDEX('Liste des Pièces Prog'!B$5:B$974,MATCH(D1972,'Liste des Pièces Prog'!C$5:C$974,0),1),"")</f>
        <v/>
      </c>
      <c r="D1972" s="21"/>
      <c r="E1972" s="19"/>
      <c r="F1972" s="19"/>
      <c r="G1972" s="19"/>
      <c r="H1972" s="19"/>
      <c r="I1972" s="52"/>
    </row>
    <row r="1973" spans="1:9" x14ac:dyDescent="0.25">
      <c r="A1973" s="43"/>
      <c r="B1973" s="19"/>
      <c r="C1973" s="17" t="str">
        <f>IFERROR(INDEX('Liste des Pièces Prog'!B$5:B$974,MATCH(D1973,'Liste des Pièces Prog'!C$5:C$974,0),1),"")</f>
        <v/>
      </c>
      <c r="D1973" s="21"/>
      <c r="E1973" s="19"/>
      <c r="F1973" s="19"/>
      <c r="G1973" s="19"/>
      <c r="H1973" s="19"/>
      <c r="I1973" s="52"/>
    </row>
    <row r="1974" spans="1:9" x14ac:dyDescent="0.25">
      <c r="A1974" s="43"/>
      <c r="B1974" s="19"/>
      <c r="C1974" s="17" t="str">
        <f>IFERROR(INDEX('Liste des Pièces Prog'!B$5:B$974,MATCH(D1974,'Liste des Pièces Prog'!C$5:C$974,0),1),"")</f>
        <v/>
      </c>
      <c r="D1974" s="21"/>
      <c r="E1974" s="19"/>
      <c r="F1974" s="19"/>
      <c r="G1974" s="19"/>
      <c r="H1974" s="19"/>
      <c r="I1974" s="52"/>
    </row>
    <row r="1975" spans="1:9" x14ac:dyDescent="0.25">
      <c r="A1975" s="43"/>
      <c r="B1975" s="19"/>
      <c r="C1975" s="17" t="str">
        <f>IFERROR(INDEX('Liste des Pièces Prog'!B$5:B$974,MATCH(D1975,'Liste des Pièces Prog'!C$5:C$974,0),1),"")</f>
        <v/>
      </c>
      <c r="D1975" s="21"/>
      <c r="E1975" s="19"/>
      <c r="F1975" s="19"/>
      <c r="G1975" s="19"/>
      <c r="H1975" s="19"/>
      <c r="I1975" s="52"/>
    </row>
    <row r="1976" spans="1:9" x14ac:dyDescent="0.25">
      <c r="A1976" s="43"/>
      <c r="B1976" s="19"/>
      <c r="C1976" s="17" t="str">
        <f>IFERROR(INDEX('Liste des Pièces Prog'!B$5:B$974,MATCH(D1976,'Liste des Pièces Prog'!C$5:C$974,0),1),"")</f>
        <v/>
      </c>
      <c r="D1976" s="21"/>
      <c r="E1976" s="19"/>
      <c r="F1976" s="19"/>
      <c r="G1976" s="19"/>
      <c r="H1976" s="19"/>
      <c r="I1976" s="52"/>
    </row>
    <row r="1977" spans="1:9" x14ac:dyDescent="0.25">
      <c r="A1977" s="43"/>
      <c r="B1977" s="19"/>
      <c r="C1977" s="17" t="str">
        <f>IFERROR(INDEX('Liste des Pièces Prog'!B$5:B$974,MATCH(D1977,'Liste des Pièces Prog'!C$5:C$974,0),1),"")</f>
        <v/>
      </c>
      <c r="D1977" s="21"/>
      <c r="E1977" s="19"/>
      <c r="F1977" s="19"/>
      <c r="G1977" s="19"/>
      <c r="H1977" s="19"/>
      <c r="I1977" s="52"/>
    </row>
    <row r="1978" spans="1:9" x14ac:dyDescent="0.25">
      <c r="A1978" s="43"/>
      <c r="B1978" s="19"/>
      <c r="C1978" s="17" t="str">
        <f>IFERROR(INDEX('Liste des Pièces Prog'!B$5:B$974,MATCH(D1978,'Liste des Pièces Prog'!C$5:C$974,0),1),"")</f>
        <v/>
      </c>
      <c r="D1978" s="21"/>
      <c r="E1978" s="19"/>
      <c r="F1978" s="19"/>
      <c r="G1978" s="19"/>
      <c r="H1978" s="19"/>
      <c r="I1978" s="52"/>
    </row>
    <row r="1979" spans="1:9" x14ac:dyDescent="0.25">
      <c r="A1979" s="43"/>
      <c r="B1979" s="19"/>
      <c r="C1979" s="17" t="str">
        <f>IFERROR(INDEX('Liste des Pièces Prog'!B$5:B$974,MATCH(D1979,'Liste des Pièces Prog'!C$5:C$974,0),1),"")</f>
        <v/>
      </c>
      <c r="D1979" s="21"/>
      <c r="E1979" s="19"/>
      <c r="F1979" s="19"/>
      <c r="G1979" s="19"/>
      <c r="H1979" s="19"/>
      <c r="I1979" s="52"/>
    </row>
    <row r="1980" spans="1:9" x14ac:dyDescent="0.25">
      <c r="A1980" s="43"/>
      <c r="B1980" s="19"/>
      <c r="C1980" s="17" t="str">
        <f>IFERROR(INDEX('Liste des Pièces Prog'!B$5:B$974,MATCH(D1980,'Liste des Pièces Prog'!C$5:C$974,0),1),"")</f>
        <v/>
      </c>
      <c r="D1980" s="21"/>
      <c r="E1980" s="19"/>
      <c r="F1980" s="19"/>
      <c r="G1980" s="19"/>
      <c r="H1980" s="19"/>
      <c r="I1980" s="52"/>
    </row>
    <row r="1981" spans="1:9" x14ac:dyDescent="0.25">
      <c r="A1981" s="43"/>
      <c r="B1981" s="19"/>
      <c r="C1981" s="17" t="str">
        <f>IFERROR(INDEX('Liste des Pièces Prog'!B$5:B$974,MATCH(D1981,'Liste des Pièces Prog'!C$5:C$974,0),1),"")</f>
        <v/>
      </c>
      <c r="D1981" s="21"/>
      <c r="E1981" s="19"/>
      <c r="F1981" s="19"/>
      <c r="G1981" s="19"/>
      <c r="H1981" s="19"/>
      <c r="I1981" s="52"/>
    </row>
    <row r="1982" spans="1:9" x14ac:dyDescent="0.25">
      <c r="A1982" s="43"/>
      <c r="B1982" s="19"/>
      <c r="C1982" s="17" t="str">
        <f>IFERROR(INDEX('Liste des Pièces Prog'!B$5:B$974,MATCH(D1982,'Liste des Pièces Prog'!C$5:C$974,0),1),"")</f>
        <v/>
      </c>
      <c r="D1982" s="21"/>
      <c r="E1982" s="19"/>
      <c r="F1982" s="19"/>
      <c r="G1982" s="19"/>
      <c r="H1982" s="19"/>
      <c r="I1982" s="52"/>
    </row>
    <row r="1983" spans="1:9" x14ac:dyDescent="0.25">
      <c r="A1983" s="43"/>
      <c r="B1983" s="19"/>
      <c r="C1983" s="17" t="str">
        <f>IFERROR(INDEX('Liste des Pièces Prog'!B$5:B$974,MATCH(D1983,'Liste des Pièces Prog'!C$5:C$974,0),1),"")</f>
        <v/>
      </c>
      <c r="D1983" s="21"/>
      <c r="E1983" s="19"/>
      <c r="F1983" s="19"/>
      <c r="G1983" s="19"/>
      <c r="H1983" s="19"/>
      <c r="I1983" s="52"/>
    </row>
    <row r="1984" spans="1:9" x14ac:dyDescent="0.25">
      <c r="A1984" s="43"/>
      <c r="B1984" s="19"/>
      <c r="C1984" s="17" t="str">
        <f>IFERROR(INDEX('Liste des Pièces Prog'!B$5:B$974,MATCH(D1984,'Liste des Pièces Prog'!C$5:C$974,0),1),"")</f>
        <v/>
      </c>
      <c r="D1984" s="21"/>
      <c r="E1984" s="19"/>
      <c r="F1984" s="19"/>
      <c r="G1984" s="19"/>
      <c r="H1984" s="19"/>
      <c r="I1984" s="52"/>
    </row>
    <row r="1985" spans="1:9" x14ac:dyDescent="0.25">
      <c r="A1985" s="43"/>
      <c r="B1985" s="19"/>
      <c r="C1985" s="17" t="str">
        <f>IFERROR(INDEX('Liste des Pièces Prog'!B$5:B$974,MATCH(D1985,'Liste des Pièces Prog'!C$5:C$974,0),1),"")</f>
        <v/>
      </c>
      <c r="D1985" s="21"/>
      <c r="E1985" s="19"/>
      <c r="F1985" s="19"/>
      <c r="G1985" s="19"/>
      <c r="H1985" s="19"/>
      <c r="I1985" s="52"/>
    </row>
    <row r="1986" spans="1:9" x14ac:dyDescent="0.25">
      <c r="A1986" s="43"/>
      <c r="B1986" s="19"/>
      <c r="C1986" s="17" t="str">
        <f>IFERROR(INDEX('Liste des Pièces Prog'!B$5:B$974,MATCH(D1986,'Liste des Pièces Prog'!C$5:C$974,0),1),"")</f>
        <v/>
      </c>
      <c r="D1986" s="21"/>
      <c r="E1986" s="19"/>
      <c r="F1986" s="19"/>
      <c r="G1986" s="19"/>
      <c r="H1986" s="19"/>
      <c r="I1986" s="52"/>
    </row>
    <row r="1987" spans="1:9" x14ac:dyDescent="0.25">
      <c r="A1987" s="43"/>
      <c r="B1987" s="19"/>
      <c r="C1987" s="17" t="str">
        <f>IFERROR(INDEX('Liste des Pièces Prog'!B$5:B$974,MATCH(D1987,'Liste des Pièces Prog'!C$5:C$974,0),1),"")</f>
        <v/>
      </c>
      <c r="D1987" s="21"/>
      <c r="E1987" s="19"/>
      <c r="F1987" s="19"/>
      <c r="G1987" s="19"/>
      <c r="H1987" s="19"/>
      <c r="I1987" s="52"/>
    </row>
    <row r="1988" spans="1:9" x14ac:dyDescent="0.25">
      <c r="A1988" s="43"/>
      <c r="B1988" s="19"/>
      <c r="C1988" s="17" t="str">
        <f>IFERROR(INDEX('Liste des Pièces Prog'!B$5:B$974,MATCH(D1988,'Liste des Pièces Prog'!C$5:C$974,0),1),"")</f>
        <v/>
      </c>
      <c r="D1988" s="21"/>
      <c r="E1988" s="19"/>
      <c r="F1988" s="19"/>
      <c r="G1988" s="19"/>
      <c r="H1988" s="19"/>
      <c r="I1988" s="52"/>
    </row>
    <row r="1989" spans="1:9" x14ac:dyDescent="0.25">
      <c r="A1989" s="43"/>
      <c r="B1989" s="19"/>
      <c r="C1989" s="17" t="str">
        <f>IFERROR(INDEX('Liste des Pièces Prog'!B$5:B$974,MATCH(D1989,'Liste des Pièces Prog'!C$5:C$974,0),1),"")</f>
        <v/>
      </c>
      <c r="D1989" s="21"/>
      <c r="E1989" s="19"/>
      <c r="F1989" s="19"/>
      <c r="G1989" s="19"/>
      <c r="H1989" s="19"/>
      <c r="I1989" s="52"/>
    </row>
    <row r="1990" spans="1:9" x14ac:dyDescent="0.25">
      <c r="A1990" s="43"/>
      <c r="B1990" s="19"/>
      <c r="C1990" s="17" t="str">
        <f>IFERROR(INDEX('Liste des Pièces Prog'!B$5:B$974,MATCH(D1990,'Liste des Pièces Prog'!C$5:C$974,0),1),"")</f>
        <v/>
      </c>
      <c r="D1990" s="21"/>
      <c r="E1990" s="19"/>
      <c r="F1990" s="19"/>
      <c r="G1990" s="19"/>
      <c r="H1990" s="19"/>
      <c r="I1990" s="52"/>
    </row>
    <row r="1991" spans="1:9" x14ac:dyDescent="0.25">
      <c r="A1991" s="43"/>
      <c r="B1991" s="19"/>
      <c r="C1991" s="17" t="str">
        <f>IFERROR(INDEX('Liste des Pièces Prog'!B$5:B$974,MATCH(D1991,'Liste des Pièces Prog'!C$5:C$974,0),1),"")</f>
        <v/>
      </c>
      <c r="D1991" s="21"/>
      <c r="E1991" s="19"/>
      <c r="F1991" s="19"/>
      <c r="G1991" s="19"/>
      <c r="H1991" s="19"/>
      <c r="I1991" s="52"/>
    </row>
    <row r="1992" spans="1:9" x14ac:dyDescent="0.25">
      <c r="A1992" s="43"/>
      <c r="B1992" s="19"/>
      <c r="C1992" s="17" t="str">
        <f>IFERROR(INDEX('Liste des Pièces Prog'!B$5:B$974,MATCH(D1992,'Liste des Pièces Prog'!C$5:C$974,0),1),"")</f>
        <v/>
      </c>
      <c r="D1992" s="21"/>
      <c r="E1992" s="19"/>
      <c r="F1992" s="19"/>
      <c r="G1992" s="19"/>
      <c r="H1992" s="19"/>
      <c r="I1992" s="52"/>
    </row>
    <row r="1993" spans="1:9" x14ac:dyDescent="0.25">
      <c r="A1993" s="43"/>
      <c r="B1993" s="19"/>
      <c r="C1993" s="17" t="str">
        <f>IFERROR(INDEX('Liste des Pièces Prog'!B$5:B$974,MATCH(D1993,'Liste des Pièces Prog'!C$5:C$974,0),1),"")</f>
        <v/>
      </c>
      <c r="D1993" s="21"/>
      <c r="E1993" s="19"/>
      <c r="F1993" s="19"/>
      <c r="G1993" s="19"/>
      <c r="H1993" s="19"/>
      <c r="I1993" s="52"/>
    </row>
    <row r="1994" spans="1:9" x14ac:dyDescent="0.25">
      <c r="A1994" s="43"/>
      <c r="B1994" s="19"/>
      <c r="C1994" s="17" t="str">
        <f>IFERROR(INDEX('Liste des Pièces Prog'!B$5:B$974,MATCH(D1994,'Liste des Pièces Prog'!C$5:C$974,0),1),"")</f>
        <v/>
      </c>
      <c r="D1994" s="21"/>
      <c r="E1994" s="19"/>
      <c r="F1994" s="19"/>
      <c r="G1994" s="19"/>
      <c r="H1994" s="19"/>
      <c r="I1994" s="52"/>
    </row>
    <row r="1995" spans="1:9" x14ac:dyDescent="0.25">
      <c r="A1995" s="43"/>
      <c r="B1995" s="19"/>
      <c r="C1995" s="17" t="str">
        <f>IFERROR(INDEX('Liste des Pièces Prog'!B$5:B$974,MATCH(D1995,'Liste des Pièces Prog'!C$5:C$974,0),1),"")</f>
        <v/>
      </c>
      <c r="D1995" s="21"/>
      <c r="E1995" s="19"/>
      <c r="F1995" s="19"/>
      <c r="G1995" s="19"/>
      <c r="H1995" s="19"/>
      <c r="I1995" s="52"/>
    </row>
    <row r="1996" spans="1:9" x14ac:dyDescent="0.25">
      <c r="A1996" s="43"/>
      <c r="B1996" s="19"/>
      <c r="C1996" s="17" t="str">
        <f>IFERROR(INDEX('Liste des Pièces Prog'!B$5:B$974,MATCH(D1996,'Liste des Pièces Prog'!C$5:C$974,0),1),"")</f>
        <v/>
      </c>
      <c r="D1996" s="21"/>
      <c r="E1996" s="19"/>
      <c r="F1996" s="19"/>
      <c r="G1996" s="19"/>
      <c r="H1996" s="19"/>
      <c r="I1996" s="52"/>
    </row>
    <row r="1997" spans="1:9" x14ac:dyDescent="0.25">
      <c r="A1997" s="43"/>
      <c r="B1997" s="19"/>
      <c r="C1997" s="17" t="str">
        <f>IFERROR(INDEX('Liste des Pièces Prog'!B$5:B$974,MATCH(D1997,'Liste des Pièces Prog'!C$5:C$974,0),1),"")</f>
        <v/>
      </c>
      <c r="D1997" s="21"/>
      <c r="E1997" s="19"/>
      <c r="F1997" s="19"/>
      <c r="G1997" s="19"/>
      <c r="H1997" s="19"/>
      <c r="I1997" s="52"/>
    </row>
    <row r="1998" spans="1:9" x14ac:dyDescent="0.25">
      <c r="A1998" s="43"/>
      <c r="B1998" s="19"/>
      <c r="C1998" s="17" t="str">
        <f>IFERROR(INDEX('Liste des Pièces Prog'!B$5:B$974,MATCH(D1998,'Liste des Pièces Prog'!C$5:C$974,0),1),"")</f>
        <v/>
      </c>
      <c r="D1998" s="21"/>
      <c r="E1998" s="19"/>
      <c r="F1998" s="19"/>
      <c r="G1998" s="19"/>
      <c r="H1998" s="19"/>
      <c r="I1998" s="52"/>
    </row>
    <row r="1999" spans="1:9" x14ac:dyDescent="0.25">
      <c r="A1999" s="43"/>
      <c r="B1999" s="19"/>
      <c r="C1999" s="17" t="str">
        <f>IFERROR(INDEX('Liste des Pièces Prog'!B$5:B$974,MATCH(D1999,'Liste des Pièces Prog'!C$5:C$974,0),1),"")</f>
        <v/>
      </c>
      <c r="D1999" s="21"/>
      <c r="E1999" s="19"/>
      <c r="F1999" s="19"/>
      <c r="G1999" s="19"/>
      <c r="H1999" s="19"/>
      <c r="I1999" s="52"/>
    </row>
    <row r="2000" spans="1:9" x14ac:dyDescent="0.25">
      <c r="A2000" s="43"/>
      <c r="B2000" s="19"/>
      <c r="C2000" s="17" t="str">
        <f>IFERROR(INDEX('Liste des Pièces Prog'!B$5:B$974,MATCH(D2000,'Liste des Pièces Prog'!C$5:C$974,0),1),"")</f>
        <v/>
      </c>
      <c r="D2000" s="21"/>
      <c r="E2000" s="19"/>
      <c r="F2000" s="19"/>
      <c r="G2000" s="19"/>
      <c r="H2000" s="19"/>
      <c r="I2000" s="52"/>
    </row>
    <row r="2001" spans="1:9" x14ac:dyDescent="0.25">
      <c r="A2001" s="43"/>
      <c r="B2001" s="19"/>
      <c r="C2001" s="17" t="str">
        <f>IFERROR(INDEX('Liste des Pièces Prog'!B$5:B$974,MATCH(D2001,'Liste des Pièces Prog'!C$5:C$974,0),1),"")</f>
        <v/>
      </c>
      <c r="D2001" s="21"/>
      <c r="E2001" s="19"/>
      <c r="F2001" s="19"/>
      <c r="G2001" s="19"/>
      <c r="H2001" s="19"/>
      <c r="I2001" s="52"/>
    </row>
    <row r="2002" spans="1:9" x14ac:dyDescent="0.25">
      <c r="A2002" s="43"/>
      <c r="B2002" s="19"/>
      <c r="C2002" s="17" t="str">
        <f>IFERROR(INDEX('Liste des Pièces Prog'!B$5:B$974,MATCH(D2002,'Liste des Pièces Prog'!C$5:C$974,0),1),"")</f>
        <v/>
      </c>
      <c r="D2002" s="21"/>
      <c r="E2002" s="19"/>
      <c r="F2002" s="19"/>
      <c r="G2002" s="19"/>
      <c r="H2002" s="19"/>
      <c r="I2002" s="52"/>
    </row>
    <row r="2003" spans="1:9" x14ac:dyDescent="0.25">
      <c r="A2003" s="43"/>
      <c r="B2003" s="19"/>
      <c r="C2003" s="17" t="str">
        <f>IFERROR(INDEX('Liste des Pièces Prog'!B$5:B$974,MATCH(D2003,'Liste des Pièces Prog'!C$5:C$974,0),1),"")</f>
        <v/>
      </c>
      <c r="D2003" s="21"/>
      <c r="E2003" s="19"/>
      <c r="F2003" s="19"/>
      <c r="G2003" s="19"/>
      <c r="H2003" s="19"/>
      <c r="I2003" s="52"/>
    </row>
    <row r="2004" spans="1:9" x14ac:dyDescent="0.25">
      <c r="A2004" s="43"/>
      <c r="B2004" s="19"/>
      <c r="C2004" s="17" t="str">
        <f>IFERROR(INDEX('Liste des Pièces Prog'!B$5:B$974,MATCH(D2004,'Liste des Pièces Prog'!C$5:C$974,0),1),"")</f>
        <v/>
      </c>
      <c r="D2004" s="21"/>
      <c r="E2004" s="19"/>
      <c r="F2004" s="19"/>
      <c r="G2004" s="19"/>
      <c r="H2004" s="19"/>
      <c r="I2004" s="52"/>
    </row>
    <row r="2005" spans="1:9" x14ac:dyDescent="0.25">
      <c r="A2005" s="43"/>
      <c r="B2005" s="19"/>
      <c r="C2005" s="17" t="str">
        <f>IFERROR(INDEX('Liste des Pièces Prog'!B$5:B$974,MATCH(D2005,'Liste des Pièces Prog'!C$5:C$974,0),1),"")</f>
        <v/>
      </c>
      <c r="D2005" s="21"/>
      <c r="E2005" s="19"/>
      <c r="F2005" s="19"/>
      <c r="G2005" s="19"/>
      <c r="H2005" s="19"/>
      <c r="I2005" s="52"/>
    </row>
    <row r="2006" spans="1:9" x14ac:dyDescent="0.25">
      <c r="A2006" s="43"/>
      <c r="B2006" s="19"/>
      <c r="C2006" s="17" t="str">
        <f>IFERROR(INDEX('Liste des Pièces Prog'!B$5:B$974,MATCH(D2006,'Liste des Pièces Prog'!C$5:C$974,0),1),"")</f>
        <v/>
      </c>
      <c r="D2006" s="21"/>
      <c r="E2006" s="19"/>
      <c r="F2006" s="19"/>
      <c r="G2006" s="19"/>
      <c r="H2006" s="19"/>
      <c r="I2006" s="52"/>
    </row>
    <row r="2007" spans="1:9" x14ac:dyDescent="0.25">
      <c r="A2007" s="43"/>
      <c r="B2007" s="19"/>
      <c r="C2007" s="17" t="str">
        <f>IFERROR(INDEX('Liste des Pièces Prog'!B$5:B$974,MATCH(D2007,'Liste des Pièces Prog'!C$5:C$974,0),1),"")</f>
        <v/>
      </c>
      <c r="D2007" s="21"/>
      <c r="E2007" s="19"/>
      <c r="F2007" s="19"/>
      <c r="G2007" s="19"/>
      <c r="H2007" s="19"/>
      <c r="I2007" s="52"/>
    </row>
    <row r="2008" spans="1:9" x14ac:dyDescent="0.25">
      <c r="A2008" s="43"/>
      <c r="B2008" s="19"/>
      <c r="C2008" s="17" t="str">
        <f>IFERROR(INDEX('Liste des Pièces Prog'!B$5:B$974,MATCH(D2008,'Liste des Pièces Prog'!C$5:C$974,0),1),"")</f>
        <v/>
      </c>
      <c r="D2008" s="21"/>
      <c r="E2008" s="19"/>
      <c r="F2008" s="19"/>
      <c r="G2008" s="19"/>
      <c r="H2008" s="19"/>
      <c r="I2008" s="52"/>
    </row>
    <row r="2009" spans="1:9" x14ac:dyDescent="0.25">
      <c r="A2009" s="43"/>
      <c r="B2009" s="19"/>
      <c r="C2009" s="17" t="str">
        <f>IFERROR(INDEX('Liste des Pièces Prog'!B$5:B$974,MATCH(D2009,'Liste des Pièces Prog'!C$5:C$974,0),1),"")</f>
        <v/>
      </c>
      <c r="D2009" s="21"/>
      <c r="E2009" s="19"/>
      <c r="F2009" s="19"/>
      <c r="G2009" s="19"/>
      <c r="H2009" s="19"/>
      <c r="I2009" s="52"/>
    </row>
    <row r="2010" spans="1:9" x14ac:dyDescent="0.25">
      <c r="A2010" s="43"/>
      <c r="B2010" s="19"/>
      <c r="C2010" s="17" t="str">
        <f>IFERROR(INDEX('Liste des Pièces Prog'!B$5:B$974,MATCH(D2010,'Liste des Pièces Prog'!C$5:C$974,0),1),"")</f>
        <v/>
      </c>
      <c r="D2010" s="21"/>
      <c r="E2010" s="19"/>
      <c r="F2010" s="19"/>
      <c r="G2010" s="19"/>
      <c r="H2010" s="19"/>
      <c r="I2010" s="52"/>
    </row>
    <row r="2011" spans="1:9" x14ac:dyDescent="0.25">
      <c r="A2011" s="43"/>
      <c r="B2011" s="19"/>
      <c r="C2011" s="17" t="str">
        <f>IFERROR(INDEX('Liste des Pièces Prog'!B$5:B$974,MATCH(D2011,'Liste des Pièces Prog'!C$5:C$974,0),1),"")</f>
        <v/>
      </c>
      <c r="D2011" s="21"/>
      <c r="E2011" s="19"/>
      <c r="F2011" s="19"/>
      <c r="G2011" s="19"/>
      <c r="H2011" s="19"/>
      <c r="I2011" s="52"/>
    </row>
    <row r="2012" spans="1:9" x14ac:dyDescent="0.25">
      <c r="A2012" s="43"/>
      <c r="B2012" s="19"/>
      <c r="C2012" s="17" t="str">
        <f>IFERROR(INDEX('Liste des Pièces Prog'!B$5:B$974,MATCH(D2012,'Liste des Pièces Prog'!C$5:C$974,0),1),"")</f>
        <v/>
      </c>
      <c r="D2012" s="21"/>
      <c r="E2012" s="19"/>
      <c r="F2012" s="19"/>
      <c r="G2012" s="19"/>
      <c r="H2012" s="19"/>
      <c r="I2012" s="52"/>
    </row>
    <row r="2013" spans="1:9" x14ac:dyDescent="0.25">
      <c r="A2013" s="43"/>
      <c r="B2013" s="19"/>
      <c r="C2013" s="17" t="str">
        <f>IFERROR(INDEX('Liste des Pièces Prog'!B$5:B$974,MATCH(D2013,'Liste des Pièces Prog'!C$5:C$974,0),1),"")</f>
        <v/>
      </c>
      <c r="D2013" s="21"/>
      <c r="E2013" s="19"/>
      <c r="F2013" s="19"/>
      <c r="G2013" s="19"/>
      <c r="H2013" s="19"/>
      <c r="I2013" s="52"/>
    </row>
    <row r="2014" spans="1:9" x14ac:dyDescent="0.25">
      <c r="A2014" s="43"/>
      <c r="B2014" s="19"/>
      <c r="C2014" s="17" t="str">
        <f>IFERROR(INDEX('Liste des Pièces Prog'!B$5:B$974,MATCH(D2014,'Liste des Pièces Prog'!C$5:C$974,0),1),"")</f>
        <v/>
      </c>
      <c r="D2014" s="21"/>
      <c r="E2014" s="19"/>
      <c r="F2014" s="19"/>
      <c r="G2014" s="19"/>
      <c r="H2014" s="19"/>
      <c r="I2014" s="52"/>
    </row>
    <row r="2015" spans="1:9" x14ac:dyDescent="0.25">
      <c r="A2015" s="43"/>
      <c r="B2015" s="19"/>
      <c r="C2015" s="17" t="str">
        <f>IFERROR(INDEX('Liste des Pièces Prog'!B$5:B$974,MATCH(D2015,'Liste des Pièces Prog'!C$5:C$974,0),1),"")</f>
        <v/>
      </c>
      <c r="D2015" s="21"/>
      <c r="E2015" s="19"/>
      <c r="F2015" s="19"/>
      <c r="G2015" s="19"/>
      <c r="H2015" s="19"/>
      <c r="I2015" s="52"/>
    </row>
    <row r="2016" spans="1:9" x14ac:dyDescent="0.25">
      <c r="A2016" s="43"/>
      <c r="B2016" s="19"/>
      <c r="C2016" s="17" t="str">
        <f>IFERROR(INDEX('Liste des Pièces Prog'!B$5:B$974,MATCH(D2016,'Liste des Pièces Prog'!C$5:C$974,0),1),"")</f>
        <v/>
      </c>
      <c r="D2016" s="21"/>
      <c r="E2016" s="19"/>
      <c r="F2016" s="19"/>
      <c r="G2016" s="19"/>
      <c r="H2016" s="19"/>
      <c r="I2016" s="52"/>
    </row>
    <row r="2017" spans="1:9" x14ac:dyDescent="0.25">
      <c r="A2017" s="43"/>
      <c r="B2017" s="19"/>
      <c r="C2017" s="17" t="str">
        <f>IFERROR(INDEX('Liste des Pièces Prog'!B$5:B$974,MATCH(D2017,'Liste des Pièces Prog'!C$5:C$974,0),1),"")</f>
        <v/>
      </c>
      <c r="D2017" s="21"/>
      <c r="E2017" s="19"/>
      <c r="F2017" s="19"/>
      <c r="G2017" s="19"/>
      <c r="H2017" s="19"/>
      <c r="I2017" s="52"/>
    </row>
    <row r="2018" spans="1:9" x14ac:dyDescent="0.25">
      <c r="A2018" s="43"/>
      <c r="B2018" s="19"/>
      <c r="C2018" s="17" t="str">
        <f>IFERROR(INDEX('Liste des Pièces Prog'!B$5:B$974,MATCH(D2018,'Liste des Pièces Prog'!C$5:C$974,0),1),"")</f>
        <v/>
      </c>
      <c r="D2018" s="21"/>
      <c r="E2018" s="19"/>
      <c r="F2018" s="19"/>
      <c r="G2018" s="19"/>
      <c r="H2018" s="19"/>
      <c r="I2018" s="52"/>
    </row>
    <row r="2019" spans="1:9" x14ac:dyDescent="0.25">
      <c r="A2019" s="43"/>
      <c r="B2019" s="19"/>
      <c r="C2019" s="17" t="str">
        <f>IFERROR(INDEX('Liste des Pièces Prog'!B$5:B$974,MATCH(D2019,'Liste des Pièces Prog'!C$5:C$974,0),1),"")</f>
        <v/>
      </c>
      <c r="D2019" s="21"/>
      <c r="E2019" s="19"/>
      <c r="F2019" s="19"/>
      <c r="G2019" s="19"/>
      <c r="H2019" s="19"/>
      <c r="I2019" s="52"/>
    </row>
    <row r="2020" spans="1:9" x14ac:dyDescent="0.25">
      <c r="A2020" s="43"/>
      <c r="B2020" s="19"/>
      <c r="C2020" s="17" t="str">
        <f>IFERROR(INDEX('Liste des Pièces Prog'!B$5:B$974,MATCH(D2020,'Liste des Pièces Prog'!C$5:C$974,0),1),"")</f>
        <v/>
      </c>
      <c r="D2020" s="21"/>
      <c r="E2020" s="19"/>
      <c r="F2020" s="19"/>
      <c r="G2020" s="19"/>
      <c r="H2020" s="19"/>
      <c r="I2020" s="52"/>
    </row>
    <row r="2021" spans="1:9" x14ac:dyDescent="0.25">
      <c r="A2021" s="43"/>
      <c r="B2021" s="19"/>
      <c r="C2021" s="17" t="str">
        <f>IFERROR(INDEX('Liste des Pièces Prog'!B$5:B$974,MATCH(D2021,'Liste des Pièces Prog'!C$5:C$974,0),1),"")</f>
        <v/>
      </c>
      <c r="D2021" s="21"/>
      <c r="E2021" s="19"/>
      <c r="F2021" s="19"/>
      <c r="G2021" s="19"/>
      <c r="H2021" s="19"/>
      <c r="I2021" s="52"/>
    </row>
    <row r="2022" spans="1:9" x14ac:dyDescent="0.25">
      <c r="A2022" s="43"/>
      <c r="B2022" s="19"/>
      <c r="C2022" s="17" t="str">
        <f>IFERROR(INDEX('Liste des Pièces Prog'!B$5:B$974,MATCH(D2022,'Liste des Pièces Prog'!C$5:C$974,0),1),"")</f>
        <v/>
      </c>
      <c r="D2022" s="21"/>
      <c r="E2022" s="19"/>
      <c r="F2022" s="19"/>
      <c r="G2022" s="19"/>
      <c r="H2022" s="19"/>
      <c r="I2022" s="52"/>
    </row>
    <row r="2023" spans="1:9" x14ac:dyDescent="0.25">
      <c r="A2023" s="43"/>
      <c r="B2023" s="19"/>
      <c r="C2023" s="17" t="str">
        <f>IFERROR(INDEX('Liste des Pièces Prog'!B$5:B$974,MATCH(D2023,'Liste des Pièces Prog'!C$5:C$974,0),1),"")</f>
        <v/>
      </c>
      <c r="D2023" s="21"/>
      <c r="E2023" s="19"/>
      <c r="F2023" s="19"/>
      <c r="G2023" s="19"/>
      <c r="H2023" s="19"/>
      <c r="I2023" s="52"/>
    </row>
    <row r="2024" spans="1:9" x14ac:dyDescent="0.25">
      <c r="A2024" s="43"/>
      <c r="B2024" s="19"/>
      <c r="C2024" s="17" t="str">
        <f>IFERROR(INDEX('Liste des Pièces Prog'!B$5:B$974,MATCH(D2024,'Liste des Pièces Prog'!C$5:C$974,0),1),"")</f>
        <v/>
      </c>
      <c r="D2024" s="21"/>
      <c r="E2024" s="19"/>
      <c r="F2024" s="19"/>
      <c r="G2024" s="19"/>
      <c r="H2024" s="19"/>
      <c r="I2024" s="52"/>
    </row>
    <row r="2025" spans="1:9" x14ac:dyDescent="0.25">
      <c r="A2025" s="43"/>
      <c r="B2025" s="19"/>
      <c r="C2025" s="17" t="str">
        <f>IFERROR(INDEX('Liste des Pièces Prog'!B$5:B$974,MATCH(D2025,'Liste des Pièces Prog'!C$5:C$974,0),1),"")</f>
        <v/>
      </c>
      <c r="D2025" s="21"/>
      <c r="E2025" s="19"/>
      <c r="F2025" s="19"/>
      <c r="G2025" s="19"/>
      <c r="H2025" s="19"/>
      <c r="I2025" s="52"/>
    </row>
    <row r="2026" spans="1:9" x14ac:dyDescent="0.25">
      <c r="A2026" s="43"/>
      <c r="B2026" s="19"/>
      <c r="C2026" s="17" t="str">
        <f>IFERROR(INDEX('Liste des Pièces Prog'!B$5:B$974,MATCH(D2026,'Liste des Pièces Prog'!C$5:C$974,0),1),"")</f>
        <v/>
      </c>
      <c r="D2026" s="21"/>
      <c r="E2026" s="19"/>
      <c r="F2026" s="19"/>
      <c r="G2026" s="19"/>
      <c r="H2026" s="19"/>
      <c r="I2026" s="52"/>
    </row>
    <row r="2027" spans="1:9" x14ac:dyDescent="0.25">
      <c r="A2027" s="43"/>
      <c r="B2027" s="19"/>
      <c r="C2027" s="17" t="str">
        <f>IFERROR(INDEX('Liste des Pièces Prog'!B$5:B$974,MATCH(D2027,'Liste des Pièces Prog'!C$5:C$974,0),1),"")</f>
        <v/>
      </c>
      <c r="D2027" s="21"/>
      <c r="E2027" s="19"/>
      <c r="F2027" s="19"/>
      <c r="G2027" s="19"/>
      <c r="H2027" s="19"/>
      <c r="I2027" s="52"/>
    </row>
    <row r="2028" spans="1:9" x14ac:dyDescent="0.25">
      <c r="A2028" s="43"/>
      <c r="B2028" s="19"/>
      <c r="C2028" s="17" t="str">
        <f>IFERROR(INDEX('Liste des Pièces Prog'!B$5:B$974,MATCH(D2028,'Liste des Pièces Prog'!C$5:C$974,0),1),"")</f>
        <v/>
      </c>
      <c r="D2028" s="21"/>
      <c r="E2028" s="19"/>
      <c r="F2028" s="19"/>
      <c r="G2028" s="19"/>
      <c r="H2028" s="19"/>
      <c r="I2028" s="52"/>
    </row>
    <row r="2029" spans="1:9" x14ac:dyDescent="0.25">
      <c r="A2029" s="43"/>
      <c r="B2029" s="19"/>
      <c r="C2029" s="17" t="str">
        <f>IFERROR(INDEX('Liste des Pièces Prog'!B$5:B$974,MATCH(D2029,'Liste des Pièces Prog'!C$5:C$974,0),1),"")</f>
        <v/>
      </c>
      <c r="D2029" s="21"/>
      <c r="E2029" s="19"/>
      <c r="F2029" s="19"/>
      <c r="G2029" s="19"/>
      <c r="H2029" s="19"/>
      <c r="I2029" s="52"/>
    </row>
    <row r="2030" spans="1:9" x14ac:dyDescent="0.25">
      <c r="A2030" s="43"/>
      <c r="B2030" s="19"/>
      <c r="C2030" s="17" t="str">
        <f>IFERROR(INDEX('Liste des Pièces Prog'!B$5:B$974,MATCH(D2030,'Liste des Pièces Prog'!C$5:C$974,0),1),"")</f>
        <v/>
      </c>
      <c r="D2030" s="21"/>
      <c r="E2030" s="19"/>
      <c r="F2030" s="19"/>
      <c r="G2030" s="19"/>
      <c r="H2030" s="19"/>
      <c r="I2030" s="52"/>
    </row>
    <row r="2031" spans="1:9" x14ac:dyDescent="0.25">
      <c r="A2031" s="43"/>
      <c r="B2031" s="19"/>
      <c r="C2031" s="17" t="str">
        <f>IFERROR(INDEX('Liste des Pièces Prog'!B$5:B$974,MATCH(D2031,'Liste des Pièces Prog'!C$5:C$974,0),1),"")</f>
        <v/>
      </c>
      <c r="D2031" s="21"/>
      <c r="E2031" s="19"/>
      <c r="F2031" s="19"/>
      <c r="G2031" s="19"/>
      <c r="H2031" s="19"/>
      <c r="I2031" s="52"/>
    </row>
    <row r="2032" spans="1:9" x14ac:dyDescent="0.25">
      <c r="A2032" s="43"/>
      <c r="B2032" s="19"/>
      <c r="C2032" s="17" t="str">
        <f>IFERROR(INDEX('Liste des Pièces Prog'!B$5:B$974,MATCH(D2032,'Liste des Pièces Prog'!C$5:C$974,0),1),"")</f>
        <v/>
      </c>
      <c r="D2032" s="21"/>
      <c r="E2032" s="19"/>
      <c r="F2032" s="19"/>
      <c r="G2032" s="19"/>
      <c r="H2032" s="19"/>
      <c r="I2032" s="52"/>
    </row>
    <row r="2033" spans="1:9" x14ac:dyDescent="0.25">
      <c r="A2033" s="43"/>
      <c r="B2033" s="19"/>
      <c r="C2033" s="17" t="str">
        <f>IFERROR(INDEX('Liste des Pièces Prog'!B$5:B$974,MATCH(D2033,'Liste des Pièces Prog'!C$5:C$974,0),1),"")</f>
        <v/>
      </c>
      <c r="D2033" s="21"/>
      <c r="E2033" s="19"/>
      <c r="F2033" s="19"/>
      <c r="G2033" s="19"/>
      <c r="H2033" s="19"/>
      <c r="I2033" s="52"/>
    </row>
    <row r="2034" spans="1:9" x14ac:dyDescent="0.25">
      <c r="A2034" s="43"/>
      <c r="B2034" s="19"/>
      <c r="C2034" s="17" t="str">
        <f>IFERROR(INDEX('Liste des Pièces Prog'!B$5:B$974,MATCH(D2034,'Liste des Pièces Prog'!C$5:C$974,0),1),"")</f>
        <v/>
      </c>
      <c r="D2034" s="21"/>
      <c r="E2034" s="19"/>
      <c r="F2034" s="19"/>
      <c r="G2034" s="19"/>
      <c r="H2034" s="19"/>
      <c r="I2034" s="52"/>
    </row>
    <row r="2035" spans="1:9" x14ac:dyDescent="0.25">
      <c r="A2035" s="43"/>
      <c r="B2035" s="19"/>
      <c r="C2035" s="17" t="str">
        <f>IFERROR(INDEX('Liste des Pièces Prog'!B$5:B$974,MATCH(D2035,'Liste des Pièces Prog'!C$5:C$974,0),1),"")</f>
        <v/>
      </c>
      <c r="D2035" s="21"/>
      <c r="E2035" s="19"/>
      <c r="F2035" s="19"/>
      <c r="G2035" s="19"/>
      <c r="H2035" s="19"/>
      <c r="I2035" s="52"/>
    </row>
    <row r="2036" spans="1:9" x14ac:dyDescent="0.25">
      <c r="A2036" s="43"/>
      <c r="B2036" s="19"/>
      <c r="C2036" s="17" t="str">
        <f>IFERROR(INDEX('Liste des Pièces Prog'!B$5:B$974,MATCH(D2036,'Liste des Pièces Prog'!C$5:C$974,0),1),"")</f>
        <v/>
      </c>
      <c r="D2036" s="21"/>
      <c r="E2036" s="19"/>
      <c r="F2036" s="19"/>
      <c r="G2036" s="19"/>
      <c r="H2036" s="19"/>
      <c r="I2036" s="52"/>
    </row>
    <row r="2037" spans="1:9" x14ac:dyDescent="0.25">
      <c r="A2037" s="43"/>
      <c r="B2037" s="19"/>
      <c r="C2037" s="17" t="str">
        <f>IFERROR(INDEX('Liste des Pièces Prog'!B$5:B$974,MATCH(D2037,'Liste des Pièces Prog'!C$5:C$974,0),1),"")</f>
        <v/>
      </c>
      <c r="D2037" s="21"/>
      <c r="E2037" s="19"/>
      <c r="F2037" s="19"/>
      <c r="G2037" s="19"/>
      <c r="H2037" s="19"/>
      <c r="I2037" s="52"/>
    </row>
    <row r="2038" spans="1:9" x14ac:dyDescent="0.25">
      <c r="A2038" s="43"/>
      <c r="B2038" s="19"/>
      <c r="C2038" s="17" t="str">
        <f>IFERROR(INDEX('Liste des Pièces Prog'!B$5:B$974,MATCH(D2038,'Liste des Pièces Prog'!C$5:C$974,0),1),"")</f>
        <v/>
      </c>
      <c r="D2038" s="21"/>
      <c r="E2038" s="19"/>
      <c r="F2038" s="19"/>
      <c r="G2038" s="19"/>
      <c r="H2038" s="19"/>
      <c r="I2038" s="52"/>
    </row>
    <row r="2039" spans="1:9" x14ac:dyDescent="0.25">
      <c r="A2039" s="43"/>
      <c r="B2039" s="19"/>
      <c r="C2039" s="17" t="str">
        <f>IFERROR(INDEX('Liste des Pièces Prog'!B$5:B$974,MATCH(D2039,'Liste des Pièces Prog'!C$5:C$974,0),1),"")</f>
        <v/>
      </c>
      <c r="D2039" s="21"/>
      <c r="E2039" s="19"/>
      <c r="F2039" s="19"/>
      <c r="G2039" s="19"/>
      <c r="H2039" s="19"/>
      <c r="I2039" s="52"/>
    </row>
    <row r="2040" spans="1:9" x14ac:dyDescent="0.25">
      <c r="A2040" s="43"/>
      <c r="B2040" s="19"/>
      <c r="C2040" s="17" t="str">
        <f>IFERROR(INDEX('Liste des Pièces Prog'!B$5:B$974,MATCH(D2040,'Liste des Pièces Prog'!C$5:C$974,0),1),"")</f>
        <v/>
      </c>
      <c r="D2040" s="21"/>
      <c r="E2040" s="19"/>
      <c r="F2040" s="19"/>
      <c r="G2040" s="19"/>
      <c r="H2040" s="19"/>
      <c r="I2040" s="52"/>
    </row>
    <row r="2041" spans="1:9" x14ac:dyDescent="0.25">
      <c r="A2041" s="43"/>
      <c r="B2041" s="19"/>
      <c r="C2041" s="17" t="str">
        <f>IFERROR(INDEX('Liste des Pièces Prog'!B$5:B$974,MATCH(D2041,'Liste des Pièces Prog'!C$5:C$974,0),1),"")</f>
        <v/>
      </c>
      <c r="D2041" s="21"/>
      <c r="E2041" s="19"/>
      <c r="F2041" s="19"/>
      <c r="G2041" s="19"/>
      <c r="H2041" s="19"/>
      <c r="I2041" s="52"/>
    </row>
    <row r="2042" spans="1:9" x14ac:dyDescent="0.25">
      <c r="A2042" s="43"/>
      <c r="B2042" s="19"/>
      <c r="C2042" s="17" t="str">
        <f>IFERROR(INDEX('Liste des Pièces Prog'!B$5:B$974,MATCH(D2042,'Liste des Pièces Prog'!C$5:C$974,0),1),"")</f>
        <v/>
      </c>
      <c r="D2042" s="21"/>
      <c r="E2042" s="19"/>
      <c r="F2042" s="19"/>
      <c r="G2042" s="19"/>
      <c r="H2042" s="19"/>
      <c r="I2042" s="52"/>
    </row>
    <row r="2043" spans="1:9" x14ac:dyDescent="0.25">
      <c r="A2043" s="43"/>
      <c r="B2043" s="19"/>
      <c r="C2043" s="17" t="str">
        <f>IFERROR(INDEX('Liste des Pièces Prog'!B$5:B$974,MATCH(D2043,'Liste des Pièces Prog'!C$5:C$974,0),1),"")</f>
        <v/>
      </c>
      <c r="D2043" s="21"/>
      <c r="E2043" s="19"/>
      <c r="F2043" s="19"/>
      <c r="G2043" s="19"/>
      <c r="H2043" s="19"/>
      <c r="I2043" s="52"/>
    </row>
    <row r="2044" spans="1:9" x14ac:dyDescent="0.25">
      <c r="A2044" s="43"/>
      <c r="B2044" s="19"/>
      <c r="C2044" s="17" t="str">
        <f>IFERROR(INDEX('Liste des Pièces Prog'!B$5:B$974,MATCH(D2044,'Liste des Pièces Prog'!C$5:C$974,0),1),"")</f>
        <v/>
      </c>
      <c r="D2044" s="21"/>
      <c r="E2044" s="19"/>
      <c r="F2044" s="19"/>
      <c r="G2044" s="19"/>
      <c r="H2044" s="19"/>
      <c r="I2044" s="52"/>
    </row>
    <row r="2045" spans="1:9" x14ac:dyDescent="0.25">
      <c r="A2045" s="43"/>
      <c r="B2045" s="19"/>
      <c r="C2045" s="17" t="str">
        <f>IFERROR(INDEX('Liste des Pièces Prog'!B$5:B$974,MATCH(D2045,'Liste des Pièces Prog'!C$5:C$974,0),1),"")</f>
        <v/>
      </c>
      <c r="D2045" s="21"/>
      <c r="E2045" s="19"/>
      <c r="F2045" s="19"/>
      <c r="G2045" s="19"/>
      <c r="H2045" s="19"/>
      <c r="I2045" s="52"/>
    </row>
    <row r="2046" spans="1:9" x14ac:dyDescent="0.25">
      <c r="A2046" s="43"/>
      <c r="B2046" s="19"/>
      <c r="C2046" s="17" t="str">
        <f>IFERROR(INDEX('Liste des Pièces Prog'!B$5:B$974,MATCH(D2046,'Liste des Pièces Prog'!C$5:C$974,0),1),"")</f>
        <v/>
      </c>
      <c r="D2046" s="21"/>
      <c r="E2046" s="19"/>
      <c r="F2046" s="19"/>
      <c r="G2046" s="19"/>
      <c r="H2046" s="19"/>
      <c r="I2046" s="52"/>
    </row>
    <row r="2047" spans="1:9" x14ac:dyDescent="0.25">
      <c r="A2047" s="43"/>
      <c r="B2047" s="19"/>
      <c r="C2047" s="17" t="str">
        <f>IFERROR(INDEX('Liste des Pièces Prog'!B$5:B$974,MATCH(D2047,'Liste des Pièces Prog'!C$5:C$974,0),1),"")</f>
        <v/>
      </c>
      <c r="D2047" s="21"/>
      <c r="E2047" s="19"/>
      <c r="F2047" s="19"/>
      <c r="G2047" s="19"/>
      <c r="H2047" s="19"/>
      <c r="I2047" s="52"/>
    </row>
    <row r="2048" spans="1:9" x14ac:dyDescent="0.25">
      <c r="A2048" s="43"/>
      <c r="B2048" s="19"/>
      <c r="C2048" s="17" t="str">
        <f>IFERROR(INDEX('Liste des Pièces Prog'!B$5:B$974,MATCH(D2048,'Liste des Pièces Prog'!C$5:C$974,0),1),"")</f>
        <v/>
      </c>
      <c r="D2048" s="21"/>
      <c r="E2048" s="19"/>
      <c r="F2048" s="19"/>
      <c r="G2048" s="19"/>
      <c r="H2048" s="19"/>
      <c r="I2048" s="52"/>
    </row>
    <row r="2049" spans="1:9" x14ac:dyDescent="0.25">
      <c r="A2049" s="43"/>
      <c r="B2049" s="19"/>
      <c r="C2049" s="17" t="str">
        <f>IFERROR(INDEX('Liste des Pièces Prog'!B$5:B$974,MATCH(D2049,'Liste des Pièces Prog'!C$5:C$974,0),1),"")</f>
        <v/>
      </c>
      <c r="D2049" s="21"/>
      <c r="E2049" s="19"/>
      <c r="F2049" s="19"/>
      <c r="G2049" s="19"/>
      <c r="H2049" s="19"/>
      <c r="I2049" s="52"/>
    </row>
    <row r="2050" spans="1:9" x14ac:dyDescent="0.25">
      <c r="A2050" s="43"/>
      <c r="B2050" s="19"/>
      <c r="C2050" s="17" t="str">
        <f>IFERROR(INDEX('Liste des Pièces Prog'!B$5:B$974,MATCH(D2050,'Liste des Pièces Prog'!C$5:C$974,0),1),"")</f>
        <v/>
      </c>
      <c r="D2050" s="21"/>
      <c r="E2050" s="19"/>
      <c r="F2050" s="19"/>
      <c r="G2050" s="19"/>
      <c r="H2050" s="19"/>
      <c r="I2050" s="52"/>
    </row>
    <row r="2051" spans="1:9" x14ac:dyDescent="0.25">
      <c r="A2051" s="43"/>
      <c r="B2051" s="19"/>
      <c r="C2051" s="17" t="str">
        <f>IFERROR(INDEX('Liste des Pièces Prog'!B$5:B$974,MATCH(D2051,'Liste des Pièces Prog'!C$5:C$974,0),1),"")</f>
        <v/>
      </c>
      <c r="D2051" s="21"/>
      <c r="E2051" s="19"/>
      <c r="F2051" s="19"/>
      <c r="G2051" s="19"/>
      <c r="H2051" s="19"/>
      <c r="I2051" s="52"/>
    </row>
    <row r="2052" spans="1:9" x14ac:dyDescent="0.25">
      <c r="A2052" s="43"/>
      <c r="B2052" s="19"/>
      <c r="C2052" s="17" t="str">
        <f>IFERROR(INDEX('Liste des Pièces Prog'!B$5:B$974,MATCH(D2052,'Liste des Pièces Prog'!C$5:C$974,0),1),"")</f>
        <v/>
      </c>
      <c r="D2052" s="21"/>
      <c r="E2052" s="19"/>
      <c r="F2052" s="19"/>
      <c r="G2052" s="19"/>
      <c r="H2052" s="19"/>
      <c r="I2052" s="52"/>
    </row>
    <row r="2053" spans="1:9" x14ac:dyDescent="0.25">
      <c r="A2053" s="43"/>
      <c r="B2053" s="19"/>
      <c r="C2053" s="17" t="str">
        <f>IFERROR(INDEX('Liste des Pièces Prog'!B$5:B$974,MATCH(D2053,'Liste des Pièces Prog'!C$5:C$974,0),1),"")</f>
        <v/>
      </c>
      <c r="D2053" s="21"/>
      <c r="E2053" s="19"/>
      <c r="F2053" s="19"/>
      <c r="G2053" s="19"/>
      <c r="H2053" s="19"/>
      <c r="I2053" s="52"/>
    </row>
    <row r="2054" spans="1:9" x14ac:dyDescent="0.25">
      <c r="A2054" s="43"/>
      <c r="B2054" s="19"/>
      <c r="C2054" s="17" t="str">
        <f>IFERROR(INDEX('Liste des Pièces Prog'!B$5:B$974,MATCH(D2054,'Liste des Pièces Prog'!C$5:C$974,0),1),"")</f>
        <v/>
      </c>
      <c r="D2054" s="21"/>
      <c r="E2054" s="19"/>
      <c r="F2054" s="19"/>
      <c r="G2054" s="19"/>
      <c r="H2054" s="19"/>
      <c r="I2054" s="52"/>
    </row>
    <row r="2055" spans="1:9" x14ac:dyDescent="0.25">
      <c r="A2055" s="43"/>
      <c r="B2055" s="19"/>
      <c r="C2055" s="17" t="str">
        <f>IFERROR(INDEX('Liste des Pièces Prog'!B$5:B$974,MATCH(D2055,'Liste des Pièces Prog'!C$5:C$974,0),1),"")</f>
        <v/>
      </c>
      <c r="D2055" s="21"/>
      <c r="E2055" s="19"/>
      <c r="F2055" s="19"/>
      <c r="G2055" s="19"/>
      <c r="H2055" s="19"/>
      <c r="I2055" s="52"/>
    </row>
    <row r="2056" spans="1:9" x14ac:dyDescent="0.25">
      <c r="A2056" s="43"/>
      <c r="B2056" s="19"/>
      <c r="C2056" s="17" t="str">
        <f>IFERROR(INDEX('Liste des Pièces Prog'!B$5:B$974,MATCH(D2056,'Liste des Pièces Prog'!C$5:C$974,0),1),"")</f>
        <v/>
      </c>
      <c r="D2056" s="21"/>
      <c r="E2056" s="19"/>
      <c r="F2056" s="19"/>
      <c r="G2056" s="19"/>
      <c r="H2056" s="19"/>
      <c r="I2056" s="52"/>
    </row>
    <row r="2057" spans="1:9" x14ac:dyDescent="0.25">
      <c r="A2057" s="43"/>
      <c r="B2057" s="19"/>
      <c r="C2057" s="17" t="str">
        <f>IFERROR(INDEX('Liste des Pièces Prog'!B$5:B$974,MATCH(D2057,'Liste des Pièces Prog'!C$5:C$974,0),1),"")</f>
        <v/>
      </c>
      <c r="D2057" s="21"/>
      <c r="E2057" s="19"/>
      <c r="F2057" s="19"/>
      <c r="G2057" s="19"/>
      <c r="H2057" s="19"/>
      <c r="I2057" s="52"/>
    </row>
    <row r="2058" spans="1:9" x14ac:dyDescent="0.25">
      <c r="A2058" s="43"/>
      <c r="B2058" s="19"/>
      <c r="C2058" s="17" t="str">
        <f>IFERROR(INDEX('Liste des Pièces Prog'!B$5:B$974,MATCH(D2058,'Liste des Pièces Prog'!C$5:C$974,0),1),"")</f>
        <v/>
      </c>
      <c r="D2058" s="21"/>
      <c r="E2058" s="19"/>
      <c r="F2058" s="19"/>
      <c r="G2058" s="19"/>
      <c r="H2058" s="19"/>
      <c r="I2058" s="52"/>
    </row>
    <row r="2059" spans="1:9" x14ac:dyDescent="0.25">
      <c r="A2059" s="43"/>
      <c r="B2059" s="19"/>
      <c r="C2059" s="17" t="str">
        <f>IFERROR(INDEX('Liste des Pièces Prog'!B$5:B$974,MATCH(D2059,'Liste des Pièces Prog'!C$5:C$974,0),1),"")</f>
        <v/>
      </c>
      <c r="D2059" s="21"/>
      <c r="E2059" s="19"/>
      <c r="F2059" s="19"/>
      <c r="G2059" s="19"/>
      <c r="H2059" s="19"/>
      <c r="I2059" s="52"/>
    </row>
    <row r="2060" spans="1:9" x14ac:dyDescent="0.25">
      <c r="A2060" s="43"/>
      <c r="B2060" s="19"/>
      <c r="C2060" s="17" t="str">
        <f>IFERROR(INDEX('Liste des Pièces Prog'!B$5:B$974,MATCH(D2060,'Liste des Pièces Prog'!C$5:C$974,0),1),"")</f>
        <v/>
      </c>
      <c r="D2060" s="21"/>
      <c r="E2060" s="19"/>
      <c r="F2060" s="19"/>
      <c r="G2060" s="19"/>
      <c r="H2060" s="19"/>
      <c r="I2060" s="52"/>
    </row>
    <row r="2061" spans="1:9" x14ac:dyDescent="0.25">
      <c r="A2061" s="43"/>
      <c r="B2061" s="19"/>
      <c r="C2061" s="17" t="str">
        <f>IFERROR(INDEX('Liste des Pièces Prog'!B$5:B$974,MATCH(D2061,'Liste des Pièces Prog'!C$5:C$974,0),1),"")</f>
        <v/>
      </c>
      <c r="D2061" s="21"/>
      <c r="E2061" s="19"/>
      <c r="F2061" s="19"/>
      <c r="G2061" s="19"/>
      <c r="H2061" s="19"/>
      <c r="I2061" s="52"/>
    </row>
    <row r="2062" spans="1:9" x14ac:dyDescent="0.25">
      <c r="A2062" s="43"/>
      <c r="B2062" s="19"/>
      <c r="C2062" s="17" t="str">
        <f>IFERROR(INDEX('Liste des Pièces Prog'!B$5:B$974,MATCH(D2062,'Liste des Pièces Prog'!C$5:C$974,0),1),"")</f>
        <v/>
      </c>
      <c r="D2062" s="21"/>
      <c r="E2062" s="19"/>
      <c r="F2062" s="19"/>
      <c r="G2062" s="19"/>
      <c r="H2062" s="19"/>
      <c r="I2062" s="52"/>
    </row>
    <row r="2063" spans="1:9" x14ac:dyDescent="0.25">
      <c r="A2063" s="43"/>
      <c r="B2063" s="19"/>
      <c r="C2063" s="17" t="str">
        <f>IFERROR(INDEX('Liste des Pièces Prog'!B$5:B$974,MATCH(D2063,'Liste des Pièces Prog'!C$5:C$974,0),1),"")</f>
        <v/>
      </c>
      <c r="D2063" s="21"/>
      <c r="E2063" s="19"/>
      <c r="F2063" s="19"/>
      <c r="G2063" s="19"/>
      <c r="H2063" s="19"/>
      <c r="I2063" s="52"/>
    </row>
    <row r="2064" spans="1:9" x14ac:dyDescent="0.25">
      <c r="A2064" s="43"/>
      <c r="B2064" s="19"/>
      <c r="C2064" s="17" t="str">
        <f>IFERROR(INDEX('Liste des Pièces Prog'!B$5:B$974,MATCH(D2064,'Liste des Pièces Prog'!C$5:C$974,0),1),"")</f>
        <v/>
      </c>
      <c r="D2064" s="21"/>
      <c r="E2064" s="19"/>
      <c r="F2064" s="19"/>
      <c r="G2064" s="19"/>
      <c r="H2064" s="19"/>
      <c r="I2064" s="52"/>
    </row>
    <row r="2065" spans="1:9" x14ac:dyDescent="0.25">
      <c r="A2065" s="43"/>
      <c r="B2065" s="19"/>
      <c r="C2065" s="17" t="str">
        <f>IFERROR(INDEX('Liste des Pièces Prog'!B$5:B$974,MATCH(D2065,'Liste des Pièces Prog'!C$5:C$974,0),1),"")</f>
        <v/>
      </c>
      <c r="D2065" s="21"/>
      <c r="E2065" s="19"/>
      <c r="F2065" s="19"/>
      <c r="G2065" s="19"/>
      <c r="H2065" s="19"/>
      <c r="I2065" s="52"/>
    </row>
    <row r="2066" spans="1:9" x14ac:dyDescent="0.25">
      <c r="A2066" s="43"/>
      <c r="B2066" s="19"/>
      <c r="C2066" s="17" t="str">
        <f>IFERROR(INDEX('Liste des Pièces Prog'!B$5:B$974,MATCH(D2066,'Liste des Pièces Prog'!C$5:C$974,0),1),"")</f>
        <v/>
      </c>
      <c r="D2066" s="21"/>
      <c r="E2066" s="19"/>
      <c r="F2066" s="19"/>
      <c r="G2066" s="19"/>
      <c r="H2066" s="19"/>
      <c r="I2066" s="52"/>
    </row>
    <row r="2067" spans="1:9" x14ac:dyDescent="0.25">
      <c r="A2067" s="43"/>
      <c r="B2067" s="19"/>
      <c r="C2067" s="17" t="str">
        <f>IFERROR(INDEX('Liste des Pièces Prog'!B$5:B$974,MATCH(D2067,'Liste des Pièces Prog'!C$5:C$974,0),1),"")</f>
        <v/>
      </c>
      <c r="D2067" s="21"/>
      <c r="E2067" s="19"/>
      <c r="F2067" s="19"/>
      <c r="G2067" s="19"/>
      <c r="H2067" s="19"/>
      <c r="I2067" s="52"/>
    </row>
    <row r="2068" spans="1:9" x14ac:dyDescent="0.25">
      <c r="A2068" s="43"/>
      <c r="B2068" s="19"/>
      <c r="C2068" s="17" t="str">
        <f>IFERROR(INDEX('Liste des Pièces Prog'!B$5:B$974,MATCH(D2068,'Liste des Pièces Prog'!C$5:C$974,0),1),"")</f>
        <v/>
      </c>
      <c r="D2068" s="21"/>
      <c r="E2068" s="19"/>
      <c r="F2068" s="19"/>
      <c r="G2068" s="19"/>
      <c r="H2068" s="19"/>
      <c r="I2068" s="52"/>
    </row>
    <row r="2069" spans="1:9" x14ac:dyDescent="0.25">
      <c r="A2069" s="43"/>
      <c r="B2069" s="19"/>
      <c r="C2069" s="17" t="str">
        <f>IFERROR(INDEX('Liste des Pièces Prog'!B$5:B$974,MATCH(D2069,'Liste des Pièces Prog'!C$5:C$974,0),1),"")</f>
        <v/>
      </c>
      <c r="D2069" s="21"/>
      <c r="E2069" s="19"/>
      <c r="F2069" s="19"/>
      <c r="G2069" s="19"/>
      <c r="H2069" s="19"/>
      <c r="I2069" s="52"/>
    </row>
    <row r="2070" spans="1:9" x14ac:dyDescent="0.25">
      <c r="A2070" s="43"/>
      <c r="B2070" s="19"/>
      <c r="C2070" s="17" t="str">
        <f>IFERROR(INDEX('Liste des Pièces Prog'!B$5:B$974,MATCH(D2070,'Liste des Pièces Prog'!C$5:C$974,0),1),"")</f>
        <v/>
      </c>
      <c r="D2070" s="21"/>
      <c r="E2070" s="19"/>
      <c r="F2070" s="19"/>
      <c r="G2070" s="19"/>
      <c r="H2070" s="19"/>
      <c r="I2070" s="52"/>
    </row>
    <row r="2071" spans="1:9" x14ac:dyDescent="0.25">
      <c r="A2071" s="43"/>
      <c r="B2071" s="19"/>
      <c r="C2071" s="17" t="str">
        <f>IFERROR(INDEX('Liste des Pièces Prog'!B$5:B$974,MATCH(D2071,'Liste des Pièces Prog'!C$5:C$974,0),1),"")</f>
        <v/>
      </c>
      <c r="D2071" s="21"/>
      <c r="E2071" s="19"/>
      <c r="F2071" s="19"/>
      <c r="G2071" s="19"/>
      <c r="H2071" s="19"/>
      <c r="I2071" s="52"/>
    </row>
    <row r="2072" spans="1:9" x14ac:dyDescent="0.25">
      <c r="A2072" s="43"/>
      <c r="B2072" s="19"/>
      <c r="C2072" s="17" t="str">
        <f>IFERROR(INDEX('Liste des Pièces Prog'!B$5:B$974,MATCH(D2072,'Liste des Pièces Prog'!C$5:C$974,0),1),"")</f>
        <v/>
      </c>
      <c r="D2072" s="21"/>
      <c r="E2072" s="19"/>
      <c r="F2072" s="19"/>
      <c r="G2072" s="19"/>
      <c r="H2072" s="19"/>
      <c r="I2072" s="52"/>
    </row>
    <row r="2073" spans="1:9" x14ac:dyDescent="0.25">
      <c r="A2073" s="43"/>
      <c r="B2073" s="19"/>
      <c r="C2073" s="17" t="str">
        <f>IFERROR(INDEX('Liste des Pièces Prog'!B$5:B$974,MATCH(D2073,'Liste des Pièces Prog'!C$5:C$974,0),1),"")</f>
        <v/>
      </c>
      <c r="D2073" s="21"/>
      <c r="E2073" s="19"/>
      <c r="F2073" s="19"/>
      <c r="G2073" s="19"/>
      <c r="H2073" s="19"/>
      <c r="I2073" s="52"/>
    </row>
    <row r="2074" spans="1:9" x14ac:dyDescent="0.25">
      <c r="A2074" s="43"/>
      <c r="B2074" s="19"/>
      <c r="C2074" s="17" t="str">
        <f>IFERROR(INDEX('Liste des Pièces Prog'!B$5:B$974,MATCH(D2074,'Liste des Pièces Prog'!C$5:C$974,0),1),"")</f>
        <v/>
      </c>
      <c r="D2074" s="21"/>
      <c r="E2074" s="19"/>
      <c r="F2074" s="19"/>
      <c r="G2074" s="19"/>
      <c r="H2074" s="19"/>
      <c r="I2074" s="52"/>
    </row>
    <row r="2075" spans="1:9" x14ac:dyDescent="0.25">
      <c r="A2075" s="43"/>
      <c r="B2075" s="19"/>
      <c r="C2075" s="17" t="str">
        <f>IFERROR(INDEX('Liste des Pièces Prog'!B$5:B$974,MATCH(D2075,'Liste des Pièces Prog'!C$5:C$974,0),1),"")</f>
        <v/>
      </c>
      <c r="D2075" s="21"/>
      <c r="E2075" s="19"/>
      <c r="F2075" s="19"/>
      <c r="G2075" s="19"/>
      <c r="H2075" s="19"/>
      <c r="I2075" s="52"/>
    </row>
    <row r="2076" spans="1:9" x14ac:dyDescent="0.25">
      <c r="A2076" s="43"/>
      <c r="B2076" s="19"/>
      <c r="C2076" s="17" t="str">
        <f>IFERROR(INDEX('Liste des Pièces Prog'!B$5:B$974,MATCH(D2076,'Liste des Pièces Prog'!C$5:C$974,0),1),"")</f>
        <v/>
      </c>
      <c r="D2076" s="21"/>
      <c r="E2076" s="19"/>
      <c r="F2076" s="19"/>
      <c r="G2076" s="19"/>
      <c r="H2076" s="19"/>
      <c r="I2076" s="52"/>
    </row>
    <row r="2077" spans="1:9" x14ac:dyDescent="0.25">
      <c r="A2077" s="43"/>
      <c r="B2077" s="19"/>
      <c r="C2077" s="17" t="str">
        <f>IFERROR(INDEX('Liste des Pièces Prog'!B$5:B$974,MATCH(D2077,'Liste des Pièces Prog'!C$5:C$974,0),1),"")</f>
        <v/>
      </c>
      <c r="D2077" s="21"/>
      <c r="E2077" s="19"/>
      <c r="F2077" s="19"/>
      <c r="G2077" s="19"/>
      <c r="H2077" s="19"/>
      <c r="I2077" s="52"/>
    </row>
    <row r="2078" spans="1:9" x14ac:dyDescent="0.25">
      <c r="A2078" s="43"/>
      <c r="B2078" s="19"/>
      <c r="C2078" s="17" t="str">
        <f>IFERROR(INDEX('Liste des Pièces Prog'!B$5:B$974,MATCH(D2078,'Liste des Pièces Prog'!C$5:C$974,0),1),"")</f>
        <v/>
      </c>
      <c r="D2078" s="21"/>
      <c r="E2078" s="19"/>
      <c r="F2078" s="19"/>
      <c r="G2078" s="19"/>
      <c r="H2078" s="19"/>
      <c r="I2078" s="52"/>
    </row>
    <row r="2079" spans="1:9" x14ac:dyDescent="0.25">
      <c r="A2079" s="43"/>
      <c r="B2079" s="19"/>
      <c r="C2079" s="17" t="str">
        <f>IFERROR(INDEX('Liste des Pièces Prog'!B$5:B$974,MATCH(D2079,'Liste des Pièces Prog'!C$5:C$974,0),1),"")</f>
        <v/>
      </c>
      <c r="D2079" s="21"/>
      <c r="E2079" s="19"/>
      <c r="F2079" s="19"/>
      <c r="G2079" s="19"/>
      <c r="H2079" s="19"/>
      <c r="I2079" s="52"/>
    </row>
    <row r="2080" spans="1:9" x14ac:dyDescent="0.25">
      <c r="A2080" s="43"/>
      <c r="B2080" s="19"/>
      <c r="C2080" s="17" t="str">
        <f>IFERROR(INDEX('Liste des Pièces Prog'!B$5:B$974,MATCH(D2080,'Liste des Pièces Prog'!C$5:C$974,0),1),"")</f>
        <v/>
      </c>
      <c r="D2080" s="21"/>
      <c r="E2080" s="19"/>
      <c r="F2080" s="19"/>
      <c r="G2080" s="19"/>
      <c r="H2080" s="19"/>
      <c r="I2080" s="52"/>
    </row>
    <row r="2081" spans="1:9" x14ac:dyDescent="0.25">
      <c r="A2081" s="43"/>
      <c r="B2081" s="19"/>
      <c r="C2081" s="17" t="str">
        <f>IFERROR(INDEX('Liste des Pièces Prog'!B$5:B$974,MATCH(D2081,'Liste des Pièces Prog'!C$5:C$974,0),1),"")</f>
        <v/>
      </c>
      <c r="D2081" s="21"/>
      <c r="E2081" s="19"/>
      <c r="F2081" s="19"/>
      <c r="G2081" s="19"/>
      <c r="H2081" s="19"/>
      <c r="I2081" s="52"/>
    </row>
    <row r="2082" spans="1:9" x14ac:dyDescent="0.25">
      <c r="A2082" s="43"/>
      <c r="B2082" s="19"/>
      <c r="C2082" s="17" t="str">
        <f>IFERROR(INDEX('Liste des Pièces Prog'!B$5:B$974,MATCH(D2082,'Liste des Pièces Prog'!C$5:C$974,0),1),"")</f>
        <v/>
      </c>
      <c r="D2082" s="21"/>
      <c r="E2082" s="19"/>
      <c r="F2082" s="19"/>
      <c r="G2082" s="19"/>
      <c r="H2082" s="19"/>
      <c r="I2082" s="52"/>
    </row>
    <row r="2083" spans="1:9" x14ac:dyDescent="0.25">
      <c r="A2083" s="43"/>
      <c r="B2083" s="19"/>
      <c r="C2083" s="17" t="str">
        <f>IFERROR(INDEX('Liste des Pièces Prog'!B$5:B$974,MATCH(D2083,'Liste des Pièces Prog'!C$5:C$974,0),1),"")</f>
        <v/>
      </c>
      <c r="D2083" s="21"/>
      <c r="E2083" s="19"/>
      <c r="F2083" s="19"/>
      <c r="G2083" s="19"/>
      <c r="H2083" s="19"/>
      <c r="I2083" s="52"/>
    </row>
    <row r="2084" spans="1:9" x14ac:dyDescent="0.25">
      <c r="A2084" s="43"/>
      <c r="B2084" s="19"/>
      <c r="C2084" s="17" t="str">
        <f>IFERROR(INDEX('Liste des Pièces Prog'!B$5:B$974,MATCH(D2084,'Liste des Pièces Prog'!C$5:C$974,0),1),"")</f>
        <v/>
      </c>
      <c r="D2084" s="21"/>
      <c r="E2084" s="19"/>
      <c r="F2084" s="19"/>
      <c r="G2084" s="19"/>
      <c r="H2084" s="19"/>
      <c r="I2084" s="52"/>
    </row>
    <row r="2085" spans="1:9" x14ac:dyDescent="0.25">
      <c r="A2085" s="43"/>
      <c r="B2085" s="19"/>
      <c r="C2085" s="17" t="str">
        <f>IFERROR(INDEX('Liste des Pièces Prog'!B$5:B$974,MATCH(D2085,'Liste des Pièces Prog'!C$5:C$974,0),1),"")</f>
        <v/>
      </c>
      <c r="D2085" s="21"/>
      <c r="E2085" s="19"/>
      <c r="F2085" s="19"/>
      <c r="G2085" s="19"/>
      <c r="H2085" s="19"/>
      <c r="I2085" s="52"/>
    </row>
    <row r="2086" spans="1:9" x14ac:dyDescent="0.25">
      <c r="A2086" s="43"/>
      <c r="B2086" s="19"/>
      <c r="C2086" s="17" t="str">
        <f>IFERROR(INDEX('Liste des Pièces Prog'!B$5:B$974,MATCH(D2086,'Liste des Pièces Prog'!C$5:C$974,0),1),"")</f>
        <v/>
      </c>
      <c r="D2086" s="21"/>
      <c r="E2086" s="19"/>
      <c r="F2086" s="19"/>
      <c r="G2086" s="19"/>
      <c r="H2086" s="19"/>
      <c r="I2086" s="52"/>
    </row>
    <row r="2087" spans="1:9" x14ac:dyDescent="0.25">
      <c r="A2087" s="43"/>
      <c r="B2087" s="19"/>
      <c r="C2087" s="17" t="str">
        <f>IFERROR(INDEX('Liste des Pièces Prog'!B$5:B$974,MATCH(D2087,'Liste des Pièces Prog'!C$5:C$974,0),1),"")</f>
        <v/>
      </c>
      <c r="D2087" s="21"/>
      <c r="E2087" s="19"/>
      <c r="F2087" s="19"/>
      <c r="G2087" s="19"/>
      <c r="H2087" s="19"/>
      <c r="I2087" s="52"/>
    </row>
    <row r="2088" spans="1:9" x14ac:dyDescent="0.25">
      <c r="A2088" s="43"/>
      <c r="B2088" s="19"/>
      <c r="C2088" s="17" t="str">
        <f>IFERROR(INDEX('Liste des Pièces Prog'!B$5:B$974,MATCH(D2088,'Liste des Pièces Prog'!C$5:C$974,0),1),"")</f>
        <v/>
      </c>
      <c r="D2088" s="21"/>
      <c r="E2088" s="19"/>
      <c r="F2088" s="19"/>
      <c r="G2088" s="19"/>
      <c r="H2088" s="19"/>
      <c r="I2088" s="52"/>
    </row>
    <row r="2089" spans="1:9" x14ac:dyDescent="0.25">
      <c r="A2089" s="43"/>
      <c r="B2089" s="19"/>
      <c r="C2089" s="17" t="str">
        <f>IFERROR(INDEX('Liste des Pièces Prog'!B$5:B$974,MATCH(D2089,'Liste des Pièces Prog'!C$5:C$974,0),1),"")</f>
        <v/>
      </c>
      <c r="D2089" s="21"/>
      <c r="E2089" s="19"/>
      <c r="F2089" s="19"/>
      <c r="G2089" s="19"/>
      <c r="H2089" s="19"/>
      <c r="I2089" s="52"/>
    </row>
    <row r="2090" spans="1:9" x14ac:dyDescent="0.25">
      <c r="A2090" s="43"/>
      <c r="B2090" s="19"/>
      <c r="C2090" s="17" t="str">
        <f>IFERROR(INDEX('Liste des Pièces Prog'!B$5:B$974,MATCH(D2090,'Liste des Pièces Prog'!C$5:C$974,0),1),"")</f>
        <v/>
      </c>
      <c r="D2090" s="21"/>
      <c r="E2090" s="19"/>
      <c r="F2090" s="19"/>
      <c r="G2090" s="19"/>
      <c r="H2090" s="19"/>
      <c r="I2090" s="52"/>
    </row>
    <row r="2091" spans="1:9" x14ac:dyDescent="0.25">
      <c r="A2091" s="43"/>
      <c r="B2091" s="19"/>
      <c r="C2091" s="17" t="str">
        <f>IFERROR(INDEX('Liste des Pièces Prog'!B$5:B$974,MATCH(D2091,'Liste des Pièces Prog'!C$5:C$974,0),1),"")</f>
        <v/>
      </c>
      <c r="D2091" s="21"/>
      <c r="E2091" s="19"/>
      <c r="F2091" s="19"/>
      <c r="G2091" s="19"/>
      <c r="H2091" s="19"/>
      <c r="I2091" s="52"/>
    </row>
    <row r="2092" spans="1:9" x14ac:dyDescent="0.25">
      <c r="A2092" s="43"/>
      <c r="B2092" s="19"/>
      <c r="C2092" s="17" t="str">
        <f>IFERROR(INDEX('Liste des Pièces Prog'!B$5:B$974,MATCH(D2092,'Liste des Pièces Prog'!C$5:C$974,0),1),"")</f>
        <v/>
      </c>
      <c r="D2092" s="21"/>
      <c r="E2092" s="19"/>
      <c r="F2092" s="19"/>
      <c r="G2092" s="19"/>
      <c r="H2092" s="19"/>
      <c r="I2092" s="52"/>
    </row>
    <row r="2093" spans="1:9" x14ac:dyDescent="0.25">
      <c r="A2093" s="43"/>
      <c r="B2093" s="19"/>
      <c r="C2093" s="17" t="str">
        <f>IFERROR(INDEX('Liste des Pièces Prog'!B$5:B$974,MATCH(D2093,'Liste des Pièces Prog'!C$5:C$974,0),1),"")</f>
        <v/>
      </c>
      <c r="D2093" s="21"/>
      <c r="E2093" s="19"/>
      <c r="F2093" s="19"/>
      <c r="G2093" s="19"/>
      <c r="H2093" s="19"/>
      <c r="I2093" s="52"/>
    </row>
    <row r="2094" spans="1:9" x14ac:dyDescent="0.25">
      <c r="A2094" s="43"/>
      <c r="B2094" s="19"/>
      <c r="C2094" s="17" t="str">
        <f>IFERROR(INDEX('Liste des Pièces Prog'!B$5:B$974,MATCH(D2094,'Liste des Pièces Prog'!C$5:C$974,0),1),"")</f>
        <v/>
      </c>
      <c r="D2094" s="21"/>
      <c r="E2094" s="19"/>
      <c r="F2094" s="19"/>
      <c r="G2094" s="19"/>
      <c r="H2094" s="19"/>
      <c r="I2094" s="52"/>
    </row>
    <row r="2095" spans="1:9" x14ac:dyDescent="0.25">
      <c r="A2095" s="43"/>
      <c r="B2095" s="19"/>
      <c r="C2095" s="17" t="str">
        <f>IFERROR(INDEX('Liste des Pièces Prog'!B$5:B$974,MATCH(D2095,'Liste des Pièces Prog'!C$5:C$974,0),1),"")</f>
        <v/>
      </c>
      <c r="D2095" s="21"/>
      <c r="E2095" s="19"/>
      <c r="F2095" s="19"/>
      <c r="G2095" s="19"/>
      <c r="H2095" s="19"/>
      <c r="I2095" s="52"/>
    </row>
    <row r="2096" spans="1:9" x14ac:dyDescent="0.25">
      <c r="A2096" s="43"/>
      <c r="B2096" s="19"/>
      <c r="C2096" s="17" t="str">
        <f>IFERROR(INDEX('Liste des Pièces Prog'!B$5:B$974,MATCH(D2096,'Liste des Pièces Prog'!C$5:C$974,0),1),"")</f>
        <v/>
      </c>
      <c r="D2096" s="21"/>
      <c r="E2096" s="19"/>
      <c r="F2096" s="19"/>
      <c r="G2096" s="19"/>
      <c r="H2096" s="19"/>
      <c r="I2096" s="52"/>
    </row>
    <row r="2097" spans="1:9" x14ac:dyDescent="0.25">
      <c r="A2097" s="43"/>
      <c r="B2097" s="19"/>
      <c r="C2097" s="17" t="str">
        <f>IFERROR(INDEX('Liste des Pièces Prog'!B$5:B$974,MATCH(D2097,'Liste des Pièces Prog'!C$5:C$974,0),1),"")</f>
        <v/>
      </c>
      <c r="D2097" s="21"/>
      <c r="E2097" s="19"/>
      <c r="F2097" s="19"/>
      <c r="G2097" s="19"/>
      <c r="H2097" s="19"/>
      <c r="I2097" s="52"/>
    </row>
    <row r="2098" spans="1:9" x14ac:dyDescent="0.25">
      <c r="A2098" s="43"/>
      <c r="B2098" s="19"/>
      <c r="C2098" s="17" t="str">
        <f>IFERROR(INDEX('Liste des Pièces Prog'!B$5:B$974,MATCH(D2098,'Liste des Pièces Prog'!C$5:C$974,0),1),"")</f>
        <v/>
      </c>
      <c r="D2098" s="21"/>
      <c r="E2098" s="19"/>
      <c r="F2098" s="19"/>
      <c r="G2098" s="19"/>
      <c r="H2098" s="19"/>
      <c r="I2098" s="52"/>
    </row>
    <row r="2099" spans="1:9" x14ac:dyDescent="0.25">
      <c r="A2099" s="43"/>
      <c r="B2099" s="19"/>
      <c r="C2099" s="17" t="str">
        <f>IFERROR(INDEX('Liste des Pièces Prog'!B$5:B$974,MATCH(D2099,'Liste des Pièces Prog'!C$5:C$974,0),1),"")</f>
        <v/>
      </c>
      <c r="D2099" s="21"/>
      <c r="E2099" s="19"/>
      <c r="F2099" s="19"/>
      <c r="G2099" s="19"/>
      <c r="H2099" s="19"/>
      <c r="I2099" s="52"/>
    </row>
    <row r="2100" spans="1:9" x14ac:dyDescent="0.25">
      <c r="A2100" s="43"/>
      <c r="B2100" s="19"/>
      <c r="C2100" s="17" t="str">
        <f>IFERROR(INDEX('Liste des Pièces Prog'!B$5:B$974,MATCH(D2100,'Liste des Pièces Prog'!C$5:C$974,0),1),"")</f>
        <v/>
      </c>
      <c r="D2100" s="21"/>
      <c r="E2100" s="19"/>
      <c r="F2100" s="19"/>
      <c r="G2100" s="19"/>
      <c r="H2100" s="19"/>
      <c r="I2100" s="52"/>
    </row>
    <row r="2101" spans="1:9" x14ac:dyDescent="0.25">
      <c r="A2101" s="43"/>
      <c r="B2101" s="19"/>
      <c r="C2101" s="17" t="str">
        <f>IFERROR(INDEX('Liste des Pièces Prog'!B$5:B$974,MATCH(D2101,'Liste des Pièces Prog'!C$5:C$974,0),1),"")</f>
        <v/>
      </c>
      <c r="D2101" s="21"/>
      <c r="E2101" s="19"/>
      <c r="F2101" s="19"/>
      <c r="G2101" s="19"/>
      <c r="H2101" s="19"/>
      <c r="I2101" s="52"/>
    </row>
    <row r="2102" spans="1:9" x14ac:dyDescent="0.25">
      <c r="A2102" s="43"/>
      <c r="B2102" s="19"/>
      <c r="C2102" s="17" t="str">
        <f>IFERROR(INDEX('Liste des Pièces Prog'!B$5:B$974,MATCH(D2102,'Liste des Pièces Prog'!C$5:C$974,0),1),"")</f>
        <v/>
      </c>
      <c r="D2102" s="21"/>
      <c r="E2102" s="19"/>
      <c r="F2102" s="19"/>
      <c r="G2102" s="19"/>
      <c r="H2102" s="19"/>
      <c r="I2102" s="52"/>
    </row>
    <row r="2103" spans="1:9" x14ac:dyDescent="0.25">
      <c r="A2103" s="43"/>
      <c r="B2103" s="19"/>
      <c r="C2103" s="17" t="str">
        <f>IFERROR(INDEX('Liste des Pièces Prog'!B$5:B$974,MATCH(D2103,'Liste des Pièces Prog'!C$5:C$974,0),1),"")</f>
        <v/>
      </c>
      <c r="D2103" s="21"/>
      <c r="E2103" s="19"/>
      <c r="F2103" s="19"/>
      <c r="G2103" s="19"/>
      <c r="H2103" s="19"/>
      <c r="I2103" s="52"/>
    </row>
    <row r="2104" spans="1:9" x14ac:dyDescent="0.25">
      <c r="A2104" s="43"/>
      <c r="B2104" s="19"/>
      <c r="C2104" s="17" t="str">
        <f>IFERROR(INDEX('Liste des Pièces Prog'!B$5:B$974,MATCH(D2104,'Liste des Pièces Prog'!C$5:C$974,0),1),"")</f>
        <v/>
      </c>
      <c r="D2104" s="21"/>
      <c r="E2104" s="19"/>
      <c r="F2104" s="19"/>
      <c r="G2104" s="19"/>
      <c r="H2104" s="19"/>
      <c r="I2104" s="52"/>
    </row>
    <row r="2105" spans="1:9" x14ac:dyDescent="0.25">
      <c r="A2105" s="43"/>
      <c r="B2105" s="19"/>
      <c r="C2105" s="17" t="str">
        <f>IFERROR(INDEX('Liste des Pièces Prog'!B$5:B$974,MATCH(D2105,'Liste des Pièces Prog'!C$5:C$974,0),1),"")</f>
        <v/>
      </c>
      <c r="D2105" s="21"/>
      <c r="E2105" s="19"/>
      <c r="F2105" s="19"/>
      <c r="G2105" s="19"/>
      <c r="H2105" s="19"/>
      <c r="I2105" s="52"/>
    </row>
    <row r="2106" spans="1:9" x14ac:dyDescent="0.25">
      <c r="A2106" s="43"/>
      <c r="B2106" s="19"/>
      <c r="C2106" s="17" t="str">
        <f>IFERROR(INDEX('Liste des Pièces Prog'!B$5:B$974,MATCH(D2106,'Liste des Pièces Prog'!C$5:C$974,0),1),"")</f>
        <v/>
      </c>
      <c r="D2106" s="21"/>
      <c r="E2106" s="19"/>
      <c r="F2106" s="19"/>
      <c r="G2106" s="19"/>
      <c r="H2106" s="19"/>
      <c r="I2106" s="52"/>
    </row>
    <row r="2107" spans="1:9" x14ac:dyDescent="0.25">
      <c r="A2107" s="43"/>
      <c r="B2107" s="19"/>
      <c r="C2107" s="17" t="str">
        <f>IFERROR(INDEX('Liste des Pièces Prog'!B$5:B$974,MATCH(D2107,'Liste des Pièces Prog'!C$5:C$974,0),1),"")</f>
        <v/>
      </c>
      <c r="D2107" s="21"/>
      <c r="E2107" s="19"/>
      <c r="F2107" s="19"/>
      <c r="G2107" s="19"/>
      <c r="H2107" s="19"/>
      <c r="I2107" s="52"/>
    </row>
    <row r="2108" spans="1:9" x14ac:dyDescent="0.25">
      <c r="A2108" s="43"/>
      <c r="B2108" s="19"/>
      <c r="C2108" s="17" t="str">
        <f>IFERROR(INDEX('Liste des Pièces Prog'!B$5:B$974,MATCH(D2108,'Liste des Pièces Prog'!C$5:C$974,0),1),"")</f>
        <v/>
      </c>
      <c r="D2108" s="21"/>
      <c r="E2108" s="19"/>
      <c r="F2108" s="19"/>
      <c r="G2108" s="19"/>
      <c r="H2108" s="19"/>
      <c r="I2108" s="52"/>
    </row>
    <row r="2109" spans="1:9" x14ac:dyDescent="0.25">
      <c r="A2109" s="43"/>
      <c r="B2109" s="19"/>
      <c r="C2109" s="17" t="str">
        <f>IFERROR(INDEX('Liste des Pièces Prog'!B$5:B$974,MATCH(D2109,'Liste des Pièces Prog'!C$5:C$974,0),1),"")</f>
        <v/>
      </c>
      <c r="D2109" s="21"/>
      <c r="E2109" s="19"/>
      <c r="F2109" s="19"/>
      <c r="G2109" s="19"/>
      <c r="H2109" s="19"/>
      <c r="I2109" s="52"/>
    </row>
    <row r="2110" spans="1:9" x14ac:dyDescent="0.25">
      <c r="A2110" s="43"/>
      <c r="B2110" s="19"/>
      <c r="C2110" s="17" t="str">
        <f>IFERROR(INDEX('Liste des Pièces Prog'!B$5:B$974,MATCH(D2110,'Liste des Pièces Prog'!C$5:C$974,0),1),"")</f>
        <v/>
      </c>
      <c r="D2110" s="21"/>
      <c r="E2110" s="19"/>
      <c r="F2110" s="19"/>
      <c r="G2110" s="19"/>
      <c r="H2110" s="19"/>
      <c r="I2110" s="52"/>
    </row>
    <row r="2111" spans="1:9" x14ac:dyDescent="0.25">
      <c r="A2111" s="43"/>
      <c r="B2111" s="19"/>
      <c r="C2111" s="17" t="str">
        <f>IFERROR(INDEX('Liste des Pièces Prog'!B$5:B$974,MATCH(D2111,'Liste des Pièces Prog'!C$5:C$974,0),1),"")</f>
        <v/>
      </c>
      <c r="D2111" s="21"/>
      <c r="E2111" s="19"/>
      <c r="F2111" s="19"/>
      <c r="G2111" s="19"/>
      <c r="H2111" s="19"/>
      <c r="I2111" s="52"/>
    </row>
    <row r="2112" spans="1:9" x14ac:dyDescent="0.25">
      <c r="A2112" s="43"/>
      <c r="B2112" s="19"/>
      <c r="C2112" s="17" t="str">
        <f>IFERROR(INDEX('Liste des Pièces Prog'!B$5:B$974,MATCH(D2112,'Liste des Pièces Prog'!C$5:C$974,0),1),"")</f>
        <v/>
      </c>
      <c r="D2112" s="21"/>
      <c r="E2112" s="19"/>
      <c r="F2112" s="19"/>
      <c r="G2112" s="19"/>
      <c r="H2112" s="19"/>
      <c r="I2112" s="52"/>
    </row>
    <row r="2113" spans="1:9" x14ac:dyDescent="0.25">
      <c r="A2113" s="43"/>
      <c r="B2113" s="19"/>
      <c r="C2113" s="17" t="str">
        <f>IFERROR(INDEX('Liste des Pièces Prog'!B$5:B$974,MATCH(D2113,'Liste des Pièces Prog'!C$5:C$974,0),1),"")</f>
        <v/>
      </c>
      <c r="D2113" s="21"/>
      <c r="E2113" s="19"/>
      <c r="F2113" s="19"/>
      <c r="G2113" s="19"/>
      <c r="H2113" s="19"/>
      <c r="I2113" s="52"/>
    </row>
    <row r="2114" spans="1:9" x14ac:dyDescent="0.25">
      <c r="A2114" s="43"/>
      <c r="B2114" s="19"/>
      <c r="C2114" s="17" t="str">
        <f>IFERROR(INDEX('Liste des Pièces Prog'!B$5:B$974,MATCH(D2114,'Liste des Pièces Prog'!C$5:C$974,0),1),"")</f>
        <v/>
      </c>
      <c r="D2114" s="21"/>
      <c r="E2114" s="19"/>
      <c r="F2114" s="19"/>
      <c r="G2114" s="19"/>
      <c r="H2114" s="19"/>
      <c r="I2114" s="52"/>
    </row>
    <row r="2115" spans="1:9" x14ac:dyDescent="0.25">
      <c r="A2115" s="43"/>
      <c r="B2115" s="19"/>
      <c r="C2115" s="17" t="str">
        <f>IFERROR(INDEX('Liste des Pièces Prog'!B$5:B$974,MATCH(D2115,'Liste des Pièces Prog'!C$5:C$974,0),1),"")</f>
        <v/>
      </c>
      <c r="D2115" s="21"/>
      <c r="E2115" s="19"/>
      <c r="F2115" s="19"/>
      <c r="G2115" s="19"/>
      <c r="H2115" s="19"/>
      <c r="I2115" s="52"/>
    </row>
    <row r="2116" spans="1:9" x14ac:dyDescent="0.25">
      <c r="A2116" s="43"/>
      <c r="B2116" s="19"/>
      <c r="C2116" s="17" t="str">
        <f>IFERROR(INDEX('Liste des Pièces Prog'!B$5:B$974,MATCH(D2116,'Liste des Pièces Prog'!C$5:C$974,0),1),"")</f>
        <v/>
      </c>
      <c r="D2116" s="21"/>
      <c r="E2116" s="19"/>
      <c r="F2116" s="19"/>
      <c r="G2116" s="19"/>
      <c r="H2116" s="19"/>
      <c r="I2116" s="52"/>
    </row>
    <row r="2117" spans="1:9" x14ac:dyDescent="0.25">
      <c r="A2117" s="43"/>
      <c r="B2117" s="19"/>
      <c r="C2117" s="17" t="str">
        <f>IFERROR(INDEX('Liste des Pièces Prog'!B$5:B$974,MATCH(D2117,'Liste des Pièces Prog'!C$5:C$974,0),1),"")</f>
        <v/>
      </c>
      <c r="D2117" s="21"/>
      <c r="E2117" s="19"/>
      <c r="F2117" s="19"/>
      <c r="G2117" s="19"/>
      <c r="H2117" s="19"/>
      <c r="I2117" s="52"/>
    </row>
    <row r="2118" spans="1:9" x14ac:dyDescent="0.25">
      <c r="A2118" s="43"/>
      <c r="B2118" s="19"/>
      <c r="C2118" s="17" t="str">
        <f>IFERROR(INDEX('Liste des Pièces Prog'!B$5:B$974,MATCH(D2118,'Liste des Pièces Prog'!C$5:C$974,0),1),"")</f>
        <v/>
      </c>
      <c r="D2118" s="21"/>
      <c r="E2118" s="19"/>
      <c r="F2118" s="19"/>
      <c r="G2118" s="19"/>
      <c r="H2118" s="19"/>
      <c r="I2118" s="52"/>
    </row>
    <row r="2119" spans="1:9" x14ac:dyDescent="0.25">
      <c r="A2119" s="43"/>
      <c r="B2119" s="19"/>
      <c r="C2119" s="17" t="str">
        <f>IFERROR(INDEX('Liste des Pièces Prog'!B$5:B$974,MATCH(D2119,'Liste des Pièces Prog'!C$5:C$974,0),1),"")</f>
        <v/>
      </c>
      <c r="D2119" s="21"/>
      <c r="E2119" s="19"/>
      <c r="F2119" s="19"/>
      <c r="G2119" s="19"/>
      <c r="H2119" s="19"/>
      <c r="I2119" s="52"/>
    </row>
    <row r="2120" spans="1:9" x14ac:dyDescent="0.25">
      <c r="A2120" s="43"/>
      <c r="B2120" s="19"/>
      <c r="C2120" s="17" t="str">
        <f>IFERROR(INDEX('Liste des Pièces Prog'!B$5:B$974,MATCH(D2120,'Liste des Pièces Prog'!C$5:C$974,0),1),"")</f>
        <v/>
      </c>
      <c r="D2120" s="21"/>
      <c r="E2120" s="19"/>
      <c r="F2120" s="19"/>
      <c r="G2120" s="19"/>
      <c r="H2120" s="19"/>
      <c r="I2120" s="52"/>
    </row>
    <row r="2121" spans="1:9" x14ac:dyDescent="0.25">
      <c r="A2121" s="43"/>
      <c r="B2121" s="19"/>
      <c r="C2121" s="17" t="str">
        <f>IFERROR(INDEX('Liste des Pièces Prog'!B$5:B$974,MATCH(D2121,'Liste des Pièces Prog'!C$5:C$974,0),1),"")</f>
        <v/>
      </c>
      <c r="D2121" s="21"/>
      <c r="E2121" s="19"/>
      <c r="F2121" s="19"/>
      <c r="G2121" s="19"/>
      <c r="H2121" s="19"/>
      <c r="I2121" s="52"/>
    </row>
    <row r="2122" spans="1:9" x14ac:dyDescent="0.25">
      <c r="A2122" s="43"/>
      <c r="B2122" s="19"/>
      <c r="C2122" s="17" t="str">
        <f>IFERROR(INDEX('Liste des Pièces Prog'!B$5:B$974,MATCH(D2122,'Liste des Pièces Prog'!C$5:C$974,0),1),"")</f>
        <v/>
      </c>
      <c r="D2122" s="21"/>
      <c r="E2122" s="19"/>
      <c r="F2122" s="19"/>
      <c r="G2122" s="19"/>
      <c r="H2122" s="19"/>
      <c r="I2122" s="52"/>
    </row>
    <row r="2123" spans="1:9" x14ac:dyDescent="0.25">
      <c r="A2123" s="43"/>
      <c r="B2123" s="19"/>
      <c r="C2123" s="17" t="str">
        <f>IFERROR(INDEX('Liste des Pièces Prog'!B$5:B$974,MATCH(D2123,'Liste des Pièces Prog'!C$5:C$974,0),1),"")</f>
        <v/>
      </c>
      <c r="D2123" s="21"/>
      <c r="E2123" s="19"/>
      <c r="F2123" s="19"/>
      <c r="G2123" s="19"/>
      <c r="H2123" s="19"/>
      <c r="I2123" s="52"/>
    </row>
    <row r="2124" spans="1:9" x14ac:dyDescent="0.25">
      <c r="A2124" s="43"/>
      <c r="B2124" s="19"/>
      <c r="C2124" s="17" t="str">
        <f>IFERROR(INDEX('Liste des Pièces Prog'!B$5:B$974,MATCH(D2124,'Liste des Pièces Prog'!C$5:C$974,0),1),"")</f>
        <v/>
      </c>
      <c r="D2124" s="21"/>
      <c r="E2124" s="19"/>
      <c r="F2124" s="19"/>
      <c r="G2124" s="19"/>
      <c r="H2124" s="19"/>
      <c r="I2124" s="52"/>
    </row>
    <row r="2125" spans="1:9" x14ac:dyDescent="0.25">
      <c r="A2125" s="43"/>
      <c r="B2125" s="19"/>
      <c r="C2125" s="17" t="str">
        <f>IFERROR(INDEX('Liste des Pièces Prog'!B$5:B$974,MATCH(D2125,'Liste des Pièces Prog'!C$5:C$974,0),1),"")</f>
        <v/>
      </c>
      <c r="D2125" s="21"/>
      <c r="E2125" s="19"/>
      <c r="F2125" s="19"/>
      <c r="G2125" s="19"/>
      <c r="H2125" s="19"/>
      <c r="I2125" s="52"/>
    </row>
    <row r="2126" spans="1:9" x14ac:dyDescent="0.25">
      <c r="A2126" s="43"/>
      <c r="B2126" s="19"/>
      <c r="C2126" s="17" t="str">
        <f>IFERROR(INDEX('Liste des Pièces Prog'!B$5:B$974,MATCH(D2126,'Liste des Pièces Prog'!C$5:C$974,0),1),"")</f>
        <v/>
      </c>
      <c r="D2126" s="21"/>
      <c r="E2126" s="19"/>
      <c r="F2126" s="19"/>
      <c r="G2126" s="19"/>
      <c r="H2126" s="19"/>
      <c r="I2126" s="52"/>
    </row>
    <row r="2127" spans="1:9" x14ac:dyDescent="0.25">
      <c r="A2127" s="43"/>
      <c r="B2127" s="19"/>
      <c r="C2127" s="17" t="str">
        <f>IFERROR(INDEX('Liste des Pièces Prog'!B$5:B$974,MATCH(D2127,'Liste des Pièces Prog'!C$5:C$974,0),1),"")</f>
        <v/>
      </c>
      <c r="D2127" s="21"/>
      <c r="E2127" s="19"/>
      <c r="F2127" s="19"/>
      <c r="G2127" s="19"/>
      <c r="H2127" s="19"/>
      <c r="I2127" s="52"/>
    </row>
    <row r="2128" spans="1:9" x14ac:dyDescent="0.25">
      <c r="A2128" s="43"/>
      <c r="B2128" s="19"/>
      <c r="C2128" s="17" t="str">
        <f>IFERROR(INDEX('Liste des Pièces Prog'!B$5:B$974,MATCH(D2128,'Liste des Pièces Prog'!C$5:C$974,0),1),"")</f>
        <v/>
      </c>
      <c r="D2128" s="21"/>
      <c r="E2128" s="19"/>
      <c r="F2128" s="19"/>
      <c r="G2128" s="19"/>
      <c r="H2128" s="19"/>
      <c r="I2128" s="52"/>
    </row>
    <row r="2129" spans="1:9" x14ac:dyDescent="0.25">
      <c r="A2129" s="43"/>
      <c r="B2129" s="19"/>
      <c r="C2129" s="17" t="str">
        <f>IFERROR(INDEX('Liste des Pièces Prog'!B$5:B$974,MATCH(D2129,'Liste des Pièces Prog'!C$5:C$974,0),1),"")</f>
        <v/>
      </c>
      <c r="D2129" s="21"/>
      <c r="E2129" s="19"/>
      <c r="F2129" s="19"/>
      <c r="G2129" s="19"/>
      <c r="H2129" s="19"/>
      <c r="I2129" s="52"/>
    </row>
    <row r="2130" spans="1:9" x14ac:dyDescent="0.25">
      <c r="A2130" s="43"/>
      <c r="B2130" s="19"/>
      <c r="C2130" s="17" t="str">
        <f>IFERROR(INDEX('Liste des Pièces Prog'!B$5:B$974,MATCH(D2130,'Liste des Pièces Prog'!C$5:C$974,0),1),"")</f>
        <v/>
      </c>
      <c r="D2130" s="21"/>
      <c r="E2130" s="19"/>
      <c r="F2130" s="19"/>
      <c r="G2130" s="19"/>
      <c r="H2130" s="19"/>
      <c r="I2130" s="52"/>
    </row>
    <row r="2131" spans="1:9" x14ac:dyDescent="0.25">
      <c r="A2131" s="43"/>
      <c r="B2131" s="19"/>
      <c r="C2131" s="17" t="str">
        <f>IFERROR(INDEX('Liste des Pièces Prog'!B$5:B$974,MATCH(D2131,'Liste des Pièces Prog'!C$5:C$974,0),1),"")</f>
        <v/>
      </c>
      <c r="D2131" s="21"/>
      <c r="E2131" s="19"/>
      <c r="F2131" s="19"/>
      <c r="G2131" s="19"/>
      <c r="H2131" s="19"/>
      <c r="I2131" s="52"/>
    </row>
    <row r="2132" spans="1:9" x14ac:dyDescent="0.25">
      <c r="A2132" s="43"/>
      <c r="B2132" s="19"/>
      <c r="C2132" s="17" t="str">
        <f>IFERROR(INDEX('Liste des Pièces Prog'!B$5:B$974,MATCH(D2132,'Liste des Pièces Prog'!C$5:C$974,0),1),"")</f>
        <v/>
      </c>
      <c r="D2132" s="21"/>
      <c r="E2132" s="19"/>
      <c r="F2132" s="19"/>
      <c r="G2132" s="19"/>
      <c r="H2132" s="19"/>
      <c r="I2132" s="52"/>
    </row>
    <row r="2133" spans="1:9" x14ac:dyDescent="0.25">
      <c r="A2133" s="43"/>
      <c r="B2133" s="19"/>
      <c r="C2133" s="17" t="str">
        <f>IFERROR(INDEX('Liste des Pièces Prog'!B$5:B$974,MATCH(D2133,'Liste des Pièces Prog'!C$5:C$974,0),1),"")</f>
        <v/>
      </c>
      <c r="D2133" s="21"/>
      <c r="E2133" s="19"/>
      <c r="F2133" s="19"/>
      <c r="G2133" s="19"/>
      <c r="H2133" s="19"/>
      <c r="I2133" s="52"/>
    </row>
    <row r="2134" spans="1:9" x14ac:dyDescent="0.25">
      <c r="A2134" s="43"/>
      <c r="B2134" s="19"/>
      <c r="C2134" s="17" t="str">
        <f>IFERROR(INDEX('Liste des Pièces Prog'!B$5:B$974,MATCH(D2134,'Liste des Pièces Prog'!C$5:C$974,0),1),"")</f>
        <v/>
      </c>
      <c r="D2134" s="21"/>
      <c r="E2134" s="19"/>
      <c r="F2134" s="19"/>
      <c r="G2134" s="19"/>
      <c r="H2134" s="19"/>
      <c r="I2134" s="52"/>
    </row>
    <row r="2135" spans="1:9" x14ac:dyDescent="0.25">
      <c r="A2135" s="43"/>
      <c r="B2135" s="19"/>
      <c r="C2135" s="17" t="str">
        <f>IFERROR(INDEX('Liste des Pièces Prog'!B$5:B$974,MATCH(D2135,'Liste des Pièces Prog'!C$5:C$974,0),1),"")</f>
        <v/>
      </c>
      <c r="D2135" s="21"/>
      <c r="E2135" s="19"/>
      <c r="F2135" s="19"/>
      <c r="G2135" s="19"/>
      <c r="H2135" s="19"/>
      <c r="I2135" s="52"/>
    </row>
    <row r="2136" spans="1:9" x14ac:dyDescent="0.25">
      <c r="A2136" s="43"/>
      <c r="B2136" s="19"/>
      <c r="C2136" s="17" t="str">
        <f>IFERROR(INDEX('Liste des Pièces Prog'!B$5:B$974,MATCH(D2136,'Liste des Pièces Prog'!C$5:C$974,0),1),"")</f>
        <v/>
      </c>
      <c r="D2136" s="21"/>
      <c r="E2136" s="19"/>
      <c r="F2136" s="19"/>
      <c r="G2136" s="19"/>
      <c r="H2136" s="19"/>
      <c r="I2136" s="52"/>
    </row>
    <row r="2137" spans="1:9" x14ac:dyDescent="0.25">
      <c r="A2137" s="43"/>
      <c r="B2137" s="19"/>
      <c r="C2137" s="17" t="str">
        <f>IFERROR(INDEX('Liste des Pièces Prog'!B$5:B$974,MATCH(D2137,'Liste des Pièces Prog'!C$5:C$974,0),1),"")</f>
        <v/>
      </c>
      <c r="D2137" s="21"/>
      <c r="E2137" s="19"/>
      <c r="F2137" s="19"/>
      <c r="G2137" s="19"/>
      <c r="H2137" s="19"/>
      <c r="I2137" s="52"/>
    </row>
    <row r="2138" spans="1:9" x14ac:dyDescent="0.25">
      <c r="A2138" s="43"/>
      <c r="B2138" s="19"/>
      <c r="C2138" s="17" t="str">
        <f>IFERROR(INDEX('Liste des Pièces Prog'!B$5:B$974,MATCH(D2138,'Liste des Pièces Prog'!C$5:C$974,0),1),"")</f>
        <v/>
      </c>
      <c r="D2138" s="21"/>
      <c r="E2138" s="19"/>
      <c r="F2138" s="19"/>
      <c r="G2138" s="19"/>
      <c r="H2138" s="19"/>
      <c r="I2138" s="52"/>
    </row>
    <row r="2139" spans="1:9" x14ac:dyDescent="0.25">
      <c r="A2139" s="43"/>
      <c r="B2139" s="19"/>
      <c r="C2139" s="17" t="str">
        <f>IFERROR(INDEX('Liste des Pièces Prog'!B$5:B$974,MATCH(D2139,'Liste des Pièces Prog'!C$5:C$974,0),1),"")</f>
        <v/>
      </c>
      <c r="D2139" s="21"/>
      <c r="E2139" s="19"/>
      <c r="F2139" s="19"/>
      <c r="G2139" s="19"/>
      <c r="H2139" s="19"/>
      <c r="I2139" s="52"/>
    </row>
    <row r="2140" spans="1:9" x14ac:dyDescent="0.25">
      <c r="A2140" s="43"/>
      <c r="B2140" s="19"/>
      <c r="C2140" s="17" t="str">
        <f>IFERROR(INDEX('Liste des Pièces Prog'!B$5:B$974,MATCH(D2140,'Liste des Pièces Prog'!C$5:C$974,0),1),"")</f>
        <v/>
      </c>
      <c r="D2140" s="21"/>
      <c r="E2140" s="19"/>
      <c r="F2140" s="19"/>
      <c r="G2140" s="19"/>
      <c r="H2140" s="19"/>
      <c r="I2140" s="52"/>
    </row>
    <row r="2141" spans="1:9" x14ac:dyDescent="0.25">
      <c r="A2141" s="43"/>
      <c r="B2141" s="19"/>
      <c r="C2141" s="17" t="str">
        <f>IFERROR(INDEX('Liste des Pièces Prog'!B$5:B$974,MATCH(D2141,'Liste des Pièces Prog'!C$5:C$974,0),1),"")</f>
        <v/>
      </c>
      <c r="D2141" s="21"/>
      <c r="E2141" s="19"/>
      <c r="F2141" s="19"/>
      <c r="G2141" s="19"/>
      <c r="H2141" s="19"/>
      <c r="I2141" s="52"/>
    </row>
    <row r="2142" spans="1:9" x14ac:dyDescent="0.25">
      <c r="A2142" s="43"/>
      <c r="B2142" s="19"/>
      <c r="C2142" s="17" t="str">
        <f>IFERROR(INDEX('Liste des Pièces Prog'!B$5:B$974,MATCH(D2142,'Liste des Pièces Prog'!C$5:C$974,0),1),"")</f>
        <v/>
      </c>
      <c r="D2142" s="21"/>
      <c r="E2142" s="19"/>
      <c r="F2142" s="19"/>
      <c r="G2142" s="19"/>
      <c r="H2142" s="19"/>
      <c r="I2142" s="52"/>
    </row>
    <row r="2143" spans="1:9" x14ac:dyDescent="0.25">
      <c r="A2143" s="43"/>
      <c r="B2143" s="19"/>
      <c r="C2143" s="17" t="str">
        <f>IFERROR(INDEX('Liste des Pièces Prog'!B$5:B$974,MATCH(D2143,'Liste des Pièces Prog'!C$5:C$974,0),1),"")</f>
        <v/>
      </c>
      <c r="D2143" s="21"/>
      <c r="E2143" s="19"/>
      <c r="F2143" s="19"/>
      <c r="G2143" s="19"/>
      <c r="H2143" s="19"/>
      <c r="I2143" s="52"/>
    </row>
    <row r="2144" spans="1:9" x14ac:dyDescent="0.25">
      <c r="A2144" s="43"/>
      <c r="B2144" s="19"/>
      <c r="C2144" s="17" t="str">
        <f>IFERROR(INDEX('Liste des Pièces Prog'!B$5:B$974,MATCH(D2144,'Liste des Pièces Prog'!C$5:C$974,0),1),"")</f>
        <v/>
      </c>
      <c r="D2144" s="21"/>
      <c r="E2144" s="19"/>
      <c r="F2144" s="19"/>
      <c r="G2144" s="19"/>
      <c r="H2144" s="19"/>
      <c r="I2144" s="52"/>
    </row>
    <row r="2145" spans="1:9" x14ac:dyDescent="0.25">
      <c r="A2145" s="43"/>
      <c r="B2145" s="19"/>
      <c r="C2145" s="17" t="str">
        <f>IFERROR(INDEX('Liste des Pièces Prog'!B$5:B$974,MATCH(D2145,'Liste des Pièces Prog'!C$5:C$974,0),1),"")</f>
        <v/>
      </c>
      <c r="D2145" s="21"/>
      <c r="E2145" s="19"/>
      <c r="F2145" s="19"/>
      <c r="G2145" s="19"/>
      <c r="H2145" s="19"/>
      <c r="I2145" s="52"/>
    </row>
    <row r="2146" spans="1:9" x14ac:dyDescent="0.25">
      <c r="A2146" s="43"/>
      <c r="B2146" s="19"/>
      <c r="C2146" s="17" t="str">
        <f>IFERROR(INDEX('Liste des Pièces Prog'!B$5:B$974,MATCH(D2146,'Liste des Pièces Prog'!C$5:C$974,0),1),"")</f>
        <v/>
      </c>
      <c r="D2146" s="21"/>
      <c r="E2146" s="19"/>
      <c r="F2146" s="19"/>
      <c r="G2146" s="19"/>
      <c r="H2146" s="19"/>
      <c r="I2146" s="52"/>
    </row>
    <row r="2147" spans="1:9" x14ac:dyDescent="0.25">
      <c r="A2147" s="43"/>
      <c r="B2147" s="19"/>
      <c r="C2147" s="17" t="str">
        <f>IFERROR(INDEX('Liste des Pièces Prog'!B$5:B$974,MATCH(D2147,'Liste des Pièces Prog'!C$5:C$974,0),1),"")</f>
        <v/>
      </c>
      <c r="D2147" s="21"/>
      <c r="E2147" s="19"/>
      <c r="F2147" s="19"/>
      <c r="G2147" s="19"/>
      <c r="H2147" s="19"/>
      <c r="I2147" s="52"/>
    </row>
    <row r="2148" spans="1:9" x14ac:dyDescent="0.25">
      <c r="A2148" s="43"/>
      <c r="B2148" s="19"/>
      <c r="C2148" s="17" t="str">
        <f>IFERROR(INDEX('Liste des Pièces Prog'!B$5:B$974,MATCH(D2148,'Liste des Pièces Prog'!C$5:C$974,0),1),"")</f>
        <v/>
      </c>
      <c r="D2148" s="21"/>
      <c r="E2148" s="19"/>
      <c r="F2148" s="19"/>
      <c r="G2148" s="19"/>
      <c r="H2148" s="19"/>
      <c r="I2148" s="52"/>
    </row>
    <row r="2149" spans="1:9" x14ac:dyDescent="0.25">
      <c r="A2149" s="43"/>
      <c r="B2149" s="19"/>
      <c r="C2149" s="17" t="str">
        <f>IFERROR(INDEX('Liste des Pièces Prog'!B$5:B$974,MATCH(D2149,'Liste des Pièces Prog'!C$5:C$974,0),1),"")</f>
        <v/>
      </c>
      <c r="D2149" s="21"/>
      <c r="E2149" s="19"/>
      <c r="F2149" s="19"/>
      <c r="G2149" s="19"/>
      <c r="H2149" s="19"/>
      <c r="I2149" s="52"/>
    </row>
    <row r="2150" spans="1:9" x14ac:dyDescent="0.25">
      <c r="A2150" s="43"/>
      <c r="B2150" s="19"/>
      <c r="C2150" s="17" t="str">
        <f>IFERROR(INDEX('Liste des Pièces Prog'!B$5:B$974,MATCH(D2150,'Liste des Pièces Prog'!C$5:C$974,0),1),"")</f>
        <v/>
      </c>
      <c r="D2150" s="21"/>
      <c r="E2150" s="19"/>
      <c r="F2150" s="19"/>
      <c r="G2150" s="19"/>
      <c r="H2150" s="19"/>
      <c r="I2150" s="52"/>
    </row>
    <row r="2151" spans="1:9" x14ac:dyDescent="0.25">
      <c r="A2151" s="43"/>
      <c r="B2151" s="19"/>
      <c r="C2151" s="17" t="str">
        <f>IFERROR(INDEX('Liste des Pièces Prog'!B$5:B$974,MATCH(D2151,'Liste des Pièces Prog'!C$5:C$974,0),1),"")</f>
        <v/>
      </c>
      <c r="D2151" s="21"/>
      <c r="E2151" s="19"/>
      <c r="F2151" s="19"/>
      <c r="G2151" s="19"/>
      <c r="H2151" s="19"/>
      <c r="I2151" s="52"/>
    </row>
    <row r="2152" spans="1:9" x14ac:dyDescent="0.25">
      <c r="A2152" s="43"/>
      <c r="B2152" s="19"/>
      <c r="C2152" s="17" t="str">
        <f>IFERROR(INDEX('Liste des Pièces Prog'!B$5:B$974,MATCH(D2152,'Liste des Pièces Prog'!C$5:C$974,0),1),"")</f>
        <v/>
      </c>
      <c r="D2152" s="21"/>
      <c r="E2152" s="19"/>
      <c r="F2152" s="19"/>
      <c r="G2152" s="19"/>
      <c r="H2152" s="19"/>
      <c r="I2152" s="52"/>
    </row>
    <row r="2153" spans="1:9" x14ac:dyDescent="0.25">
      <c r="A2153" s="43"/>
      <c r="B2153" s="19"/>
      <c r="C2153" s="17" t="str">
        <f>IFERROR(INDEX('Liste des Pièces Prog'!B$5:B$974,MATCH(D2153,'Liste des Pièces Prog'!C$5:C$974,0),1),"")</f>
        <v/>
      </c>
      <c r="D2153" s="21"/>
      <c r="E2153" s="19"/>
      <c r="F2153" s="19"/>
      <c r="G2153" s="19"/>
      <c r="H2153" s="19"/>
      <c r="I2153" s="52"/>
    </row>
    <row r="2154" spans="1:9" x14ac:dyDescent="0.25">
      <c r="A2154" s="43"/>
      <c r="B2154" s="19"/>
      <c r="C2154" s="17" t="str">
        <f>IFERROR(INDEX('Liste des Pièces Prog'!B$5:B$974,MATCH(D2154,'Liste des Pièces Prog'!C$5:C$974,0),1),"")</f>
        <v/>
      </c>
      <c r="D2154" s="21"/>
      <c r="E2154" s="19"/>
      <c r="F2154" s="19"/>
      <c r="G2154" s="19"/>
      <c r="H2154" s="19"/>
      <c r="I2154" s="52"/>
    </row>
    <row r="2155" spans="1:9" x14ac:dyDescent="0.25">
      <c r="A2155" s="43"/>
      <c r="B2155" s="19"/>
      <c r="C2155" s="17" t="str">
        <f>IFERROR(INDEX('Liste des Pièces Prog'!B$5:B$974,MATCH(D2155,'Liste des Pièces Prog'!C$5:C$974,0),1),"")</f>
        <v/>
      </c>
      <c r="D2155" s="21"/>
      <c r="E2155" s="19"/>
      <c r="F2155" s="19"/>
      <c r="G2155" s="19"/>
      <c r="H2155" s="19"/>
      <c r="I2155" s="52"/>
    </row>
    <row r="2156" spans="1:9" x14ac:dyDescent="0.25">
      <c r="A2156" s="43"/>
      <c r="B2156" s="19"/>
      <c r="C2156" s="17" t="str">
        <f>IFERROR(INDEX('Liste des Pièces Prog'!B$5:B$974,MATCH(D2156,'Liste des Pièces Prog'!C$5:C$974,0),1),"")</f>
        <v/>
      </c>
      <c r="D2156" s="21"/>
      <c r="E2156" s="19"/>
      <c r="F2156" s="19"/>
      <c r="G2156" s="19"/>
      <c r="H2156" s="19"/>
      <c r="I2156" s="52"/>
    </row>
    <row r="2157" spans="1:9" x14ac:dyDescent="0.25">
      <c r="A2157" s="43"/>
      <c r="B2157" s="19"/>
      <c r="C2157" s="17" t="str">
        <f>IFERROR(INDEX('Liste des Pièces Prog'!B$5:B$974,MATCH(D2157,'Liste des Pièces Prog'!C$5:C$974,0),1),"")</f>
        <v/>
      </c>
      <c r="D2157" s="21"/>
      <c r="E2157" s="19"/>
      <c r="F2157" s="19"/>
      <c r="G2157" s="19"/>
      <c r="H2157" s="19"/>
      <c r="I2157" s="52"/>
    </row>
    <row r="2158" spans="1:9" x14ac:dyDescent="0.25">
      <c r="A2158" s="43"/>
      <c r="B2158" s="19"/>
      <c r="C2158" s="17" t="str">
        <f>IFERROR(INDEX('Liste des Pièces Prog'!B$5:B$974,MATCH(D2158,'Liste des Pièces Prog'!C$5:C$974,0),1),"")</f>
        <v/>
      </c>
      <c r="D2158" s="21"/>
      <c r="E2158" s="19"/>
      <c r="F2158" s="19"/>
      <c r="G2158" s="19"/>
      <c r="H2158" s="19"/>
      <c r="I2158" s="52"/>
    </row>
    <row r="2159" spans="1:9" x14ac:dyDescent="0.25">
      <c r="A2159" s="43"/>
      <c r="B2159" s="19"/>
      <c r="C2159" s="17" t="str">
        <f>IFERROR(INDEX('Liste des Pièces Prog'!B$5:B$974,MATCH(D2159,'Liste des Pièces Prog'!C$5:C$974,0),1),"")</f>
        <v/>
      </c>
      <c r="D2159" s="21"/>
      <c r="E2159" s="19"/>
      <c r="F2159" s="19"/>
      <c r="G2159" s="19"/>
      <c r="H2159" s="19"/>
      <c r="I2159" s="52"/>
    </row>
    <row r="2160" spans="1:9" x14ac:dyDescent="0.25">
      <c r="A2160" s="43"/>
      <c r="B2160" s="19"/>
      <c r="C2160" s="17" t="str">
        <f>IFERROR(INDEX('Liste des Pièces Prog'!B$5:B$974,MATCH(D2160,'Liste des Pièces Prog'!C$5:C$974,0),1),"")</f>
        <v/>
      </c>
      <c r="D2160" s="21"/>
      <c r="E2160" s="19"/>
      <c r="F2160" s="19"/>
      <c r="G2160" s="19"/>
      <c r="H2160" s="19"/>
      <c r="I2160" s="52"/>
    </row>
    <row r="2161" spans="1:9" x14ac:dyDescent="0.25">
      <c r="A2161" s="43"/>
      <c r="B2161" s="19"/>
      <c r="C2161" s="17" t="str">
        <f>IFERROR(INDEX('Liste des Pièces Prog'!B$5:B$974,MATCH(D2161,'Liste des Pièces Prog'!C$5:C$974,0),1),"")</f>
        <v/>
      </c>
      <c r="D2161" s="21"/>
      <c r="E2161" s="19"/>
      <c r="F2161" s="19"/>
      <c r="G2161" s="19"/>
      <c r="H2161" s="19"/>
      <c r="I2161" s="52"/>
    </row>
    <row r="2162" spans="1:9" x14ac:dyDescent="0.25">
      <c r="A2162" s="43"/>
      <c r="B2162" s="19"/>
      <c r="C2162" s="17" t="str">
        <f>IFERROR(INDEX('Liste des Pièces Prog'!B$5:B$974,MATCH(D2162,'Liste des Pièces Prog'!C$5:C$974,0),1),"")</f>
        <v/>
      </c>
      <c r="D2162" s="21"/>
      <c r="E2162" s="19"/>
      <c r="F2162" s="19"/>
      <c r="G2162" s="19"/>
      <c r="H2162" s="19"/>
      <c r="I2162" s="52"/>
    </row>
    <row r="2163" spans="1:9" x14ac:dyDescent="0.25">
      <c r="A2163" s="43"/>
      <c r="B2163" s="19"/>
      <c r="C2163" s="17" t="str">
        <f>IFERROR(INDEX('Liste des Pièces Prog'!B$5:B$974,MATCH(D2163,'Liste des Pièces Prog'!C$5:C$974,0),1),"")</f>
        <v/>
      </c>
      <c r="D2163" s="21"/>
      <c r="E2163" s="19"/>
      <c r="F2163" s="19"/>
      <c r="G2163" s="19"/>
      <c r="H2163" s="19"/>
      <c r="I2163" s="52"/>
    </row>
    <row r="2164" spans="1:9" x14ac:dyDescent="0.25">
      <c r="A2164" s="43"/>
      <c r="B2164" s="19"/>
      <c r="C2164" s="17" t="str">
        <f>IFERROR(INDEX('Liste des Pièces Prog'!B$5:B$974,MATCH(D2164,'Liste des Pièces Prog'!C$5:C$974,0),1),"")</f>
        <v/>
      </c>
      <c r="D2164" s="21"/>
      <c r="E2164" s="19"/>
      <c r="F2164" s="19"/>
      <c r="G2164" s="19"/>
      <c r="H2164" s="19"/>
      <c r="I2164" s="52"/>
    </row>
    <row r="2165" spans="1:9" x14ac:dyDescent="0.25">
      <c r="A2165" s="43"/>
      <c r="B2165" s="19"/>
      <c r="C2165" s="17" t="str">
        <f>IFERROR(INDEX('Liste des Pièces Prog'!B$5:B$974,MATCH(D2165,'Liste des Pièces Prog'!C$5:C$974,0),1),"")</f>
        <v/>
      </c>
      <c r="D2165" s="21"/>
      <c r="E2165" s="19"/>
      <c r="F2165" s="19"/>
      <c r="G2165" s="19"/>
      <c r="H2165" s="19"/>
      <c r="I2165" s="52"/>
    </row>
    <row r="2166" spans="1:9" x14ac:dyDescent="0.25">
      <c r="A2166" s="43"/>
      <c r="B2166" s="19"/>
      <c r="C2166" s="17" t="str">
        <f>IFERROR(INDEX('Liste des Pièces Prog'!B$5:B$974,MATCH(D2166,'Liste des Pièces Prog'!C$5:C$974,0),1),"")</f>
        <v/>
      </c>
      <c r="D2166" s="21"/>
      <c r="E2166" s="19"/>
      <c r="F2166" s="19"/>
      <c r="G2166" s="19"/>
      <c r="H2166" s="19"/>
      <c r="I2166" s="52"/>
    </row>
    <row r="2167" spans="1:9" x14ac:dyDescent="0.25">
      <c r="A2167" s="43"/>
      <c r="B2167" s="19"/>
      <c r="C2167" s="17" t="str">
        <f>IFERROR(INDEX('Liste des Pièces Prog'!B$5:B$974,MATCH(D2167,'Liste des Pièces Prog'!C$5:C$974,0),1),"")</f>
        <v/>
      </c>
      <c r="D2167" s="21"/>
      <c r="E2167" s="19"/>
      <c r="F2167" s="19"/>
      <c r="G2167" s="19"/>
      <c r="H2167" s="19"/>
      <c r="I2167" s="52"/>
    </row>
    <row r="2168" spans="1:9" x14ac:dyDescent="0.25">
      <c r="A2168" s="43"/>
      <c r="B2168" s="19"/>
      <c r="C2168" s="17" t="str">
        <f>IFERROR(INDEX('Liste des Pièces Prog'!B$5:B$974,MATCH(D2168,'Liste des Pièces Prog'!C$5:C$974,0),1),"")</f>
        <v/>
      </c>
      <c r="D2168" s="21"/>
      <c r="E2168" s="19"/>
      <c r="F2168" s="19"/>
      <c r="G2168" s="19"/>
      <c r="H2168" s="19"/>
      <c r="I2168" s="52"/>
    </row>
    <row r="2169" spans="1:9" x14ac:dyDescent="0.25">
      <c r="A2169" s="43"/>
      <c r="B2169" s="19"/>
      <c r="C2169" s="17" t="str">
        <f>IFERROR(INDEX('Liste des Pièces Prog'!B$5:B$974,MATCH(D2169,'Liste des Pièces Prog'!C$5:C$974,0),1),"")</f>
        <v/>
      </c>
      <c r="D2169" s="21"/>
      <c r="E2169" s="19"/>
      <c r="F2169" s="19"/>
      <c r="G2169" s="19"/>
      <c r="H2169" s="19"/>
      <c r="I2169" s="52"/>
    </row>
    <row r="2170" spans="1:9" x14ac:dyDescent="0.25">
      <c r="A2170" s="43"/>
      <c r="B2170" s="19"/>
      <c r="C2170" s="17" t="str">
        <f>IFERROR(INDEX('Liste des Pièces Prog'!B$5:B$974,MATCH(D2170,'Liste des Pièces Prog'!C$5:C$974,0),1),"")</f>
        <v/>
      </c>
      <c r="D2170" s="21"/>
      <c r="E2170" s="19"/>
      <c r="F2170" s="19"/>
      <c r="G2170" s="19"/>
      <c r="H2170" s="19"/>
      <c r="I2170" s="52"/>
    </row>
    <row r="2171" spans="1:9" x14ac:dyDescent="0.25">
      <c r="A2171" s="43"/>
      <c r="B2171" s="19"/>
      <c r="C2171" s="17" t="str">
        <f>IFERROR(INDEX('Liste des Pièces Prog'!B$5:B$974,MATCH(D2171,'Liste des Pièces Prog'!C$5:C$974,0),1),"")</f>
        <v/>
      </c>
      <c r="D2171" s="21"/>
      <c r="E2171" s="19"/>
      <c r="F2171" s="19"/>
      <c r="G2171" s="19"/>
      <c r="H2171" s="19"/>
      <c r="I2171" s="52"/>
    </row>
    <row r="2172" spans="1:9" x14ac:dyDescent="0.25">
      <c r="A2172" s="43"/>
      <c r="B2172" s="19"/>
      <c r="C2172" s="17" t="str">
        <f>IFERROR(INDEX('Liste des Pièces Prog'!B$5:B$974,MATCH(D2172,'Liste des Pièces Prog'!C$5:C$974,0),1),"")</f>
        <v/>
      </c>
      <c r="D2172" s="21"/>
      <c r="E2172" s="19"/>
      <c r="F2172" s="19"/>
      <c r="G2172" s="19"/>
      <c r="H2172" s="19"/>
      <c r="I2172" s="52"/>
    </row>
    <row r="2173" spans="1:9" x14ac:dyDescent="0.25">
      <c r="A2173" s="43"/>
      <c r="B2173" s="19"/>
      <c r="C2173" s="17" t="str">
        <f>IFERROR(INDEX('Liste des Pièces Prog'!B$5:B$974,MATCH(D2173,'Liste des Pièces Prog'!C$5:C$974,0),1),"")</f>
        <v/>
      </c>
      <c r="D2173" s="21"/>
      <c r="E2173" s="19"/>
      <c r="F2173" s="19"/>
      <c r="G2173" s="19"/>
      <c r="H2173" s="19"/>
      <c r="I2173" s="52"/>
    </row>
    <row r="2174" spans="1:9" x14ac:dyDescent="0.25">
      <c r="A2174" s="43"/>
      <c r="B2174" s="19"/>
      <c r="C2174" s="17" t="str">
        <f>IFERROR(INDEX('Liste des Pièces Prog'!B$5:B$974,MATCH(D2174,'Liste des Pièces Prog'!C$5:C$974,0),1),"")</f>
        <v/>
      </c>
      <c r="D2174" s="21"/>
      <c r="E2174" s="19"/>
      <c r="F2174" s="19"/>
      <c r="G2174" s="19"/>
      <c r="H2174" s="19"/>
      <c r="I2174" s="52"/>
    </row>
    <row r="2175" spans="1:9" x14ac:dyDescent="0.25">
      <c r="A2175" s="43"/>
      <c r="B2175" s="19"/>
      <c r="C2175" s="17" t="str">
        <f>IFERROR(INDEX('Liste des Pièces Prog'!B$5:B$974,MATCH(D2175,'Liste des Pièces Prog'!C$5:C$974,0),1),"")</f>
        <v/>
      </c>
      <c r="D2175" s="21"/>
      <c r="E2175" s="19"/>
      <c r="F2175" s="19"/>
      <c r="G2175" s="19"/>
      <c r="H2175" s="19"/>
      <c r="I2175" s="52"/>
    </row>
    <row r="2176" spans="1:9" x14ac:dyDescent="0.25">
      <c r="A2176" s="43"/>
      <c r="B2176" s="19"/>
      <c r="C2176" s="17" t="str">
        <f>IFERROR(INDEX('Liste des Pièces Prog'!B$5:B$974,MATCH(D2176,'Liste des Pièces Prog'!C$5:C$974,0),1),"")</f>
        <v/>
      </c>
      <c r="D2176" s="21"/>
      <c r="E2176" s="19"/>
      <c r="F2176" s="19"/>
      <c r="G2176" s="19"/>
      <c r="H2176" s="19"/>
      <c r="I2176" s="52"/>
    </row>
    <row r="2177" spans="1:9" x14ac:dyDescent="0.25">
      <c r="A2177" s="43"/>
      <c r="B2177" s="19"/>
      <c r="C2177" s="17" t="str">
        <f>IFERROR(INDEX('Liste des Pièces Prog'!B$5:B$974,MATCH(D2177,'Liste des Pièces Prog'!C$5:C$974,0),1),"")</f>
        <v/>
      </c>
      <c r="D2177" s="21"/>
      <c r="E2177" s="19"/>
      <c r="F2177" s="19"/>
      <c r="G2177" s="19"/>
      <c r="H2177" s="19"/>
      <c r="I2177" s="52"/>
    </row>
    <row r="2178" spans="1:9" x14ac:dyDescent="0.25">
      <c r="A2178" s="43"/>
      <c r="B2178" s="19"/>
      <c r="C2178" s="17" t="str">
        <f>IFERROR(INDEX('Liste des Pièces Prog'!B$5:B$974,MATCH(D2178,'Liste des Pièces Prog'!C$5:C$974,0),1),"")</f>
        <v/>
      </c>
      <c r="D2178" s="21"/>
      <c r="E2178" s="19"/>
      <c r="F2178" s="19"/>
      <c r="G2178" s="19"/>
      <c r="H2178" s="19"/>
      <c r="I2178" s="52"/>
    </row>
    <row r="2179" spans="1:9" x14ac:dyDescent="0.25">
      <c r="A2179" s="43"/>
      <c r="B2179" s="19"/>
      <c r="C2179" s="17" t="str">
        <f>IFERROR(INDEX('Liste des Pièces Prog'!B$5:B$974,MATCH(D2179,'Liste des Pièces Prog'!C$5:C$974,0),1),"")</f>
        <v/>
      </c>
      <c r="D2179" s="21"/>
      <c r="E2179" s="19"/>
      <c r="F2179" s="19"/>
      <c r="G2179" s="19"/>
      <c r="H2179" s="19"/>
      <c r="I2179" s="52"/>
    </row>
    <row r="2180" spans="1:9" x14ac:dyDescent="0.25">
      <c r="A2180" s="43"/>
      <c r="B2180" s="19"/>
      <c r="C2180" s="17" t="str">
        <f>IFERROR(INDEX('Liste des Pièces Prog'!B$5:B$974,MATCH(D2180,'Liste des Pièces Prog'!C$5:C$974,0),1),"")</f>
        <v/>
      </c>
      <c r="D2180" s="21"/>
      <c r="E2180" s="19"/>
      <c r="F2180" s="19"/>
      <c r="G2180" s="19"/>
      <c r="H2180" s="19"/>
      <c r="I2180" s="52"/>
    </row>
    <row r="2181" spans="1:9" x14ac:dyDescent="0.25">
      <c r="A2181" s="43"/>
      <c r="B2181" s="19"/>
      <c r="C2181" s="17" t="str">
        <f>IFERROR(INDEX('Liste des Pièces Prog'!B$5:B$974,MATCH(D2181,'Liste des Pièces Prog'!C$5:C$974,0),1),"")</f>
        <v/>
      </c>
      <c r="D2181" s="21"/>
      <c r="E2181" s="19"/>
      <c r="F2181" s="19"/>
      <c r="G2181" s="19"/>
      <c r="H2181" s="19"/>
      <c r="I2181" s="52"/>
    </row>
    <row r="2182" spans="1:9" x14ac:dyDescent="0.25">
      <c r="A2182" s="43"/>
      <c r="B2182" s="19"/>
      <c r="C2182" s="17" t="str">
        <f>IFERROR(INDEX('Liste des Pièces Prog'!B$5:B$974,MATCH(D2182,'Liste des Pièces Prog'!C$5:C$974,0),1),"")</f>
        <v/>
      </c>
      <c r="D2182" s="21"/>
      <c r="E2182" s="19"/>
      <c r="F2182" s="19"/>
      <c r="G2182" s="19"/>
      <c r="H2182" s="19"/>
      <c r="I2182" s="52"/>
    </row>
    <row r="2183" spans="1:9" x14ac:dyDescent="0.25">
      <c r="A2183" s="43"/>
      <c r="B2183" s="19"/>
      <c r="C2183" s="17" t="str">
        <f>IFERROR(INDEX('Liste des Pièces Prog'!B$5:B$974,MATCH(D2183,'Liste des Pièces Prog'!C$5:C$974,0),1),"")</f>
        <v/>
      </c>
      <c r="D2183" s="21"/>
      <c r="E2183" s="19"/>
      <c r="F2183" s="19"/>
      <c r="G2183" s="19"/>
      <c r="H2183" s="19"/>
      <c r="I2183" s="52"/>
    </row>
    <row r="2184" spans="1:9" x14ac:dyDescent="0.25">
      <c r="A2184" s="43"/>
      <c r="B2184" s="19"/>
      <c r="C2184" s="17" t="str">
        <f>IFERROR(INDEX('Liste des Pièces Prog'!B$5:B$974,MATCH(D2184,'Liste des Pièces Prog'!C$5:C$974,0),1),"")</f>
        <v/>
      </c>
      <c r="D2184" s="21"/>
      <c r="E2184" s="19"/>
      <c r="F2184" s="19"/>
      <c r="G2184" s="19"/>
      <c r="H2184" s="19"/>
      <c r="I2184" s="52"/>
    </row>
    <row r="2185" spans="1:9" x14ac:dyDescent="0.25">
      <c r="A2185" s="43"/>
      <c r="B2185" s="19"/>
      <c r="C2185" s="17" t="str">
        <f>IFERROR(INDEX('Liste des Pièces Prog'!B$5:B$974,MATCH(D2185,'Liste des Pièces Prog'!C$5:C$974,0),1),"")</f>
        <v/>
      </c>
      <c r="D2185" s="21"/>
      <c r="E2185" s="19"/>
      <c r="F2185" s="19"/>
      <c r="G2185" s="19"/>
      <c r="H2185" s="19"/>
      <c r="I2185" s="52"/>
    </row>
    <row r="2186" spans="1:9" x14ac:dyDescent="0.25">
      <c r="A2186" s="43"/>
      <c r="B2186" s="19"/>
      <c r="C2186" s="17" t="str">
        <f>IFERROR(INDEX('Liste des Pièces Prog'!B$5:B$974,MATCH(D2186,'Liste des Pièces Prog'!C$5:C$974,0),1),"")</f>
        <v/>
      </c>
      <c r="D2186" s="21"/>
      <c r="E2186" s="19"/>
      <c r="F2186" s="19"/>
      <c r="G2186" s="19"/>
      <c r="H2186" s="19"/>
      <c r="I2186" s="52"/>
    </row>
    <row r="2187" spans="1:9" x14ac:dyDescent="0.25">
      <c r="A2187" s="43"/>
      <c r="B2187" s="19"/>
      <c r="C2187" s="17" t="str">
        <f>IFERROR(INDEX('Liste des Pièces Prog'!B$5:B$974,MATCH(D2187,'Liste des Pièces Prog'!C$5:C$974,0),1),"")</f>
        <v/>
      </c>
      <c r="D2187" s="21"/>
      <c r="E2187" s="19"/>
      <c r="F2187" s="19"/>
      <c r="G2187" s="19"/>
      <c r="H2187" s="19"/>
      <c r="I2187" s="52"/>
    </row>
    <row r="2188" spans="1:9" x14ac:dyDescent="0.25">
      <c r="A2188" s="43"/>
      <c r="B2188" s="19"/>
      <c r="C2188" s="17" t="str">
        <f>IFERROR(INDEX('Liste des Pièces Prog'!B$5:B$974,MATCH(D2188,'Liste des Pièces Prog'!C$5:C$974,0),1),"")</f>
        <v/>
      </c>
      <c r="D2188" s="21"/>
      <c r="E2188" s="19"/>
      <c r="F2188" s="19"/>
      <c r="G2188" s="19"/>
      <c r="H2188" s="19"/>
      <c r="I2188" s="52"/>
    </row>
    <row r="2189" spans="1:9" x14ac:dyDescent="0.25">
      <c r="A2189" s="43"/>
      <c r="B2189" s="19"/>
      <c r="C2189" s="17" t="str">
        <f>IFERROR(INDEX('Liste des Pièces Prog'!B$5:B$974,MATCH(D2189,'Liste des Pièces Prog'!C$5:C$974,0),1),"")</f>
        <v/>
      </c>
      <c r="D2189" s="21"/>
      <c r="E2189" s="19"/>
      <c r="F2189" s="19"/>
      <c r="G2189" s="19"/>
      <c r="H2189" s="19"/>
      <c r="I2189" s="52"/>
    </row>
    <row r="2190" spans="1:9" x14ac:dyDescent="0.25">
      <c r="A2190" s="43"/>
      <c r="B2190" s="19"/>
      <c r="C2190" s="17" t="str">
        <f>IFERROR(INDEX('Liste des Pièces Prog'!B$5:B$974,MATCH(D2190,'Liste des Pièces Prog'!C$5:C$974,0),1),"")</f>
        <v/>
      </c>
      <c r="D2190" s="21"/>
      <c r="E2190" s="19"/>
      <c r="F2190" s="19"/>
      <c r="G2190" s="19"/>
      <c r="H2190" s="19"/>
      <c r="I2190" s="52"/>
    </row>
    <row r="2191" spans="1:9" x14ac:dyDescent="0.25">
      <c r="A2191" s="43"/>
      <c r="B2191" s="19"/>
      <c r="C2191" s="17" t="str">
        <f>IFERROR(INDEX('Liste des Pièces Prog'!B$5:B$974,MATCH(D2191,'Liste des Pièces Prog'!C$5:C$974,0),1),"")</f>
        <v/>
      </c>
      <c r="D2191" s="21"/>
      <c r="E2191" s="19"/>
      <c r="F2191" s="19"/>
      <c r="G2191" s="19"/>
      <c r="H2191" s="19"/>
      <c r="I2191" s="52"/>
    </row>
    <row r="2192" spans="1:9" x14ac:dyDescent="0.25">
      <c r="A2192" s="43"/>
      <c r="B2192" s="19"/>
      <c r="C2192" s="17" t="str">
        <f>IFERROR(INDEX('Liste des Pièces Prog'!B$5:B$974,MATCH(D2192,'Liste des Pièces Prog'!C$5:C$974,0),1),"")</f>
        <v/>
      </c>
      <c r="D2192" s="21"/>
      <c r="E2192" s="19"/>
      <c r="F2192" s="19"/>
      <c r="G2192" s="19"/>
      <c r="H2192" s="19"/>
      <c r="I2192" s="52"/>
    </row>
    <row r="2193" spans="1:9" x14ac:dyDescent="0.25">
      <c r="A2193" s="43"/>
      <c r="B2193" s="19"/>
      <c r="C2193" s="17" t="str">
        <f>IFERROR(INDEX('Liste des Pièces Prog'!B$5:B$974,MATCH(D2193,'Liste des Pièces Prog'!C$5:C$974,0),1),"")</f>
        <v/>
      </c>
      <c r="D2193" s="21"/>
      <c r="E2193" s="19"/>
      <c r="F2193" s="19"/>
      <c r="G2193" s="19"/>
      <c r="H2193" s="19"/>
      <c r="I2193" s="52"/>
    </row>
    <row r="2194" spans="1:9" x14ac:dyDescent="0.25">
      <c r="A2194" s="43"/>
      <c r="B2194" s="19"/>
      <c r="C2194" s="17" t="str">
        <f>IFERROR(INDEX('Liste des Pièces Prog'!B$5:B$974,MATCH(D2194,'Liste des Pièces Prog'!C$5:C$974,0),1),"")</f>
        <v/>
      </c>
      <c r="D2194" s="21"/>
      <c r="E2194" s="19"/>
      <c r="F2194" s="19"/>
      <c r="G2194" s="19"/>
      <c r="H2194" s="19"/>
      <c r="I2194" s="52"/>
    </row>
    <row r="2195" spans="1:9" x14ac:dyDescent="0.25">
      <c r="A2195" s="43"/>
      <c r="B2195" s="19"/>
      <c r="C2195" s="17" t="str">
        <f>IFERROR(INDEX('Liste des Pièces Prog'!B$5:B$974,MATCH(D2195,'Liste des Pièces Prog'!C$5:C$974,0),1),"")</f>
        <v/>
      </c>
      <c r="D2195" s="21"/>
      <c r="E2195" s="19"/>
      <c r="F2195" s="19"/>
      <c r="G2195" s="19"/>
      <c r="H2195" s="19"/>
      <c r="I2195" s="52"/>
    </row>
    <row r="2196" spans="1:9" x14ac:dyDescent="0.25">
      <c r="A2196" s="43"/>
      <c r="B2196" s="19"/>
      <c r="C2196" s="17" t="str">
        <f>IFERROR(INDEX('Liste des Pièces Prog'!B$5:B$974,MATCH(D2196,'Liste des Pièces Prog'!C$5:C$974,0),1),"")</f>
        <v/>
      </c>
      <c r="D2196" s="21"/>
      <c r="E2196" s="19"/>
      <c r="F2196" s="19"/>
      <c r="G2196" s="19"/>
      <c r="H2196" s="19"/>
      <c r="I2196" s="52"/>
    </row>
    <row r="2197" spans="1:9" x14ac:dyDescent="0.25">
      <c r="A2197" s="43"/>
      <c r="B2197" s="19"/>
      <c r="C2197" s="17" t="str">
        <f>IFERROR(INDEX('Liste des Pièces Prog'!B$5:B$974,MATCH(D2197,'Liste des Pièces Prog'!C$5:C$974,0),1),"")</f>
        <v/>
      </c>
      <c r="D2197" s="21"/>
      <c r="E2197" s="19"/>
      <c r="F2197" s="19"/>
      <c r="G2197" s="19"/>
      <c r="H2197" s="19"/>
      <c r="I2197" s="52"/>
    </row>
    <row r="2198" spans="1:9" x14ac:dyDescent="0.25">
      <c r="A2198" s="43"/>
      <c r="B2198" s="19"/>
      <c r="C2198" s="17" t="str">
        <f>IFERROR(INDEX('Liste des Pièces Prog'!B$5:B$974,MATCH(D2198,'Liste des Pièces Prog'!C$5:C$974,0),1),"")</f>
        <v/>
      </c>
      <c r="D2198" s="21"/>
      <c r="E2198" s="19"/>
      <c r="F2198" s="19"/>
      <c r="G2198" s="19"/>
      <c r="H2198" s="19"/>
      <c r="I2198" s="52"/>
    </row>
    <row r="2199" spans="1:9" x14ac:dyDescent="0.25">
      <c r="A2199" s="43"/>
      <c r="B2199" s="19"/>
      <c r="C2199" s="17" t="str">
        <f>IFERROR(INDEX('Liste des Pièces Prog'!B$5:B$974,MATCH(D2199,'Liste des Pièces Prog'!C$5:C$974,0),1),"")</f>
        <v/>
      </c>
      <c r="D2199" s="21"/>
      <c r="E2199" s="19"/>
      <c r="F2199" s="19"/>
      <c r="G2199" s="19"/>
      <c r="H2199" s="19"/>
      <c r="I2199" s="52"/>
    </row>
    <row r="2200" spans="1:9" x14ac:dyDescent="0.25">
      <c r="A2200" s="43"/>
      <c r="B2200" s="19"/>
      <c r="C2200" s="17" t="str">
        <f>IFERROR(INDEX('Liste des Pièces Prog'!B$5:B$974,MATCH(D2200,'Liste des Pièces Prog'!C$5:C$974,0),1),"")</f>
        <v/>
      </c>
      <c r="D2200" s="21"/>
      <c r="E2200" s="19"/>
      <c r="F2200" s="19"/>
      <c r="G2200" s="19"/>
      <c r="H2200" s="19"/>
      <c r="I2200" s="52"/>
    </row>
    <row r="2201" spans="1:9" x14ac:dyDescent="0.25">
      <c r="A2201" s="43"/>
      <c r="B2201" s="19"/>
      <c r="C2201" s="17" t="str">
        <f>IFERROR(INDEX('Liste des Pièces Prog'!B$5:B$974,MATCH(D2201,'Liste des Pièces Prog'!C$5:C$974,0),1),"")</f>
        <v/>
      </c>
      <c r="D2201" s="21"/>
      <c r="E2201" s="19"/>
      <c r="F2201" s="19"/>
      <c r="G2201" s="19"/>
      <c r="H2201" s="19"/>
      <c r="I2201" s="52"/>
    </row>
    <row r="2202" spans="1:9" x14ac:dyDescent="0.25">
      <c r="A2202" s="43"/>
      <c r="B2202" s="19"/>
      <c r="C2202" s="17" t="str">
        <f>IFERROR(INDEX('Liste des Pièces Prog'!B$5:B$974,MATCH(D2202,'Liste des Pièces Prog'!C$5:C$974,0),1),"")</f>
        <v/>
      </c>
      <c r="D2202" s="21"/>
      <c r="E2202" s="19"/>
      <c r="F2202" s="19"/>
      <c r="G2202" s="19"/>
      <c r="H2202" s="19"/>
      <c r="I2202" s="52"/>
    </row>
    <row r="2203" spans="1:9" x14ac:dyDescent="0.25">
      <c r="A2203" s="43"/>
      <c r="B2203" s="19"/>
      <c r="C2203" s="17" t="str">
        <f>IFERROR(INDEX('Liste des Pièces Prog'!B$5:B$974,MATCH(D2203,'Liste des Pièces Prog'!C$5:C$974,0),1),"")</f>
        <v/>
      </c>
      <c r="D2203" s="21"/>
      <c r="E2203" s="19"/>
      <c r="F2203" s="19"/>
      <c r="G2203" s="19"/>
      <c r="H2203" s="19"/>
      <c r="I2203" s="52"/>
    </row>
    <row r="2204" spans="1:9" x14ac:dyDescent="0.25">
      <c r="A2204" s="43"/>
      <c r="B2204" s="19"/>
      <c r="C2204" s="17" t="str">
        <f>IFERROR(INDEX('Liste des Pièces Prog'!B$5:B$974,MATCH(D2204,'Liste des Pièces Prog'!C$5:C$974,0),1),"")</f>
        <v/>
      </c>
      <c r="D2204" s="21"/>
      <c r="E2204" s="19"/>
      <c r="F2204" s="19"/>
      <c r="G2204" s="19"/>
      <c r="H2204" s="19"/>
      <c r="I2204" s="52"/>
    </row>
    <row r="2205" spans="1:9" x14ac:dyDescent="0.25">
      <c r="A2205" s="43"/>
      <c r="B2205" s="19"/>
      <c r="C2205" s="17" t="str">
        <f>IFERROR(INDEX('Liste des Pièces Prog'!B$5:B$974,MATCH(D2205,'Liste des Pièces Prog'!C$5:C$974,0),1),"")</f>
        <v/>
      </c>
      <c r="D2205" s="21"/>
      <c r="E2205" s="19"/>
      <c r="F2205" s="19"/>
      <c r="G2205" s="19"/>
      <c r="H2205" s="19"/>
      <c r="I2205" s="52"/>
    </row>
    <row r="2206" spans="1:9" x14ac:dyDescent="0.25">
      <c r="A2206" s="43"/>
      <c r="B2206" s="19"/>
      <c r="C2206" s="17" t="str">
        <f>IFERROR(INDEX('Liste des Pièces Prog'!B$5:B$974,MATCH(D2206,'Liste des Pièces Prog'!C$5:C$974,0),1),"")</f>
        <v/>
      </c>
      <c r="D2206" s="21"/>
      <c r="E2206" s="19"/>
      <c r="F2206" s="19"/>
      <c r="G2206" s="19"/>
      <c r="H2206" s="19"/>
      <c r="I2206" s="52"/>
    </row>
    <row r="2207" spans="1:9" x14ac:dyDescent="0.25">
      <c r="A2207" s="43"/>
      <c r="B2207" s="19"/>
      <c r="C2207" s="17" t="str">
        <f>IFERROR(INDEX('Liste des Pièces Prog'!B$5:B$974,MATCH(D2207,'Liste des Pièces Prog'!C$5:C$974,0),1),"")</f>
        <v/>
      </c>
      <c r="D2207" s="21"/>
      <c r="E2207" s="19"/>
      <c r="F2207" s="19"/>
      <c r="G2207" s="19"/>
      <c r="H2207" s="19"/>
      <c r="I2207" s="52"/>
    </row>
    <row r="2208" spans="1:9" x14ac:dyDescent="0.25">
      <c r="A2208" s="43"/>
      <c r="B2208" s="19"/>
      <c r="C2208" s="17" t="str">
        <f>IFERROR(INDEX('Liste des Pièces Prog'!B$5:B$974,MATCH(D2208,'Liste des Pièces Prog'!C$5:C$974,0),1),"")</f>
        <v/>
      </c>
      <c r="D2208" s="21"/>
      <c r="E2208" s="19"/>
      <c r="F2208" s="19"/>
      <c r="G2208" s="19"/>
      <c r="H2208" s="19"/>
      <c r="I2208" s="52"/>
    </row>
    <row r="2209" spans="1:9" x14ac:dyDescent="0.25">
      <c r="A2209" s="43"/>
      <c r="B2209" s="19"/>
      <c r="C2209" s="17" t="str">
        <f>IFERROR(INDEX('Liste des Pièces Prog'!B$5:B$974,MATCH(D2209,'Liste des Pièces Prog'!C$5:C$974,0),1),"")</f>
        <v/>
      </c>
      <c r="D2209" s="21"/>
      <c r="E2209" s="19"/>
      <c r="F2209" s="19"/>
      <c r="G2209" s="19"/>
      <c r="H2209" s="19"/>
      <c r="I2209" s="52"/>
    </row>
    <row r="2210" spans="1:9" x14ac:dyDescent="0.25">
      <c r="A2210" s="43"/>
      <c r="B2210" s="19"/>
      <c r="C2210" s="17" t="str">
        <f>IFERROR(INDEX('Liste des Pièces Prog'!B$5:B$974,MATCH(D2210,'Liste des Pièces Prog'!C$5:C$974,0),1),"")</f>
        <v/>
      </c>
      <c r="D2210" s="21"/>
      <c r="E2210" s="19"/>
      <c r="F2210" s="19"/>
      <c r="G2210" s="19"/>
      <c r="H2210" s="19"/>
      <c r="I2210" s="52"/>
    </row>
    <row r="2211" spans="1:9" x14ac:dyDescent="0.25">
      <c r="A2211" s="43"/>
      <c r="B2211" s="19"/>
      <c r="C2211" s="17" t="str">
        <f>IFERROR(INDEX('Liste des Pièces Prog'!B$5:B$974,MATCH(D2211,'Liste des Pièces Prog'!C$5:C$974,0),1),"")</f>
        <v/>
      </c>
      <c r="D2211" s="21"/>
      <c r="E2211" s="19"/>
      <c r="F2211" s="19"/>
      <c r="G2211" s="19"/>
      <c r="H2211" s="19"/>
      <c r="I2211" s="52"/>
    </row>
    <row r="2212" spans="1:9" x14ac:dyDescent="0.25">
      <c r="A2212" s="43"/>
      <c r="B2212" s="19"/>
      <c r="C2212" s="17" t="str">
        <f>IFERROR(INDEX('Liste des Pièces Prog'!B$5:B$974,MATCH(D2212,'Liste des Pièces Prog'!C$5:C$974,0),1),"")</f>
        <v/>
      </c>
      <c r="D2212" s="21"/>
      <c r="E2212" s="19"/>
      <c r="F2212" s="19"/>
      <c r="G2212" s="19"/>
      <c r="H2212" s="19"/>
      <c r="I2212" s="52"/>
    </row>
    <row r="2213" spans="1:9" x14ac:dyDescent="0.25">
      <c r="A2213" s="43"/>
      <c r="B2213" s="19"/>
      <c r="C2213" s="17" t="str">
        <f>IFERROR(INDEX('Liste des Pièces Prog'!B$5:B$974,MATCH(D2213,'Liste des Pièces Prog'!C$5:C$974,0),1),"")</f>
        <v/>
      </c>
      <c r="D2213" s="21"/>
      <c r="E2213" s="19"/>
      <c r="F2213" s="19"/>
      <c r="G2213" s="19"/>
      <c r="H2213" s="19"/>
      <c r="I2213" s="52"/>
    </row>
    <row r="2214" spans="1:9" x14ac:dyDescent="0.25">
      <c r="A2214" s="43"/>
      <c r="B2214" s="19"/>
      <c r="C2214" s="17" t="str">
        <f>IFERROR(INDEX('Liste des Pièces Prog'!B$5:B$974,MATCH(D2214,'Liste des Pièces Prog'!C$5:C$974,0),1),"")</f>
        <v/>
      </c>
      <c r="D2214" s="21"/>
      <c r="E2214" s="19"/>
      <c r="F2214" s="19"/>
      <c r="G2214" s="19"/>
      <c r="H2214" s="19"/>
      <c r="I2214" s="52"/>
    </row>
    <row r="2215" spans="1:9" x14ac:dyDescent="0.25">
      <c r="A2215" s="43"/>
      <c r="B2215" s="19"/>
      <c r="C2215" s="17" t="str">
        <f>IFERROR(INDEX('Liste des Pièces Prog'!B$5:B$974,MATCH(D2215,'Liste des Pièces Prog'!C$5:C$974,0),1),"")</f>
        <v/>
      </c>
      <c r="D2215" s="21"/>
      <c r="E2215" s="19"/>
      <c r="F2215" s="19"/>
      <c r="G2215" s="19"/>
      <c r="H2215" s="19"/>
      <c r="I2215" s="52"/>
    </row>
    <row r="2216" spans="1:9" x14ac:dyDescent="0.25">
      <c r="A2216" s="43"/>
      <c r="B2216" s="19"/>
      <c r="C2216" s="17" t="str">
        <f>IFERROR(INDEX('Liste des Pièces Prog'!B$5:B$974,MATCH(D2216,'Liste des Pièces Prog'!C$5:C$974,0),1),"")</f>
        <v/>
      </c>
      <c r="D2216" s="21"/>
      <c r="E2216" s="19"/>
      <c r="F2216" s="19"/>
      <c r="G2216" s="19"/>
      <c r="H2216" s="19"/>
      <c r="I2216" s="52"/>
    </row>
    <row r="2217" spans="1:9" x14ac:dyDescent="0.25">
      <c r="A2217" s="43"/>
      <c r="B2217" s="19"/>
      <c r="C2217" s="17" t="str">
        <f>IFERROR(INDEX('Liste des Pièces Prog'!B$5:B$974,MATCH(D2217,'Liste des Pièces Prog'!C$5:C$974,0),1),"")</f>
        <v/>
      </c>
      <c r="D2217" s="21"/>
      <c r="E2217" s="19"/>
      <c r="F2217" s="19"/>
      <c r="G2217" s="19"/>
      <c r="H2217" s="19"/>
      <c r="I2217" s="52"/>
    </row>
    <row r="2218" spans="1:9" x14ac:dyDescent="0.25">
      <c r="A2218" s="43"/>
      <c r="B2218" s="19"/>
      <c r="C2218" s="17" t="str">
        <f>IFERROR(INDEX('Liste des Pièces Prog'!B$5:B$974,MATCH(D2218,'Liste des Pièces Prog'!C$5:C$974,0),1),"")</f>
        <v/>
      </c>
      <c r="D2218" s="21"/>
      <c r="E2218" s="19"/>
      <c r="F2218" s="19"/>
      <c r="G2218" s="19"/>
      <c r="H2218" s="19"/>
      <c r="I2218" s="52"/>
    </row>
    <row r="2219" spans="1:9" x14ac:dyDescent="0.25">
      <c r="A2219" s="43"/>
      <c r="B2219" s="19"/>
      <c r="C2219" s="17" t="str">
        <f>IFERROR(INDEX('Liste des Pièces Prog'!B$5:B$974,MATCH(D2219,'Liste des Pièces Prog'!C$5:C$974,0),1),"")</f>
        <v/>
      </c>
      <c r="D2219" s="21"/>
      <c r="E2219" s="19"/>
      <c r="F2219" s="19"/>
      <c r="G2219" s="19"/>
      <c r="H2219" s="19"/>
      <c r="I2219" s="52"/>
    </row>
    <row r="2220" spans="1:9" x14ac:dyDescent="0.25">
      <c r="A2220" s="43"/>
      <c r="B2220" s="19"/>
      <c r="C2220" s="17" t="str">
        <f>IFERROR(INDEX('Liste des Pièces Prog'!B$5:B$974,MATCH(D2220,'Liste des Pièces Prog'!C$5:C$974,0),1),"")</f>
        <v/>
      </c>
      <c r="D2220" s="21"/>
      <c r="E2220" s="19"/>
      <c r="F2220" s="19"/>
      <c r="G2220" s="19"/>
      <c r="H2220" s="19"/>
      <c r="I2220" s="52"/>
    </row>
    <row r="2221" spans="1:9" x14ac:dyDescent="0.25">
      <c r="A2221" s="43"/>
      <c r="B2221" s="19"/>
      <c r="C2221" s="17" t="str">
        <f>IFERROR(INDEX('Liste des Pièces Prog'!B$5:B$974,MATCH(D2221,'Liste des Pièces Prog'!C$5:C$974,0),1),"")</f>
        <v/>
      </c>
      <c r="D2221" s="21"/>
      <c r="E2221" s="19"/>
      <c r="F2221" s="19"/>
      <c r="G2221" s="19"/>
      <c r="H2221" s="19"/>
      <c r="I2221" s="52"/>
    </row>
    <row r="2222" spans="1:9" x14ac:dyDescent="0.25">
      <c r="A2222" s="43"/>
      <c r="B2222" s="19"/>
      <c r="C2222" s="17" t="str">
        <f>IFERROR(INDEX('Liste des Pièces Prog'!B$5:B$974,MATCH(D2222,'Liste des Pièces Prog'!C$5:C$974,0),1),"")</f>
        <v/>
      </c>
      <c r="D2222" s="21"/>
      <c r="E2222" s="19"/>
      <c r="F2222" s="19"/>
      <c r="G2222" s="19"/>
      <c r="H2222" s="19"/>
      <c r="I2222" s="52"/>
    </row>
    <row r="2223" spans="1:9" x14ac:dyDescent="0.25">
      <c r="A2223" s="43"/>
      <c r="B2223" s="19"/>
      <c r="C2223" s="17" t="str">
        <f>IFERROR(INDEX('Liste des Pièces Prog'!B$5:B$974,MATCH(D2223,'Liste des Pièces Prog'!C$5:C$974,0),1),"")</f>
        <v/>
      </c>
      <c r="D2223" s="21"/>
      <c r="E2223" s="19"/>
      <c r="F2223" s="19"/>
      <c r="G2223" s="19"/>
      <c r="H2223" s="19"/>
      <c r="I2223" s="52"/>
    </row>
    <row r="2224" spans="1:9" x14ac:dyDescent="0.25">
      <c r="A2224" s="43"/>
      <c r="B2224" s="19"/>
      <c r="C2224" s="17" t="str">
        <f>IFERROR(INDEX('Liste des Pièces Prog'!B$5:B$974,MATCH(D2224,'Liste des Pièces Prog'!C$5:C$974,0),1),"")</f>
        <v/>
      </c>
      <c r="D2224" s="21"/>
      <c r="E2224" s="19"/>
      <c r="F2224" s="19"/>
      <c r="G2224" s="19"/>
      <c r="H2224" s="19"/>
      <c r="I2224" s="52"/>
    </row>
    <row r="2225" spans="1:9" x14ac:dyDescent="0.25">
      <c r="A2225" s="43"/>
      <c r="B2225" s="19"/>
      <c r="C2225" s="17" t="str">
        <f>IFERROR(INDEX('Liste des Pièces Prog'!B$5:B$974,MATCH(D2225,'Liste des Pièces Prog'!C$5:C$974,0),1),"")</f>
        <v/>
      </c>
      <c r="D2225" s="21"/>
      <c r="E2225" s="19"/>
      <c r="F2225" s="19"/>
      <c r="G2225" s="19"/>
      <c r="H2225" s="19"/>
      <c r="I2225" s="52"/>
    </row>
    <row r="2226" spans="1:9" x14ac:dyDescent="0.25">
      <c r="A2226" s="43"/>
      <c r="B2226" s="19"/>
      <c r="C2226" s="17" t="str">
        <f>IFERROR(INDEX('Liste des Pièces Prog'!B$5:B$974,MATCH(D2226,'Liste des Pièces Prog'!C$5:C$974,0),1),"")</f>
        <v/>
      </c>
      <c r="D2226" s="21"/>
      <c r="E2226" s="19"/>
      <c r="F2226" s="19"/>
      <c r="G2226" s="19"/>
      <c r="H2226" s="19"/>
      <c r="I2226" s="52"/>
    </row>
    <row r="2227" spans="1:9" x14ac:dyDescent="0.25">
      <c r="A2227" s="43"/>
      <c r="B2227" s="19"/>
      <c r="C2227" s="17" t="str">
        <f>IFERROR(INDEX('Liste des Pièces Prog'!B$5:B$974,MATCH(D2227,'Liste des Pièces Prog'!C$5:C$974,0),1),"")</f>
        <v/>
      </c>
      <c r="D2227" s="21"/>
      <c r="E2227" s="19"/>
      <c r="F2227" s="19"/>
      <c r="G2227" s="19"/>
      <c r="H2227" s="19"/>
      <c r="I2227" s="52"/>
    </row>
    <row r="2228" spans="1:9" x14ac:dyDescent="0.25">
      <c r="A2228" s="43"/>
      <c r="B2228" s="19"/>
      <c r="C2228" s="17" t="str">
        <f>IFERROR(INDEX('Liste des Pièces Prog'!B$5:B$974,MATCH(D2228,'Liste des Pièces Prog'!C$5:C$974,0),1),"")</f>
        <v/>
      </c>
      <c r="D2228" s="21"/>
      <c r="E2228" s="19"/>
      <c r="F2228" s="19"/>
      <c r="G2228" s="19"/>
      <c r="H2228" s="19"/>
      <c r="I2228" s="52"/>
    </row>
    <row r="2229" spans="1:9" x14ac:dyDescent="0.25">
      <c r="A2229" s="43"/>
      <c r="B2229" s="19"/>
      <c r="C2229" s="17" t="str">
        <f>IFERROR(INDEX('Liste des Pièces Prog'!B$5:B$974,MATCH(D2229,'Liste des Pièces Prog'!C$5:C$974,0),1),"")</f>
        <v/>
      </c>
      <c r="D2229" s="21"/>
      <c r="E2229" s="19"/>
      <c r="F2229" s="19"/>
      <c r="G2229" s="19"/>
      <c r="H2229" s="19"/>
      <c r="I2229" s="52"/>
    </row>
    <row r="2230" spans="1:9" x14ac:dyDescent="0.25">
      <c r="A2230" s="43"/>
      <c r="B2230" s="19"/>
      <c r="C2230" s="17" t="str">
        <f>IFERROR(INDEX('Liste des Pièces Prog'!B$5:B$974,MATCH(D2230,'Liste des Pièces Prog'!C$5:C$974,0),1),"")</f>
        <v/>
      </c>
      <c r="D2230" s="21"/>
      <c r="E2230" s="19"/>
      <c r="F2230" s="19"/>
      <c r="G2230" s="19"/>
      <c r="H2230" s="19"/>
      <c r="I2230" s="52"/>
    </row>
    <row r="2231" spans="1:9" x14ac:dyDescent="0.25">
      <c r="A2231" s="43"/>
      <c r="B2231" s="19"/>
      <c r="C2231" s="17" t="str">
        <f>IFERROR(INDEX('Liste des Pièces Prog'!B$5:B$974,MATCH(D2231,'Liste des Pièces Prog'!C$5:C$974,0),1),"")</f>
        <v/>
      </c>
      <c r="D2231" s="21"/>
      <c r="E2231" s="19"/>
      <c r="F2231" s="19"/>
      <c r="G2231" s="19"/>
      <c r="H2231" s="19"/>
      <c r="I2231" s="52"/>
    </row>
    <row r="2232" spans="1:9" x14ac:dyDescent="0.25">
      <c r="A2232" s="43"/>
      <c r="B2232" s="19"/>
      <c r="C2232" s="17" t="str">
        <f>IFERROR(INDEX('Liste des Pièces Prog'!B$5:B$974,MATCH(D2232,'Liste des Pièces Prog'!C$5:C$974,0),1),"")</f>
        <v/>
      </c>
      <c r="D2232" s="21"/>
      <c r="E2232" s="19"/>
      <c r="F2232" s="19"/>
      <c r="G2232" s="19"/>
      <c r="H2232" s="19"/>
      <c r="I2232" s="52"/>
    </row>
    <row r="2233" spans="1:9" x14ac:dyDescent="0.25">
      <c r="A2233" s="43"/>
      <c r="B2233" s="19"/>
      <c r="C2233" s="17" t="str">
        <f>IFERROR(INDEX('Liste des Pièces Prog'!B$5:B$974,MATCH(D2233,'Liste des Pièces Prog'!C$5:C$974,0),1),"")</f>
        <v/>
      </c>
      <c r="D2233" s="21"/>
      <c r="E2233" s="19"/>
      <c r="F2233" s="19"/>
      <c r="G2233" s="19"/>
      <c r="H2233" s="19"/>
      <c r="I2233" s="52"/>
    </row>
    <row r="2234" spans="1:9" x14ac:dyDescent="0.25">
      <c r="A2234" s="43"/>
      <c r="B2234" s="19"/>
      <c r="C2234" s="17" t="str">
        <f>IFERROR(INDEX('Liste des Pièces Prog'!B$5:B$974,MATCH(D2234,'Liste des Pièces Prog'!C$5:C$974,0),1),"")</f>
        <v/>
      </c>
      <c r="D2234" s="21"/>
      <c r="E2234" s="19"/>
      <c r="F2234" s="19"/>
      <c r="G2234" s="19"/>
      <c r="H2234" s="19"/>
      <c r="I2234" s="52"/>
    </row>
    <row r="2235" spans="1:9" x14ac:dyDescent="0.25">
      <c r="A2235" s="43"/>
      <c r="B2235" s="19"/>
      <c r="C2235" s="17" t="str">
        <f>IFERROR(INDEX('Liste des Pièces Prog'!B$5:B$974,MATCH(D2235,'Liste des Pièces Prog'!C$5:C$974,0),1),"")</f>
        <v/>
      </c>
      <c r="D2235" s="21"/>
      <c r="E2235" s="19"/>
      <c r="F2235" s="19"/>
      <c r="G2235" s="19"/>
      <c r="H2235" s="19"/>
      <c r="I2235" s="52"/>
    </row>
    <row r="2236" spans="1:9" x14ac:dyDescent="0.25">
      <c r="A2236" s="43"/>
      <c r="B2236" s="19"/>
      <c r="C2236" s="17" t="str">
        <f>IFERROR(INDEX('Liste des Pièces Prog'!B$5:B$974,MATCH(D2236,'Liste des Pièces Prog'!C$5:C$974,0),1),"")</f>
        <v/>
      </c>
      <c r="D2236" s="21"/>
      <c r="E2236" s="19"/>
      <c r="F2236" s="19"/>
      <c r="G2236" s="19"/>
      <c r="H2236" s="19"/>
      <c r="I2236" s="52"/>
    </row>
    <row r="2237" spans="1:9" x14ac:dyDescent="0.25">
      <c r="A2237" s="43"/>
      <c r="B2237" s="19"/>
      <c r="C2237" s="17" t="str">
        <f>IFERROR(INDEX('Liste des Pièces Prog'!B$5:B$974,MATCH(D2237,'Liste des Pièces Prog'!C$5:C$974,0),1),"")</f>
        <v/>
      </c>
      <c r="D2237" s="21"/>
      <c r="E2237" s="19"/>
      <c r="F2237" s="19"/>
      <c r="G2237" s="19"/>
      <c r="H2237" s="19"/>
      <c r="I2237" s="52"/>
    </row>
    <row r="2238" spans="1:9" x14ac:dyDescent="0.25">
      <c r="A2238" s="43"/>
      <c r="B2238" s="19"/>
      <c r="C2238" s="17" t="str">
        <f>IFERROR(INDEX('Liste des Pièces Prog'!B$5:B$974,MATCH(D2238,'Liste des Pièces Prog'!C$5:C$974,0),1),"")</f>
        <v/>
      </c>
      <c r="D2238" s="21"/>
      <c r="E2238" s="19"/>
      <c r="F2238" s="19"/>
      <c r="G2238" s="19"/>
      <c r="H2238" s="19"/>
      <c r="I2238" s="52"/>
    </row>
    <row r="2239" spans="1:9" x14ac:dyDescent="0.25">
      <c r="A2239" s="43"/>
      <c r="B2239" s="19"/>
      <c r="C2239" s="17" t="str">
        <f>IFERROR(INDEX('Liste des Pièces Prog'!B$5:B$974,MATCH(D2239,'Liste des Pièces Prog'!C$5:C$974,0),1),"")</f>
        <v/>
      </c>
      <c r="D2239" s="21"/>
      <c r="E2239" s="19"/>
      <c r="F2239" s="19"/>
      <c r="G2239" s="19"/>
      <c r="H2239" s="19"/>
      <c r="I2239" s="52"/>
    </row>
    <row r="2240" spans="1:9" x14ac:dyDescent="0.25">
      <c r="A2240" s="43"/>
      <c r="B2240" s="19"/>
      <c r="C2240" s="17" t="str">
        <f>IFERROR(INDEX('Liste des Pièces Prog'!B$5:B$974,MATCH(D2240,'Liste des Pièces Prog'!C$5:C$974,0),1),"")</f>
        <v/>
      </c>
      <c r="D2240" s="21"/>
      <c r="E2240" s="19"/>
      <c r="F2240" s="19"/>
      <c r="G2240" s="19"/>
      <c r="H2240" s="19"/>
      <c r="I2240" s="52"/>
    </row>
    <row r="2241" spans="1:9" x14ac:dyDescent="0.25">
      <c r="A2241" s="43"/>
      <c r="B2241" s="19"/>
      <c r="C2241" s="17" t="str">
        <f>IFERROR(INDEX('Liste des Pièces Prog'!B$5:B$974,MATCH(D2241,'Liste des Pièces Prog'!C$5:C$974,0),1),"")</f>
        <v/>
      </c>
      <c r="D2241" s="21"/>
      <c r="E2241" s="19"/>
      <c r="F2241" s="19"/>
      <c r="G2241" s="19"/>
      <c r="H2241" s="19"/>
      <c r="I2241" s="52"/>
    </row>
    <row r="2242" spans="1:9" x14ac:dyDescent="0.25">
      <c r="A2242" s="43"/>
      <c r="B2242" s="19"/>
      <c r="C2242" s="17" t="str">
        <f>IFERROR(INDEX('Liste des Pièces Prog'!B$5:B$974,MATCH(D2242,'Liste des Pièces Prog'!C$5:C$974,0),1),"")</f>
        <v/>
      </c>
      <c r="D2242" s="21"/>
      <c r="E2242" s="19"/>
      <c r="F2242" s="19"/>
      <c r="G2242" s="19"/>
      <c r="H2242" s="19"/>
      <c r="I2242" s="52"/>
    </row>
    <row r="2243" spans="1:9" x14ac:dyDescent="0.25">
      <c r="A2243" s="43"/>
      <c r="B2243" s="19"/>
      <c r="C2243" s="17" t="str">
        <f>IFERROR(INDEX('Liste des Pièces Prog'!B$5:B$974,MATCH(D2243,'Liste des Pièces Prog'!C$5:C$974,0),1),"")</f>
        <v/>
      </c>
      <c r="D2243" s="21"/>
      <c r="E2243" s="19"/>
      <c r="F2243" s="19"/>
      <c r="G2243" s="19"/>
      <c r="H2243" s="19"/>
      <c r="I2243" s="52"/>
    </row>
    <row r="2244" spans="1:9" x14ac:dyDescent="0.25">
      <c r="A2244" s="43"/>
      <c r="B2244" s="19"/>
      <c r="C2244" s="17" t="str">
        <f>IFERROR(INDEX('Liste des Pièces Prog'!B$5:B$974,MATCH(D2244,'Liste des Pièces Prog'!C$5:C$974,0),1),"")</f>
        <v/>
      </c>
      <c r="D2244" s="21"/>
      <c r="E2244" s="19"/>
      <c r="F2244" s="19"/>
      <c r="G2244" s="19"/>
      <c r="H2244" s="19"/>
      <c r="I2244" s="52"/>
    </row>
    <row r="2245" spans="1:9" x14ac:dyDescent="0.25">
      <c r="A2245" s="43"/>
      <c r="B2245" s="19"/>
      <c r="C2245" s="17" t="str">
        <f>IFERROR(INDEX('Liste des Pièces Prog'!B$5:B$974,MATCH(D2245,'Liste des Pièces Prog'!C$5:C$974,0),1),"")</f>
        <v/>
      </c>
      <c r="D2245" s="21"/>
      <c r="E2245" s="19"/>
      <c r="F2245" s="19"/>
      <c r="G2245" s="19"/>
      <c r="H2245" s="19"/>
      <c r="I2245" s="52"/>
    </row>
    <row r="2246" spans="1:9" x14ac:dyDescent="0.25">
      <c r="A2246" s="43"/>
      <c r="B2246" s="19"/>
      <c r="C2246" s="17" t="str">
        <f>IFERROR(INDEX('Liste des Pièces Prog'!B$5:B$974,MATCH(D2246,'Liste des Pièces Prog'!C$5:C$974,0),1),"")</f>
        <v/>
      </c>
      <c r="D2246" s="21"/>
      <c r="E2246" s="19"/>
      <c r="F2246" s="19"/>
      <c r="G2246" s="19"/>
      <c r="H2246" s="19"/>
      <c r="I2246" s="52"/>
    </row>
    <row r="2247" spans="1:9" x14ac:dyDescent="0.25">
      <c r="A2247" s="43"/>
      <c r="B2247" s="19"/>
      <c r="C2247" s="17" t="str">
        <f>IFERROR(INDEX('Liste des Pièces Prog'!B$5:B$974,MATCH(D2247,'Liste des Pièces Prog'!C$5:C$974,0),1),"")</f>
        <v/>
      </c>
      <c r="D2247" s="21"/>
      <c r="E2247" s="19"/>
      <c r="F2247" s="19"/>
      <c r="G2247" s="19"/>
      <c r="H2247" s="19"/>
      <c r="I2247" s="52"/>
    </row>
    <row r="2248" spans="1:9" x14ac:dyDescent="0.25">
      <c r="A2248" s="43"/>
      <c r="B2248" s="19"/>
      <c r="C2248" s="17" t="str">
        <f>IFERROR(INDEX('Liste des Pièces Prog'!B$5:B$974,MATCH(D2248,'Liste des Pièces Prog'!C$5:C$974,0),1),"")</f>
        <v/>
      </c>
      <c r="D2248" s="21"/>
      <c r="E2248" s="19"/>
      <c r="F2248" s="19"/>
      <c r="G2248" s="19"/>
      <c r="H2248" s="19"/>
      <c r="I2248" s="52"/>
    </row>
    <row r="2249" spans="1:9" x14ac:dyDescent="0.25">
      <c r="A2249" s="43"/>
      <c r="B2249" s="19"/>
      <c r="C2249" s="17" t="str">
        <f>IFERROR(INDEX('Liste des Pièces Prog'!B$5:B$974,MATCH(D2249,'Liste des Pièces Prog'!C$5:C$974,0),1),"")</f>
        <v/>
      </c>
      <c r="D2249" s="21"/>
      <c r="E2249" s="19"/>
      <c r="F2249" s="19"/>
      <c r="G2249" s="19"/>
      <c r="H2249" s="19"/>
      <c r="I2249" s="52"/>
    </row>
    <row r="2250" spans="1:9" x14ac:dyDescent="0.25">
      <c r="A2250" s="43"/>
      <c r="B2250" s="19"/>
      <c r="C2250" s="17" t="str">
        <f>IFERROR(INDEX('Liste des Pièces Prog'!B$5:B$974,MATCH(D2250,'Liste des Pièces Prog'!C$5:C$974,0),1),"")</f>
        <v/>
      </c>
      <c r="D2250" s="21"/>
      <c r="E2250" s="19"/>
      <c r="F2250" s="19"/>
      <c r="G2250" s="19"/>
      <c r="H2250" s="19"/>
      <c r="I2250" s="52"/>
    </row>
    <row r="2251" spans="1:9" x14ac:dyDescent="0.25">
      <c r="A2251" s="43"/>
      <c r="B2251" s="19"/>
      <c r="C2251" s="17" t="str">
        <f>IFERROR(INDEX('Liste des Pièces Prog'!B$5:B$974,MATCH(D2251,'Liste des Pièces Prog'!C$5:C$974,0),1),"")</f>
        <v/>
      </c>
      <c r="D2251" s="21"/>
      <c r="E2251" s="19"/>
      <c r="F2251" s="19"/>
      <c r="G2251" s="19"/>
      <c r="H2251" s="19"/>
      <c r="I2251" s="52"/>
    </row>
    <row r="2252" spans="1:9" x14ac:dyDescent="0.25">
      <c r="A2252" s="43"/>
      <c r="B2252" s="19"/>
      <c r="C2252" s="17" t="str">
        <f>IFERROR(INDEX('Liste des Pièces Prog'!B$5:B$974,MATCH(D2252,'Liste des Pièces Prog'!C$5:C$974,0),1),"")</f>
        <v/>
      </c>
      <c r="D2252" s="21"/>
      <c r="E2252" s="19"/>
      <c r="F2252" s="19"/>
      <c r="G2252" s="19"/>
      <c r="H2252" s="19"/>
      <c r="I2252" s="52"/>
    </row>
    <row r="2253" spans="1:9" x14ac:dyDescent="0.25">
      <c r="A2253" s="43"/>
      <c r="B2253" s="19"/>
      <c r="C2253" s="17" t="str">
        <f>IFERROR(INDEX('Liste des Pièces Prog'!B$5:B$974,MATCH(D2253,'Liste des Pièces Prog'!C$5:C$974,0),1),"")</f>
        <v/>
      </c>
      <c r="D2253" s="21"/>
      <c r="E2253" s="19"/>
      <c r="F2253" s="19"/>
      <c r="G2253" s="19"/>
      <c r="H2253" s="19"/>
      <c r="I2253" s="52"/>
    </row>
    <row r="2254" spans="1:9" x14ac:dyDescent="0.25">
      <c r="A2254" s="43"/>
      <c r="B2254" s="19"/>
      <c r="C2254" s="17" t="str">
        <f>IFERROR(INDEX('Liste des Pièces Prog'!B$5:B$974,MATCH(D2254,'Liste des Pièces Prog'!C$5:C$974,0),1),"")</f>
        <v/>
      </c>
      <c r="D2254" s="21"/>
      <c r="E2254" s="19"/>
      <c r="F2254" s="19"/>
      <c r="G2254" s="19"/>
      <c r="H2254" s="19"/>
      <c r="I2254" s="52"/>
    </row>
    <row r="2255" spans="1:9" x14ac:dyDescent="0.25">
      <c r="A2255" s="43"/>
      <c r="B2255" s="19"/>
      <c r="C2255" s="17" t="str">
        <f>IFERROR(INDEX('Liste des Pièces Prog'!B$5:B$974,MATCH(D2255,'Liste des Pièces Prog'!C$5:C$974,0),1),"")</f>
        <v/>
      </c>
      <c r="D2255" s="21"/>
      <c r="E2255" s="19"/>
      <c r="F2255" s="19"/>
      <c r="G2255" s="19"/>
      <c r="H2255" s="19"/>
      <c r="I2255" s="52"/>
    </row>
    <row r="2256" spans="1:9" x14ac:dyDescent="0.25">
      <c r="A2256" s="43"/>
      <c r="B2256" s="19"/>
      <c r="C2256" s="17" t="str">
        <f>IFERROR(INDEX('Liste des Pièces Prog'!B$5:B$974,MATCH(D2256,'Liste des Pièces Prog'!C$5:C$974,0),1),"")</f>
        <v/>
      </c>
      <c r="D2256" s="21"/>
      <c r="E2256" s="19"/>
      <c r="F2256" s="19"/>
      <c r="G2256" s="19"/>
      <c r="H2256" s="19"/>
      <c r="I2256" s="52"/>
    </row>
    <row r="2257" spans="1:9" x14ac:dyDescent="0.25">
      <c r="A2257" s="43"/>
      <c r="B2257" s="19"/>
      <c r="C2257" s="17" t="str">
        <f>IFERROR(INDEX('Liste des Pièces Prog'!B$5:B$974,MATCH(D2257,'Liste des Pièces Prog'!C$5:C$974,0),1),"")</f>
        <v/>
      </c>
      <c r="D2257" s="21"/>
      <c r="E2257" s="19"/>
      <c r="F2257" s="19"/>
      <c r="G2257" s="19"/>
      <c r="H2257" s="19"/>
      <c r="I2257" s="52"/>
    </row>
    <row r="2258" spans="1:9" x14ac:dyDescent="0.25">
      <c r="A2258" s="43"/>
      <c r="B2258" s="19"/>
      <c r="C2258" s="17" t="str">
        <f>IFERROR(INDEX('Liste des Pièces Prog'!B$5:B$974,MATCH(D2258,'Liste des Pièces Prog'!C$5:C$974,0),1),"")</f>
        <v/>
      </c>
      <c r="D2258" s="21"/>
      <c r="E2258" s="19"/>
      <c r="F2258" s="19"/>
      <c r="G2258" s="19"/>
      <c r="H2258" s="19"/>
      <c r="I2258" s="52"/>
    </row>
    <row r="2259" spans="1:9" x14ac:dyDescent="0.25">
      <c r="A2259" s="43"/>
      <c r="B2259" s="19"/>
      <c r="C2259" s="17" t="str">
        <f>IFERROR(INDEX('Liste des Pièces Prog'!B$5:B$974,MATCH(D2259,'Liste des Pièces Prog'!C$5:C$974,0),1),"")</f>
        <v/>
      </c>
      <c r="D2259" s="21"/>
      <c r="E2259" s="19"/>
      <c r="F2259" s="19"/>
      <c r="G2259" s="19"/>
      <c r="H2259" s="19"/>
      <c r="I2259" s="52"/>
    </row>
    <row r="2260" spans="1:9" x14ac:dyDescent="0.25">
      <c r="A2260" s="43"/>
      <c r="B2260" s="19"/>
      <c r="C2260" s="17" t="str">
        <f>IFERROR(INDEX('Liste des Pièces Prog'!B$5:B$974,MATCH(D2260,'Liste des Pièces Prog'!C$5:C$974,0),1),"")</f>
        <v/>
      </c>
      <c r="D2260" s="21"/>
      <c r="E2260" s="19"/>
      <c r="F2260" s="19"/>
      <c r="G2260" s="19"/>
      <c r="H2260" s="19"/>
      <c r="I2260" s="52"/>
    </row>
    <row r="2261" spans="1:9" x14ac:dyDescent="0.25">
      <c r="A2261" s="43"/>
      <c r="B2261" s="19"/>
      <c r="C2261" s="17" t="str">
        <f>IFERROR(INDEX('Liste des Pièces Prog'!B$5:B$974,MATCH(D2261,'Liste des Pièces Prog'!C$5:C$974,0),1),"")</f>
        <v/>
      </c>
      <c r="D2261" s="21"/>
      <c r="E2261" s="19"/>
      <c r="F2261" s="19"/>
      <c r="G2261" s="19"/>
      <c r="H2261" s="19"/>
      <c r="I2261" s="52"/>
    </row>
    <row r="2262" spans="1:9" x14ac:dyDescent="0.25">
      <c r="A2262" s="43"/>
      <c r="B2262" s="19"/>
      <c r="C2262" s="17" t="str">
        <f>IFERROR(INDEX('Liste des Pièces Prog'!B$5:B$974,MATCH(D2262,'Liste des Pièces Prog'!C$5:C$974,0),1),"")</f>
        <v/>
      </c>
      <c r="D2262" s="21"/>
      <c r="E2262" s="19"/>
      <c r="F2262" s="19"/>
      <c r="G2262" s="19"/>
      <c r="H2262" s="19"/>
      <c r="I2262" s="52"/>
    </row>
    <row r="2263" spans="1:9" x14ac:dyDescent="0.25">
      <c r="A2263" s="43"/>
      <c r="B2263" s="19"/>
      <c r="C2263" s="17" t="str">
        <f>IFERROR(INDEX('Liste des Pièces Prog'!B$5:B$974,MATCH(D2263,'Liste des Pièces Prog'!C$5:C$974,0),1),"")</f>
        <v/>
      </c>
      <c r="D2263" s="21"/>
      <c r="E2263" s="19"/>
      <c r="F2263" s="19"/>
      <c r="G2263" s="19"/>
      <c r="H2263" s="19"/>
      <c r="I2263" s="52"/>
    </row>
    <row r="2264" spans="1:9" x14ac:dyDescent="0.25">
      <c r="A2264" s="43"/>
      <c r="B2264" s="19"/>
      <c r="C2264" s="17" t="str">
        <f>IFERROR(INDEX('Liste des Pièces Prog'!B$5:B$974,MATCH(D2264,'Liste des Pièces Prog'!C$5:C$974,0),1),"")</f>
        <v/>
      </c>
      <c r="D2264" s="21"/>
      <c r="E2264" s="19"/>
      <c r="F2264" s="19"/>
      <c r="G2264" s="19"/>
      <c r="H2264" s="19"/>
      <c r="I2264" s="52"/>
    </row>
    <row r="2265" spans="1:9" x14ac:dyDescent="0.25">
      <c r="A2265" s="43"/>
      <c r="B2265" s="19"/>
      <c r="C2265" s="17" t="str">
        <f>IFERROR(INDEX('Liste des Pièces Prog'!B$5:B$974,MATCH(D2265,'Liste des Pièces Prog'!C$5:C$974,0),1),"")</f>
        <v/>
      </c>
      <c r="D2265" s="21"/>
      <c r="E2265" s="19"/>
      <c r="F2265" s="19"/>
      <c r="G2265" s="19"/>
      <c r="H2265" s="19"/>
      <c r="I2265" s="52"/>
    </row>
    <row r="2266" spans="1:9" x14ac:dyDescent="0.25">
      <c r="A2266" s="43"/>
      <c r="B2266" s="19"/>
      <c r="C2266" s="17" t="str">
        <f>IFERROR(INDEX('Liste des Pièces Prog'!B$5:B$974,MATCH(D2266,'Liste des Pièces Prog'!C$5:C$974,0),1),"")</f>
        <v/>
      </c>
      <c r="D2266" s="21"/>
      <c r="E2266" s="19"/>
      <c r="F2266" s="19"/>
      <c r="G2266" s="19"/>
      <c r="H2266" s="19"/>
      <c r="I2266" s="52"/>
    </row>
    <row r="2267" spans="1:9" x14ac:dyDescent="0.25">
      <c r="A2267" s="43"/>
      <c r="B2267" s="19"/>
      <c r="C2267" s="17" t="str">
        <f>IFERROR(INDEX('Liste des Pièces Prog'!B$5:B$974,MATCH(D2267,'Liste des Pièces Prog'!C$5:C$974,0),1),"")</f>
        <v/>
      </c>
      <c r="D2267" s="21"/>
      <c r="E2267" s="19"/>
      <c r="F2267" s="19"/>
      <c r="G2267" s="19"/>
      <c r="H2267" s="19"/>
      <c r="I2267" s="52"/>
    </row>
    <row r="2268" spans="1:9" x14ac:dyDescent="0.25">
      <c r="A2268" s="43"/>
      <c r="B2268" s="19"/>
      <c r="C2268" s="17" t="str">
        <f>IFERROR(INDEX('Liste des Pièces Prog'!B$5:B$974,MATCH(D2268,'Liste des Pièces Prog'!C$5:C$974,0),1),"")</f>
        <v/>
      </c>
      <c r="D2268" s="21"/>
      <c r="E2268" s="19"/>
      <c r="F2268" s="19"/>
      <c r="G2268" s="19"/>
      <c r="H2268" s="19"/>
      <c r="I2268" s="52"/>
    </row>
    <row r="2269" spans="1:9" x14ac:dyDescent="0.25">
      <c r="A2269" s="43"/>
      <c r="B2269" s="19"/>
      <c r="C2269" s="17" t="str">
        <f>IFERROR(INDEX('Liste des Pièces Prog'!B$5:B$974,MATCH(D2269,'Liste des Pièces Prog'!C$5:C$974,0),1),"")</f>
        <v/>
      </c>
      <c r="D2269" s="21"/>
      <c r="E2269" s="19"/>
      <c r="F2269" s="19"/>
      <c r="G2269" s="19"/>
      <c r="H2269" s="19"/>
      <c r="I2269" s="52"/>
    </row>
    <row r="2270" spans="1:9" x14ac:dyDescent="0.25">
      <c r="A2270" s="43"/>
      <c r="B2270" s="19"/>
      <c r="C2270" s="17" t="str">
        <f>IFERROR(INDEX('Liste des Pièces Prog'!B$5:B$974,MATCH(D2270,'Liste des Pièces Prog'!C$5:C$974,0),1),"")</f>
        <v/>
      </c>
      <c r="D2270" s="21"/>
      <c r="E2270" s="19"/>
      <c r="F2270" s="19"/>
      <c r="G2270" s="19"/>
      <c r="H2270" s="19"/>
      <c r="I2270" s="52"/>
    </row>
    <row r="2271" spans="1:9" x14ac:dyDescent="0.25">
      <c r="A2271" s="43"/>
      <c r="B2271" s="19"/>
      <c r="C2271" s="17" t="str">
        <f>IFERROR(INDEX('Liste des Pièces Prog'!B$5:B$974,MATCH(D2271,'Liste des Pièces Prog'!C$5:C$974,0),1),"")</f>
        <v/>
      </c>
      <c r="D2271" s="21"/>
      <c r="E2271" s="19"/>
      <c r="F2271" s="19"/>
      <c r="G2271" s="19"/>
      <c r="H2271" s="19"/>
      <c r="I2271" s="52"/>
    </row>
    <row r="2272" spans="1:9" x14ac:dyDescent="0.25">
      <c r="A2272" s="43"/>
      <c r="B2272" s="19"/>
      <c r="C2272" s="17" t="str">
        <f>IFERROR(INDEX('Liste des Pièces Prog'!B$5:B$974,MATCH(D2272,'Liste des Pièces Prog'!C$5:C$974,0),1),"")</f>
        <v/>
      </c>
      <c r="D2272" s="21"/>
      <c r="E2272" s="19"/>
      <c r="F2272" s="19"/>
      <c r="G2272" s="19"/>
      <c r="H2272" s="19"/>
      <c r="I2272" s="52"/>
    </row>
    <row r="2273" spans="1:9" x14ac:dyDescent="0.25">
      <c r="A2273" s="43"/>
      <c r="B2273" s="19"/>
      <c r="C2273" s="17" t="str">
        <f>IFERROR(INDEX('Liste des Pièces Prog'!B$5:B$974,MATCH(D2273,'Liste des Pièces Prog'!C$5:C$974,0),1),"")</f>
        <v/>
      </c>
      <c r="D2273" s="21"/>
      <c r="E2273" s="19"/>
      <c r="F2273" s="19"/>
      <c r="G2273" s="19"/>
      <c r="H2273" s="19"/>
      <c r="I2273" s="52"/>
    </row>
    <row r="2274" spans="1:9" x14ac:dyDescent="0.25">
      <c r="A2274" s="43"/>
      <c r="B2274" s="19"/>
      <c r="C2274" s="17" t="str">
        <f>IFERROR(INDEX('Liste des Pièces Prog'!B$5:B$974,MATCH(D2274,'Liste des Pièces Prog'!C$5:C$974,0),1),"")</f>
        <v/>
      </c>
      <c r="D2274" s="21"/>
      <c r="E2274" s="19"/>
      <c r="F2274" s="19"/>
      <c r="G2274" s="19"/>
      <c r="H2274" s="19"/>
      <c r="I2274" s="52"/>
    </row>
    <row r="2275" spans="1:9" x14ac:dyDescent="0.25">
      <c r="A2275" s="43"/>
      <c r="B2275" s="19"/>
      <c r="C2275" s="17" t="str">
        <f>IFERROR(INDEX('Liste des Pièces Prog'!B$5:B$974,MATCH(D2275,'Liste des Pièces Prog'!C$5:C$974,0),1),"")</f>
        <v/>
      </c>
      <c r="D2275" s="21"/>
      <c r="E2275" s="19"/>
      <c r="F2275" s="19"/>
      <c r="G2275" s="19"/>
      <c r="H2275" s="19"/>
      <c r="I2275" s="52"/>
    </row>
    <row r="2276" spans="1:9" x14ac:dyDescent="0.25">
      <c r="A2276" s="43"/>
      <c r="B2276" s="19"/>
      <c r="C2276" s="17" t="str">
        <f>IFERROR(INDEX('Liste des Pièces Prog'!B$5:B$974,MATCH(D2276,'Liste des Pièces Prog'!C$5:C$974,0),1),"")</f>
        <v/>
      </c>
      <c r="D2276" s="21"/>
      <c r="E2276" s="19"/>
      <c r="F2276" s="19"/>
      <c r="G2276" s="19"/>
      <c r="H2276" s="19"/>
      <c r="I2276" s="52"/>
    </row>
    <row r="2277" spans="1:9" x14ac:dyDescent="0.25">
      <c r="A2277" s="43"/>
      <c r="B2277" s="19"/>
      <c r="C2277" s="17" t="str">
        <f>IFERROR(INDEX('Liste des Pièces Prog'!B$5:B$974,MATCH(D2277,'Liste des Pièces Prog'!C$5:C$974,0),1),"")</f>
        <v/>
      </c>
      <c r="D2277" s="21"/>
      <c r="E2277" s="19"/>
      <c r="F2277" s="19"/>
      <c r="G2277" s="19"/>
      <c r="H2277" s="19"/>
      <c r="I2277" s="52"/>
    </row>
    <row r="2278" spans="1:9" x14ac:dyDescent="0.25">
      <c r="A2278" s="43"/>
      <c r="B2278" s="19"/>
      <c r="C2278" s="17" t="str">
        <f>IFERROR(INDEX('Liste des Pièces Prog'!B$5:B$974,MATCH(D2278,'Liste des Pièces Prog'!C$5:C$974,0),1),"")</f>
        <v/>
      </c>
      <c r="D2278" s="21"/>
      <c r="E2278" s="19"/>
      <c r="F2278" s="19"/>
      <c r="G2278" s="19"/>
      <c r="H2278" s="19"/>
      <c r="I2278" s="52"/>
    </row>
    <row r="2279" spans="1:9" x14ac:dyDescent="0.25">
      <c r="A2279" s="43"/>
      <c r="B2279" s="19"/>
      <c r="C2279" s="17" t="str">
        <f>IFERROR(INDEX('Liste des Pièces Prog'!B$5:B$974,MATCH(D2279,'Liste des Pièces Prog'!C$5:C$974,0),1),"")</f>
        <v/>
      </c>
      <c r="D2279" s="21"/>
      <c r="E2279" s="19"/>
      <c r="F2279" s="19"/>
      <c r="G2279" s="19"/>
      <c r="H2279" s="19"/>
      <c r="I2279" s="52"/>
    </row>
    <row r="2280" spans="1:9" x14ac:dyDescent="0.25">
      <c r="A2280" s="43"/>
      <c r="B2280" s="19"/>
      <c r="C2280" s="17" t="str">
        <f>IFERROR(INDEX('Liste des Pièces Prog'!B$5:B$974,MATCH(D2280,'Liste des Pièces Prog'!C$5:C$974,0),1),"")</f>
        <v/>
      </c>
      <c r="D2280" s="21"/>
      <c r="E2280" s="19"/>
      <c r="F2280" s="19"/>
      <c r="G2280" s="19"/>
      <c r="H2280" s="19"/>
      <c r="I2280" s="52"/>
    </row>
    <row r="2281" spans="1:9" x14ac:dyDescent="0.25">
      <c r="A2281" s="43"/>
      <c r="B2281" s="19"/>
      <c r="C2281" s="17" t="str">
        <f>IFERROR(INDEX('Liste des Pièces Prog'!B$5:B$974,MATCH(D2281,'Liste des Pièces Prog'!C$5:C$974,0),1),"")</f>
        <v/>
      </c>
      <c r="D2281" s="21"/>
      <c r="E2281" s="19"/>
      <c r="F2281" s="19"/>
      <c r="G2281" s="19"/>
      <c r="H2281" s="19"/>
      <c r="I2281" s="52"/>
    </row>
    <row r="2282" spans="1:9" x14ac:dyDescent="0.25">
      <c r="A2282" s="43"/>
      <c r="B2282" s="19"/>
      <c r="C2282" s="17" t="str">
        <f>IFERROR(INDEX('Liste des Pièces Prog'!B$5:B$974,MATCH(D2282,'Liste des Pièces Prog'!C$5:C$974,0),1),"")</f>
        <v/>
      </c>
      <c r="D2282" s="21"/>
      <c r="E2282" s="19"/>
      <c r="F2282" s="19"/>
      <c r="G2282" s="19"/>
      <c r="H2282" s="19"/>
      <c r="I2282" s="52"/>
    </row>
    <row r="2283" spans="1:9" x14ac:dyDescent="0.25">
      <c r="A2283" s="43"/>
      <c r="B2283" s="19"/>
      <c r="C2283" s="17" t="str">
        <f>IFERROR(INDEX('Liste des Pièces Prog'!B$5:B$974,MATCH(D2283,'Liste des Pièces Prog'!C$5:C$974,0),1),"")</f>
        <v/>
      </c>
      <c r="D2283" s="21"/>
      <c r="E2283" s="19"/>
      <c r="F2283" s="19"/>
      <c r="G2283" s="19"/>
      <c r="H2283" s="19"/>
      <c r="I2283" s="52"/>
    </row>
    <row r="2284" spans="1:9" x14ac:dyDescent="0.25">
      <c r="A2284" s="43"/>
      <c r="B2284" s="19"/>
      <c r="C2284" s="17" t="str">
        <f>IFERROR(INDEX('Liste des Pièces Prog'!B$5:B$974,MATCH(D2284,'Liste des Pièces Prog'!C$5:C$974,0),1),"")</f>
        <v/>
      </c>
      <c r="D2284" s="21"/>
      <c r="E2284" s="19"/>
      <c r="F2284" s="19"/>
      <c r="G2284" s="19"/>
      <c r="H2284" s="19"/>
      <c r="I2284" s="52"/>
    </row>
    <row r="2285" spans="1:9" x14ac:dyDescent="0.25">
      <c r="A2285" s="43"/>
      <c r="B2285" s="19"/>
      <c r="C2285" s="17" t="str">
        <f>IFERROR(INDEX('Liste des Pièces Prog'!B$5:B$974,MATCH(D2285,'Liste des Pièces Prog'!C$5:C$974,0),1),"")</f>
        <v/>
      </c>
      <c r="D2285" s="21"/>
      <c r="E2285" s="19"/>
      <c r="F2285" s="19"/>
      <c r="G2285" s="19"/>
      <c r="H2285" s="19"/>
      <c r="I2285" s="52"/>
    </row>
    <row r="2286" spans="1:9" x14ac:dyDescent="0.25">
      <c r="A2286" s="43"/>
      <c r="B2286" s="19"/>
      <c r="C2286" s="17" t="str">
        <f>IFERROR(INDEX('Liste des Pièces Prog'!B$5:B$974,MATCH(D2286,'Liste des Pièces Prog'!C$5:C$974,0),1),"")</f>
        <v/>
      </c>
      <c r="D2286" s="21"/>
      <c r="E2286" s="19"/>
      <c r="F2286" s="19"/>
      <c r="G2286" s="19"/>
      <c r="H2286" s="19"/>
      <c r="I2286" s="52"/>
    </row>
    <row r="2287" spans="1:9" x14ac:dyDescent="0.25">
      <c r="A2287" s="43"/>
      <c r="B2287" s="19"/>
      <c r="C2287" s="17" t="str">
        <f>IFERROR(INDEX('Liste des Pièces Prog'!B$5:B$974,MATCH(D2287,'Liste des Pièces Prog'!C$5:C$974,0),1),"")</f>
        <v/>
      </c>
      <c r="D2287" s="21"/>
      <c r="E2287" s="19"/>
      <c r="F2287" s="19"/>
      <c r="G2287" s="19"/>
      <c r="H2287" s="19"/>
      <c r="I2287" s="52"/>
    </row>
    <row r="2288" spans="1:9" x14ac:dyDescent="0.25">
      <c r="A2288" s="43"/>
      <c r="B2288" s="19"/>
      <c r="C2288" s="17" t="str">
        <f>IFERROR(INDEX('Liste des Pièces Prog'!B$5:B$974,MATCH(D2288,'Liste des Pièces Prog'!C$5:C$974,0),1),"")</f>
        <v/>
      </c>
      <c r="D2288" s="21"/>
      <c r="E2288" s="19"/>
      <c r="F2288" s="19"/>
      <c r="G2288" s="19"/>
      <c r="H2288" s="19"/>
      <c r="I2288" s="52"/>
    </row>
    <row r="2289" spans="1:9" x14ac:dyDescent="0.25">
      <c r="A2289" s="43"/>
      <c r="B2289" s="19"/>
      <c r="C2289" s="17" t="str">
        <f>IFERROR(INDEX('Liste des Pièces Prog'!B$5:B$974,MATCH(D2289,'Liste des Pièces Prog'!C$5:C$974,0),1),"")</f>
        <v/>
      </c>
      <c r="D2289" s="21"/>
      <c r="E2289" s="19"/>
      <c r="F2289" s="19"/>
      <c r="G2289" s="19"/>
      <c r="H2289" s="19"/>
      <c r="I2289" s="52"/>
    </row>
    <row r="2290" spans="1:9" x14ac:dyDescent="0.25">
      <c r="A2290" s="43"/>
      <c r="B2290" s="19"/>
      <c r="C2290" s="17" t="str">
        <f>IFERROR(INDEX('Liste des Pièces Prog'!B$5:B$974,MATCH(D2290,'Liste des Pièces Prog'!C$5:C$974,0),1),"")</f>
        <v/>
      </c>
      <c r="D2290" s="21"/>
      <c r="E2290" s="19"/>
      <c r="F2290" s="19"/>
      <c r="G2290" s="19"/>
      <c r="H2290" s="19"/>
      <c r="I2290" s="52"/>
    </row>
    <row r="2291" spans="1:9" x14ac:dyDescent="0.25">
      <c r="A2291" s="43"/>
      <c r="B2291" s="19"/>
      <c r="C2291" s="17" t="str">
        <f>IFERROR(INDEX('Liste des Pièces Prog'!B$5:B$974,MATCH(D2291,'Liste des Pièces Prog'!C$5:C$974,0),1),"")</f>
        <v/>
      </c>
      <c r="D2291" s="21"/>
      <c r="E2291" s="19"/>
      <c r="F2291" s="19"/>
      <c r="G2291" s="19"/>
      <c r="H2291" s="19"/>
      <c r="I2291" s="52"/>
    </row>
    <row r="2292" spans="1:9" x14ac:dyDescent="0.25">
      <c r="A2292" s="43"/>
      <c r="B2292" s="19"/>
      <c r="C2292" s="17" t="str">
        <f>IFERROR(INDEX('Liste des Pièces Prog'!B$5:B$974,MATCH(D2292,'Liste des Pièces Prog'!C$5:C$974,0),1),"")</f>
        <v/>
      </c>
      <c r="D2292" s="21"/>
      <c r="E2292" s="19"/>
      <c r="F2292" s="19"/>
      <c r="G2292" s="19"/>
      <c r="H2292" s="19"/>
      <c r="I2292" s="52"/>
    </row>
    <row r="2293" spans="1:9" x14ac:dyDescent="0.25">
      <c r="A2293" s="43"/>
      <c r="B2293" s="19"/>
      <c r="C2293" s="17" t="str">
        <f>IFERROR(INDEX('Liste des Pièces Prog'!B$5:B$974,MATCH(D2293,'Liste des Pièces Prog'!C$5:C$974,0),1),"")</f>
        <v/>
      </c>
      <c r="D2293" s="21"/>
      <c r="E2293" s="19"/>
      <c r="F2293" s="19"/>
      <c r="G2293" s="19"/>
      <c r="H2293" s="19"/>
      <c r="I2293" s="52"/>
    </row>
    <row r="2294" spans="1:9" x14ac:dyDescent="0.25">
      <c r="A2294" s="43"/>
      <c r="B2294" s="19"/>
      <c r="C2294" s="17" t="str">
        <f>IFERROR(INDEX('Liste des Pièces Prog'!B$5:B$974,MATCH(D2294,'Liste des Pièces Prog'!C$5:C$974,0),1),"")</f>
        <v/>
      </c>
      <c r="D2294" s="21"/>
      <c r="E2294" s="19"/>
      <c r="F2294" s="19"/>
      <c r="G2294" s="19"/>
      <c r="H2294" s="19"/>
      <c r="I2294" s="52"/>
    </row>
    <row r="2295" spans="1:9" x14ac:dyDescent="0.25">
      <c r="A2295" s="43"/>
      <c r="B2295" s="19"/>
      <c r="C2295" s="17" t="str">
        <f>IFERROR(INDEX('Liste des Pièces Prog'!B$5:B$974,MATCH(D2295,'Liste des Pièces Prog'!C$5:C$974,0),1),"")</f>
        <v/>
      </c>
      <c r="D2295" s="21"/>
      <c r="E2295" s="19"/>
      <c r="F2295" s="19"/>
      <c r="G2295" s="19"/>
      <c r="H2295" s="19"/>
      <c r="I2295" s="52"/>
    </row>
    <row r="2296" spans="1:9" x14ac:dyDescent="0.25">
      <c r="A2296" s="43"/>
      <c r="B2296" s="19"/>
      <c r="C2296" s="17" t="str">
        <f>IFERROR(INDEX('Liste des Pièces Prog'!B$5:B$974,MATCH(D2296,'Liste des Pièces Prog'!C$5:C$974,0),1),"")</f>
        <v/>
      </c>
      <c r="D2296" s="21"/>
      <c r="E2296" s="19"/>
      <c r="F2296" s="19"/>
      <c r="G2296" s="19"/>
      <c r="H2296" s="19"/>
      <c r="I2296" s="52"/>
    </row>
    <row r="2297" spans="1:9" x14ac:dyDescent="0.25">
      <c r="A2297" s="43"/>
      <c r="B2297" s="19"/>
      <c r="C2297" s="17" t="str">
        <f>IFERROR(INDEX('Liste des Pièces Prog'!B$5:B$974,MATCH(D2297,'Liste des Pièces Prog'!C$5:C$974,0),1),"")</f>
        <v/>
      </c>
      <c r="D2297" s="21"/>
      <c r="E2297" s="19"/>
      <c r="F2297" s="19"/>
      <c r="G2297" s="19"/>
      <c r="H2297" s="19"/>
      <c r="I2297" s="52"/>
    </row>
    <row r="2298" spans="1:9" x14ac:dyDescent="0.25">
      <c r="A2298" s="43"/>
      <c r="B2298" s="19"/>
      <c r="C2298" s="17" t="str">
        <f>IFERROR(INDEX('Liste des Pièces Prog'!B$5:B$974,MATCH(D2298,'Liste des Pièces Prog'!C$5:C$974,0),1),"")</f>
        <v/>
      </c>
      <c r="D2298" s="21"/>
      <c r="E2298" s="19"/>
      <c r="F2298" s="19"/>
      <c r="G2298" s="19"/>
      <c r="H2298" s="19"/>
      <c r="I2298" s="52"/>
    </row>
    <row r="2299" spans="1:9" x14ac:dyDescent="0.25">
      <c r="A2299" s="43"/>
      <c r="B2299" s="19"/>
      <c r="C2299" s="17" t="str">
        <f>IFERROR(INDEX('Liste des Pièces Prog'!B$5:B$974,MATCH(D2299,'Liste des Pièces Prog'!C$5:C$974,0),1),"")</f>
        <v/>
      </c>
      <c r="D2299" s="21"/>
      <c r="E2299" s="19"/>
      <c r="F2299" s="19"/>
      <c r="G2299" s="19"/>
      <c r="H2299" s="19"/>
      <c r="I2299" s="52"/>
    </row>
    <row r="2300" spans="1:9" x14ac:dyDescent="0.25">
      <c r="A2300" s="43"/>
      <c r="B2300" s="19"/>
      <c r="C2300" s="17" t="str">
        <f>IFERROR(INDEX('Liste des Pièces Prog'!B$5:B$974,MATCH(D2300,'Liste des Pièces Prog'!C$5:C$974,0),1),"")</f>
        <v/>
      </c>
      <c r="D2300" s="21"/>
      <c r="E2300" s="19"/>
      <c r="F2300" s="19"/>
      <c r="G2300" s="19"/>
      <c r="H2300" s="19"/>
      <c r="I2300" s="52"/>
    </row>
    <row r="2301" spans="1:9" x14ac:dyDescent="0.25">
      <c r="A2301" s="43"/>
      <c r="B2301" s="19"/>
      <c r="C2301" s="17" t="str">
        <f>IFERROR(INDEX('Liste des Pièces Prog'!B$5:B$974,MATCH(D2301,'Liste des Pièces Prog'!C$5:C$974,0),1),"")</f>
        <v/>
      </c>
      <c r="D2301" s="21"/>
      <c r="E2301" s="19"/>
      <c r="F2301" s="19"/>
      <c r="G2301" s="19"/>
      <c r="H2301" s="19"/>
      <c r="I2301" s="52"/>
    </row>
    <row r="2302" spans="1:9" x14ac:dyDescent="0.25">
      <c r="A2302" s="43"/>
      <c r="B2302" s="19"/>
      <c r="C2302" s="17" t="str">
        <f>IFERROR(INDEX('Liste des Pièces Prog'!B$5:B$974,MATCH(D2302,'Liste des Pièces Prog'!C$5:C$974,0),1),"")</f>
        <v/>
      </c>
      <c r="D2302" s="21"/>
      <c r="E2302" s="19"/>
      <c r="F2302" s="19"/>
      <c r="G2302" s="19"/>
      <c r="H2302" s="19"/>
      <c r="I2302" s="52"/>
    </row>
    <row r="2303" spans="1:9" x14ac:dyDescent="0.25">
      <c r="A2303" s="43"/>
      <c r="B2303" s="19"/>
      <c r="C2303" s="17" t="str">
        <f>IFERROR(INDEX('Liste des Pièces Prog'!B$5:B$974,MATCH(D2303,'Liste des Pièces Prog'!C$5:C$974,0),1),"")</f>
        <v/>
      </c>
      <c r="D2303" s="21"/>
      <c r="E2303" s="19"/>
      <c r="F2303" s="19"/>
      <c r="G2303" s="19"/>
      <c r="H2303" s="19"/>
      <c r="I2303" s="52"/>
    </row>
    <row r="2304" spans="1:9" x14ac:dyDescent="0.25">
      <c r="A2304" s="43"/>
      <c r="B2304" s="19"/>
      <c r="C2304" s="17" t="str">
        <f>IFERROR(INDEX('Liste des Pièces Prog'!B$5:B$974,MATCH(D2304,'Liste des Pièces Prog'!C$5:C$974,0),1),"")</f>
        <v/>
      </c>
      <c r="D2304" s="21"/>
      <c r="E2304" s="19"/>
      <c r="F2304" s="19"/>
      <c r="G2304" s="19"/>
      <c r="H2304" s="19"/>
      <c r="I2304" s="52"/>
    </row>
    <row r="2305" spans="1:9" x14ac:dyDescent="0.25">
      <c r="A2305" s="43"/>
      <c r="B2305" s="19"/>
      <c r="C2305" s="17" t="str">
        <f>IFERROR(INDEX('Liste des Pièces Prog'!B$5:B$974,MATCH(D2305,'Liste des Pièces Prog'!C$5:C$974,0),1),"")</f>
        <v/>
      </c>
      <c r="D2305" s="21"/>
      <c r="E2305" s="19"/>
      <c r="F2305" s="19"/>
      <c r="G2305" s="19"/>
      <c r="H2305" s="19"/>
      <c r="I2305" s="52"/>
    </row>
    <row r="2306" spans="1:9" x14ac:dyDescent="0.25">
      <c r="A2306" s="43"/>
      <c r="B2306" s="19"/>
      <c r="C2306" s="17" t="str">
        <f>IFERROR(INDEX('Liste des Pièces Prog'!B$5:B$974,MATCH(D2306,'Liste des Pièces Prog'!C$5:C$974,0),1),"")</f>
        <v/>
      </c>
      <c r="D2306" s="21"/>
      <c r="E2306" s="19"/>
      <c r="F2306" s="19"/>
      <c r="G2306" s="19"/>
      <c r="H2306" s="19"/>
      <c r="I2306" s="52"/>
    </row>
    <row r="2307" spans="1:9" x14ac:dyDescent="0.25">
      <c r="A2307" s="43"/>
      <c r="B2307" s="19"/>
      <c r="C2307" s="17" t="str">
        <f>IFERROR(INDEX('Liste des Pièces Prog'!B$5:B$974,MATCH(D2307,'Liste des Pièces Prog'!C$5:C$974,0),1),"")</f>
        <v/>
      </c>
      <c r="D2307" s="21"/>
      <c r="E2307" s="19"/>
      <c r="F2307" s="19"/>
      <c r="G2307" s="19"/>
      <c r="H2307" s="19"/>
      <c r="I2307" s="52"/>
    </row>
    <row r="2308" spans="1:9" x14ac:dyDescent="0.25">
      <c r="A2308" s="43"/>
      <c r="B2308" s="19"/>
      <c r="C2308" s="17" t="str">
        <f>IFERROR(INDEX('Liste des Pièces Prog'!B$5:B$974,MATCH(D2308,'Liste des Pièces Prog'!C$5:C$974,0),1),"")</f>
        <v/>
      </c>
      <c r="D2308" s="21"/>
      <c r="E2308" s="19"/>
      <c r="F2308" s="19"/>
      <c r="G2308" s="19"/>
      <c r="H2308" s="19"/>
      <c r="I2308" s="52"/>
    </row>
    <row r="2309" spans="1:9" x14ac:dyDescent="0.25">
      <c r="A2309" s="43"/>
      <c r="B2309" s="19"/>
      <c r="C2309" s="17" t="str">
        <f>IFERROR(INDEX('Liste des Pièces Prog'!B$5:B$974,MATCH(D2309,'Liste des Pièces Prog'!C$5:C$974,0),1),"")</f>
        <v/>
      </c>
      <c r="D2309" s="21"/>
      <c r="E2309" s="19"/>
      <c r="F2309" s="19"/>
      <c r="G2309" s="19"/>
      <c r="H2309" s="19"/>
      <c r="I2309" s="52"/>
    </row>
    <row r="2310" spans="1:9" x14ac:dyDescent="0.25">
      <c r="A2310" s="43"/>
      <c r="B2310" s="19"/>
      <c r="C2310" s="17" t="str">
        <f>IFERROR(INDEX('Liste des Pièces Prog'!B$5:B$974,MATCH(D2310,'Liste des Pièces Prog'!C$5:C$974,0),1),"")</f>
        <v/>
      </c>
      <c r="D2310" s="21"/>
      <c r="E2310" s="19"/>
      <c r="F2310" s="19"/>
      <c r="G2310" s="19"/>
      <c r="H2310" s="19"/>
      <c r="I2310" s="52"/>
    </row>
    <row r="2311" spans="1:9" x14ac:dyDescent="0.25">
      <c r="A2311" s="43"/>
      <c r="B2311" s="19"/>
      <c r="C2311" s="17" t="str">
        <f>IFERROR(INDEX('Liste des Pièces Prog'!B$5:B$974,MATCH(D2311,'Liste des Pièces Prog'!C$5:C$974,0),1),"")</f>
        <v/>
      </c>
      <c r="D2311" s="21"/>
      <c r="E2311" s="19"/>
      <c r="F2311" s="19"/>
      <c r="G2311" s="19"/>
      <c r="H2311" s="19"/>
      <c r="I2311" s="52"/>
    </row>
    <row r="2312" spans="1:9" x14ac:dyDescent="0.25">
      <c r="A2312" s="43"/>
      <c r="B2312" s="19"/>
      <c r="C2312" s="17" t="str">
        <f>IFERROR(INDEX('Liste des Pièces Prog'!B$5:B$974,MATCH(D2312,'Liste des Pièces Prog'!C$5:C$974,0),1),"")</f>
        <v/>
      </c>
      <c r="D2312" s="21"/>
      <c r="E2312" s="19"/>
      <c r="F2312" s="19"/>
      <c r="G2312" s="19"/>
      <c r="H2312" s="19"/>
      <c r="I2312" s="52"/>
    </row>
    <row r="2313" spans="1:9" x14ac:dyDescent="0.25">
      <c r="A2313" s="43"/>
      <c r="B2313" s="19"/>
      <c r="C2313" s="17" t="str">
        <f>IFERROR(INDEX('Liste des Pièces Prog'!B$5:B$974,MATCH(D2313,'Liste des Pièces Prog'!C$5:C$974,0),1),"")</f>
        <v/>
      </c>
      <c r="D2313" s="21"/>
      <c r="E2313" s="19"/>
      <c r="F2313" s="19"/>
      <c r="G2313" s="19"/>
      <c r="H2313" s="19"/>
      <c r="I2313" s="52"/>
    </row>
    <row r="2314" spans="1:9" x14ac:dyDescent="0.25">
      <c r="A2314" s="43"/>
      <c r="B2314" s="19"/>
      <c r="C2314" s="17" t="str">
        <f>IFERROR(INDEX('Liste des Pièces Prog'!B$5:B$974,MATCH(D2314,'Liste des Pièces Prog'!C$5:C$974,0),1),"")</f>
        <v/>
      </c>
      <c r="D2314" s="21"/>
      <c r="E2314" s="19"/>
      <c r="F2314" s="19"/>
      <c r="G2314" s="19"/>
      <c r="H2314" s="19"/>
      <c r="I2314" s="52"/>
    </row>
    <row r="2315" spans="1:9" x14ac:dyDescent="0.25">
      <c r="A2315" s="43"/>
      <c r="B2315" s="19"/>
      <c r="C2315" s="17" t="str">
        <f>IFERROR(INDEX('Liste des Pièces Prog'!B$5:B$974,MATCH(D2315,'Liste des Pièces Prog'!C$5:C$974,0),1),"")</f>
        <v/>
      </c>
      <c r="D2315" s="21"/>
      <c r="E2315" s="19"/>
      <c r="F2315" s="19"/>
      <c r="G2315" s="19"/>
      <c r="H2315" s="19"/>
      <c r="I2315" s="52"/>
    </row>
    <row r="2316" spans="1:9" x14ac:dyDescent="0.25">
      <c r="A2316" s="43"/>
      <c r="B2316" s="19"/>
      <c r="C2316" s="17" t="str">
        <f>IFERROR(INDEX('Liste des Pièces Prog'!B$5:B$974,MATCH(D2316,'Liste des Pièces Prog'!C$5:C$974,0),1),"")</f>
        <v/>
      </c>
      <c r="D2316" s="21"/>
      <c r="E2316" s="19"/>
      <c r="F2316" s="19"/>
      <c r="G2316" s="19"/>
      <c r="H2316" s="19"/>
      <c r="I2316" s="52"/>
    </row>
    <row r="2317" spans="1:9" x14ac:dyDescent="0.25">
      <c r="A2317" s="43"/>
      <c r="B2317" s="19"/>
      <c r="C2317" s="17" t="str">
        <f>IFERROR(INDEX('Liste des Pièces Prog'!B$5:B$974,MATCH(D2317,'Liste des Pièces Prog'!C$5:C$974,0),1),"")</f>
        <v/>
      </c>
      <c r="D2317" s="21"/>
      <c r="E2317" s="19"/>
      <c r="F2317" s="19"/>
      <c r="G2317" s="19"/>
      <c r="H2317" s="19"/>
      <c r="I2317" s="52"/>
    </row>
    <row r="2318" spans="1:9" x14ac:dyDescent="0.25">
      <c r="A2318" s="43"/>
      <c r="B2318" s="19"/>
      <c r="C2318" s="17" t="str">
        <f>IFERROR(INDEX('Liste des Pièces Prog'!B$5:B$974,MATCH(D2318,'Liste des Pièces Prog'!C$5:C$974,0),1),"")</f>
        <v/>
      </c>
      <c r="D2318" s="21"/>
      <c r="E2318" s="19"/>
      <c r="F2318" s="19"/>
      <c r="G2318" s="19"/>
      <c r="H2318" s="19"/>
      <c r="I2318" s="52"/>
    </row>
    <row r="2319" spans="1:9" x14ac:dyDescent="0.25">
      <c r="A2319" s="43"/>
      <c r="B2319" s="19"/>
      <c r="C2319" s="17" t="str">
        <f>IFERROR(INDEX('Liste des Pièces Prog'!B$5:B$974,MATCH(D2319,'Liste des Pièces Prog'!C$5:C$974,0),1),"")</f>
        <v/>
      </c>
      <c r="D2319" s="21"/>
      <c r="E2319" s="19"/>
      <c r="F2319" s="19"/>
      <c r="G2319" s="19"/>
      <c r="H2319" s="19"/>
      <c r="I2319" s="52"/>
    </row>
    <row r="2320" spans="1:9" x14ac:dyDescent="0.25">
      <c r="A2320" s="43"/>
      <c r="B2320" s="19"/>
      <c r="C2320" s="17" t="str">
        <f>IFERROR(INDEX('Liste des Pièces Prog'!B$5:B$974,MATCH(D2320,'Liste des Pièces Prog'!C$5:C$974,0),1),"")</f>
        <v/>
      </c>
      <c r="D2320" s="21"/>
      <c r="E2320" s="19"/>
      <c r="F2320" s="19"/>
      <c r="G2320" s="19"/>
      <c r="H2320" s="19"/>
      <c r="I2320" s="52"/>
    </row>
    <row r="2321" spans="1:9" x14ac:dyDescent="0.25">
      <c r="A2321" s="43"/>
      <c r="B2321" s="19"/>
      <c r="C2321" s="17" t="str">
        <f>IFERROR(INDEX('Liste des Pièces Prog'!B$5:B$974,MATCH(D2321,'Liste des Pièces Prog'!C$5:C$974,0),1),"")</f>
        <v/>
      </c>
      <c r="D2321" s="21"/>
      <c r="E2321" s="19"/>
      <c r="F2321" s="19"/>
      <c r="G2321" s="19"/>
      <c r="H2321" s="19"/>
      <c r="I2321" s="52"/>
    </row>
    <row r="2322" spans="1:9" x14ac:dyDescent="0.25">
      <c r="A2322" s="43"/>
      <c r="B2322" s="19"/>
      <c r="C2322" s="17" t="str">
        <f>IFERROR(INDEX('Liste des Pièces Prog'!B$5:B$974,MATCH(D2322,'Liste des Pièces Prog'!C$5:C$974,0),1),"")</f>
        <v/>
      </c>
      <c r="D2322" s="21"/>
      <c r="E2322" s="19"/>
      <c r="F2322" s="19"/>
      <c r="G2322" s="19"/>
      <c r="H2322" s="19"/>
      <c r="I2322" s="52"/>
    </row>
    <row r="2323" spans="1:9" x14ac:dyDescent="0.25">
      <c r="A2323" s="43"/>
      <c r="B2323" s="19"/>
      <c r="C2323" s="17" t="str">
        <f>IFERROR(INDEX('Liste des Pièces Prog'!B$5:B$974,MATCH(D2323,'Liste des Pièces Prog'!C$5:C$974,0),1),"")</f>
        <v/>
      </c>
      <c r="D2323" s="21"/>
      <c r="E2323" s="19"/>
      <c r="F2323" s="19"/>
      <c r="G2323" s="19"/>
      <c r="H2323" s="19"/>
      <c r="I2323" s="52"/>
    </row>
    <row r="2324" spans="1:9" x14ac:dyDescent="0.25">
      <c r="A2324" s="43"/>
      <c r="B2324" s="19"/>
      <c r="C2324" s="17" t="str">
        <f>IFERROR(INDEX('Liste des Pièces Prog'!B$5:B$974,MATCH(D2324,'Liste des Pièces Prog'!C$5:C$974,0),1),"")</f>
        <v/>
      </c>
      <c r="D2324" s="21"/>
      <c r="E2324" s="19"/>
      <c r="F2324" s="19"/>
      <c r="G2324" s="19"/>
      <c r="H2324" s="19"/>
      <c r="I2324" s="52"/>
    </row>
    <row r="2325" spans="1:9" x14ac:dyDescent="0.25">
      <c r="A2325" s="43"/>
      <c r="B2325" s="19"/>
      <c r="C2325" s="17" t="str">
        <f>IFERROR(INDEX('Liste des Pièces Prog'!B$5:B$974,MATCH(D2325,'Liste des Pièces Prog'!C$5:C$974,0),1),"")</f>
        <v/>
      </c>
      <c r="D2325" s="21"/>
      <c r="E2325" s="19"/>
      <c r="F2325" s="19"/>
      <c r="G2325" s="19"/>
      <c r="H2325" s="19"/>
      <c r="I2325" s="52"/>
    </row>
    <row r="2326" spans="1:9" x14ac:dyDescent="0.25">
      <c r="A2326" s="43"/>
      <c r="B2326" s="19"/>
      <c r="C2326" s="17" t="str">
        <f>IFERROR(INDEX('Liste des Pièces Prog'!B$5:B$974,MATCH(D2326,'Liste des Pièces Prog'!C$5:C$974,0),1),"")</f>
        <v/>
      </c>
      <c r="D2326" s="21"/>
      <c r="E2326" s="19"/>
      <c r="F2326" s="19"/>
      <c r="G2326" s="19"/>
      <c r="H2326" s="19"/>
      <c r="I2326" s="52"/>
    </row>
    <row r="2327" spans="1:9" x14ac:dyDescent="0.25">
      <c r="A2327" s="43"/>
      <c r="B2327" s="19"/>
      <c r="C2327" s="17" t="str">
        <f>IFERROR(INDEX('Liste des Pièces Prog'!B$5:B$974,MATCH(D2327,'Liste des Pièces Prog'!C$5:C$974,0),1),"")</f>
        <v/>
      </c>
      <c r="D2327" s="21"/>
      <c r="E2327" s="19"/>
      <c r="F2327" s="19"/>
      <c r="G2327" s="19"/>
      <c r="H2327" s="19"/>
      <c r="I2327" s="52"/>
    </row>
    <row r="2328" spans="1:9" x14ac:dyDescent="0.25">
      <c r="A2328" s="43"/>
      <c r="B2328" s="19"/>
      <c r="C2328" s="17" t="str">
        <f>IFERROR(INDEX('Liste des Pièces Prog'!B$5:B$974,MATCH(D2328,'Liste des Pièces Prog'!C$5:C$974,0),1),"")</f>
        <v/>
      </c>
      <c r="D2328" s="21"/>
      <c r="E2328" s="19"/>
      <c r="F2328" s="19"/>
      <c r="G2328" s="19"/>
      <c r="H2328" s="19"/>
      <c r="I2328" s="52"/>
    </row>
    <row r="2329" spans="1:9" x14ac:dyDescent="0.25">
      <c r="A2329" s="43"/>
      <c r="B2329" s="19"/>
      <c r="C2329" s="17" t="str">
        <f>IFERROR(INDEX('Liste des Pièces Prog'!B$5:B$974,MATCH(D2329,'Liste des Pièces Prog'!C$5:C$974,0),1),"")</f>
        <v/>
      </c>
      <c r="D2329" s="21"/>
      <c r="E2329" s="19"/>
      <c r="F2329" s="19"/>
      <c r="G2329" s="19"/>
      <c r="H2329" s="19"/>
      <c r="I2329" s="52"/>
    </row>
    <row r="2330" spans="1:9" x14ac:dyDescent="0.25">
      <c r="A2330" s="43"/>
      <c r="B2330" s="19"/>
      <c r="C2330" s="17" t="str">
        <f>IFERROR(INDEX('Liste des Pièces Prog'!B$5:B$974,MATCH(D2330,'Liste des Pièces Prog'!C$5:C$974,0),1),"")</f>
        <v/>
      </c>
      <c r="D2330" s="21"/>
      <c r="E2330" s="19"/>
      <c r="F2330" s="19"/>
      <c r="G2330" s="19"/>
      <c r="H2330" s="19"/>
      <c r="I2330" s="52"/>
    </row>
    <row r="2331" spans="1:9" x14ac:dyDescent="0.25">
      <c r="A2331" s="43"/>
      <c r="B2331" s="19"/>
      <c r="C2331" s="17" t="str">
        <f>IFERROR(INDEX('Liste des Pièces Prog'!B$5:B$974,MATCH(D2331,'Liste des Pièces Prog'!C$5:C$974,0),1),"")</f>
        <v/>
      </c>
      <c r="D2331" s="21"/>
      <c r="E2331" s="19"/>
      <c r="F2331" s="19"/>
      <c r="G2331" s="19"/>
      <c r="H2331" s="19"/>
      <c r="I2331" s="52"/>
    </row>
    <row r="2332" spans="1:9" x14ac:dyDescent="0.25">
      <c r="A2332" s="43"/>
      <c r="B2332" s="19"/>
      <c r="C2332" s="17" t="str">
        <f>IFERROR(INDEX('Liste des Pièces Prog'!B$5:B$974,MATCH(D2332,'Liste des Pièces Prog'!C$5:C$974,0),1),"")</f>
        <v/>
      </c>
      <c r="D2332" s="21"/>
      <c r="E2332" s="19"/>
      <c r="F2332" s="19"/>
      <c r="G2332" s="19"/>
      <c r="H2332" s="19"/>
      <c r="I2332" s="52"/>
    </row>
    <row r="2333" spans="1:9" x14ac:dyDescent="0.25">
      <c r="A2333" s="43"/>
      <c r="B2333" s="19"/>
      <c r="C2333" s="17" t="str">
        <f>IFERROR(INDEX('Liste des Pièces Prog'!B$5:B$974,MATCH(D2333,'Liste des Pièces Prog'!C$5:C$974,0),1),"")</f>
        <v/>
      </c>
      <c r="D2333" s="21"/>
      <c r="E2333" s="19"/>
      <c r="F2333" s="19"/>
      <c r="G2333" s="19"/>
      <c r="H2333" s="19"/>
      <c r="I2333" s="52"/>
    </row>
    <row r="2334" spans="1:9" x14ac:dyDescent="0.25">
      <c r="A2334" s="43"/>
      <c r="B2334" s="19"/>
      <c r="C2334" s="17" t="str">
        <f>IFERROR(INDEX('Liste des Pièces Prog'!B$5:B$974,MATCH(D2334,'Liste des Pièces Prog'!C$5:C$974,0),1),"")</f>
        <v/>
      </c>
      <c r="D2334" s="21"/>
      <c r="E2334" s="19"/>
      <c r="F2334" s="19"/>
      <c r="G2334" s="19"/>
      <c r="H2334" s="19"/>
      <c r="I2334" s="52"/>
    </row>
    <row r="2335" spans="1:9" x14ac:dyDescent="0.25">
      <c r="A2335" s="43"/>
      <c r="B2335" s="19"/>
      <c r="C2335" s="17" t="str">
        <f>IFERROR(INDEX('Liste des Pièces Prog'!B$5:B$974,MATCH(D2335,'Liste des Pièces Prog'!C$5:C$974,0),1),"")</f>
        <v/>
      </c>
      <c r="D2335" s="21"/>
      <c r="E2335" s="19"/>
      <c r="F2335" s="19"/>
      <c r="G2335" s="19"/>
      <c r="H2335" s="19"/>
      <c r="I2335" s="52"/>
    </row>
    <row r="2336" spans="1:9" x14ac:dyDescent="0.25">
      <c r="A2336" s="43"/>
      <c r="B2336" s="19"/>
      <c r="C2336" s="17" t="str">
        <f>IFERROR(INDEX('Liste des Pièces Prog'!B$5:B$974,MATCH(D2336,'Liste des Pièces Prog'!C$5:C$974,0),1),"")</f>
        <v/>
      </c>
      <c r="D2336" s="21"/>
      <c r="E2336" s="19"/>
      <c r="F2336" s="19"/>
      <c r="G2336" s="19"/>
      <c r="H2336" s="19"/>
      <c r="I2336" s="52"/>
    </row>
    <row r="2337" spans="1:9" x14ac:dyDescent="0.25">
      <c r="A2337" s="43"/>
      <c r="B2337" s="19"/>
      <c r="C2337" s="17" t="str">
        <f>IFERROR(INDEX('Liste des Pièces Prog'!B$5:B$974,MATCH(D2337,'Liste des Pièces Prog'!C$5:C$974,0),1),"")</f>
        <v/>
      </c>
      <c r="D2337" s="21"/>
      <c r="E2337" s="19"/>
      <c r="F2337" s="19"/>
      <c r="G2337" s="19"/>
      <c r="H2337" s="19"/>
      <c r="I2337" s="52"/>
    </row>
    <row r="2338" spans="1:9" x14ac:dyDescent="0.25">
      <c r="A2338" s="43"/>
      <c r="B2338" s="19"/>
      <c r="C2338" s="17" t="str">
        <f>IFERROR(INDEX('Liste des Pièces Prog'!B$5:B$974,MATCH(D2338,'Liste des Pièces Prog'!C$5:C$974,0),1),"")</f>
        <v/>
      </c>
      <c r="D2338" s="21"/>
      <c r="E2338" s="19"/>
      <c r="F2338" s="19"/>
      <c r="G2338" s="19"/>
      <c r="H2338" s="19"/>
      <c r="I2338" s="52"/>
    </row>
    <row r="2339" spans="1:9" x14ac:dyDescent="0.25">
      <c r="A2339" s="43"/>
      <c r="B2339" s="19"/>
      <c r="C2339" s="17" t="str">
        <f>IFERROR(INDEX('Liste des Pièces Prog'!B$5:B$974,MATCH(D2339,'Liste des Pièces Prog'!C$5:C$974,0),1),"")</f>
        <v/>
      </c>
      <c r="D2339" s="21"/>
      <c r="E2339" s="19"/>
      <c r="F2339" s="19"/>
      <c r="G2339" s="19"/>
      <c r="H2339" s="19"/>
      <c r="I2339" s="52"/>
    </row>
    <row r="2340" spans="1:9" x14ac:dyDescent="0.25">
      <c r="A2340" s="43"/>
      <c r="B2340" s="19"/>
      <c r="C2340" s="17" t="str">
        <f>IFERROR(INDEX('Liste des Pièces Prog'!B$5:B$974,MATCH(D2340,'Liste des Pièces Prog'!C$5:C$974,0),1),"")</f>
        <v/>
      </c>
      <c r="D2340" s="21"/>
      <c r="E2340" s="19"/>
      <c r="F2340" s="19"/>
      <c r="G2340" s="19"/>
      <c r="H2340" s="19"/>
      <c r="I2340" s="52"/>
    </row>
    <row r="2341" spans="1:9" x14ac:dyDescent="0.25">
      <c r="A2341" s="43"/>
      <c r="B2341" s="19"/>
      <c r="C2341" s="17" t="str">
        <f>IFERROR(INDEX('Liste des Pièces Prog'!B$5:B$974,MATCH(D2341,'Liste des Pièces Prog'!C$5:C$974,0),1),"")</f>
        <v/>
      </c>
      <c r="D2341" s="21"/>
      <c r="E2341" s="19"/>
      <c r="F2341" s="19"/>
      <c r="G2341" s="19"/>
      <c r="H2341" s="19"/>
      <c r="I2341" s="52"/>
    </row>
    <row r="2342" spans="1:9" x14ac:dyDescent="0.25">
      <c r="A2342" s="43"/>
      <c r="B2342" s="19"/>
      <c r="C2342" s="17" t="str">
        <f>IFERROR(INDEX('Liste des Pièces Prog'!B$5:B$974,MATCH(D2342,'Liste des Pièces Prog'!C$5:C$974,0),1),"")</f>
        <v/>
      </c>
      <c r="D2342" s="21"/>
      <c r="E2342" s="19"/>
      <c r="F2342" s="19"/>
      <c r="G2342" s="19"/>
      <c r="H2342" s="19"/>
      <c r="I2342" s="52"/>
    </row>
    <row r="2343" spans="1:9" x14ac:dyDescent="0.25">
      <c r="A2343" s="43"/>
      <c r="B2343" s="19"/>
      <c r="C2343" s="17" t="str">
        <f>IFERROR(INDEX('Liste des Pièces Prog'!B$5:B$974,MATCH(D2343,'Liste des Pièces Prog'!C$5:C$974,0),1),"")</f>
        <v/>
      </c>
      <c r="D2343" s="21"/>
      <c r="E2343" s="19"/>
      <c r="F2343" s="19"/>
      <c r="G2343" s="19"/>
      <c r="H2343" s="19"/>
      <c r="I2343" s="52"/>
    </row>
    <row r="2344" spans="1:9" x14ac:dyDescent="0.25">
      <c r="A2344" s="43"/>
      <c r="B2344" s="19"/>
      <c r="C2344" s="17" t="str">
        <f>IFERROR(INDEX('Liste des Pièces Prog'!B$5:B$974,MATCH(D2344,'Liste des Pièces Prog'!C$5:C$974,0),1),"")</f>
        <v/>
      </c>
      <c r="D2344" s="21"/>
      <c r="E2344" s="19"/>
      <c r="F2344" s="19"/>
      <c r="G2344" s="19"/>
      <c r="H2344" s="19"/>
      <c r="I2344" s="52"/>
    </row>
    <row r="2345" spans="1:9" x14ac:dyDescent="0.25">
      <c r="A2345" s="43"/>
      <c r="B2345" s="19"/>
      <c r="C2345" s="17" t="str">
        <f>IFERROR(INDEX('Liste des Pièces Prog'!B$5:B$974,MATCH(D2345,'Liste des Pièces Prog'!C$5:C$974,0),1),"")</f>
        <v/>
      </c>
      <c r="D2345" s="21"/>
      <c r="E2345" s="19"/>
      <c r="F2345" s="19"/>
      <c r="G2345" s="19"/>
      <c r="H2345" s="19"/>
      <c r="I2345" s="52"/>
    </row>
    <row r="2346" spans="1:9" x14ac:dyDescent="0.25">
      <c r="A2346" s="43"/>
      <c r="B2346" s="19"/>
      <c r="C2346" s="17" t="str">
        <f>IFERROR(INDEX('Liste des Pièces Prog'!B$5:B$974,MATCH(D2346,'Liste des Pièces Prog'!C$5:C$974,0),1),"")</f>
        <v/>
      </c>
      <c r="D2346" s="21"/>
      <c r="E2346" s="19"/>
      <c r="F2346" s="19"/>
      <c r="G2346" s="19"/>
      <c r="H2346" s="19"/>
      <c r="I2346" s="52"/>
    </row>
    <row r="2347" spans="1:9" x14ac:dyDescent="0.25">
      <c r="A2347" s="43"/>
      <c r="B2347" s="19"/>
      <c r="C2347" s="17" t="str">
        <f>IFERROR(INDEX('Liste des Pièces Prog'!B$5:B$974,MATCH(D2347,'Liste des Pièces Prog'!C$5:C$974,0),1),"")</f>
        <v/>
      </c>
      <c r="D2347" s="21"/>
      <c r="E2347" s="19"/>
      <c r="F2347" s="19"/>
      <c r="G2347" s="19"/>
      <c r="H2347" s="19"/>
      <c r="I2347" s="52"/>
    </row>
    <row r="2348" spans="1:9" x14ac:dyDescent="0.25">
      <c r="A2348" s="43"/>
      <c r="B2348" s="19"/>
      <c r="C2348" s="17" t="str">
        <f>IFERROR(INDEX('Liste des Pièces Prog'!B$5:B$974,MATCH(D2348,'Liste des Pièces Prog'!C$5:C$974,0),1),"")</f>
        <v/>
      </c>
      <c r="D2348" s="21"/>
      <c r="E2348" s="19"/>
      <c r="F2348" s="19"/>
      <c r="G2348" s="19"/>
      <c r="H2348" s="19"/>
      <c r="I2348" s="52"/>
    </row>
    <row r="2349" spans="1:9" x14ac:dyDescent="0.25">
      <c r="A2349" s="43"/>
      <c r="B2349" s="19"/>
      <c r="C2349" s="17" t="str">
        <f>IFERROR(INDEX('Liste des Pièces Prog'!B$5:B$974,MATCH(D2349,'Liste des Pièces Prog'!C$5:C$974,0),1),"")</f>
        <v/>
      </c>
      <c r="D2349" s="21"/>
      <c r="E2349" s="19"/>
      <c r="F2349" s="19"/>
      <c r="G2349" s="19"/>
      <c r="H2349" s="19"/>
      <c r="I2349" s="52"/>
    </row>
    <row r="2350" spans="1:9" x14ac:dyDescent="0.25">
      <c r="A2350" s="43"/>
      <c r="B2350" s="19"/>
      <c r="C2350" s="17" t="str">
        <f>IFERROR(INDEX('Liste des Pièces Prog'!B$5:B$974,MATCH(D2350,'Liste des Pièces Prog'!C$5:C$974,0),1),"")</f>
        <v/>
      </c>
      <c r="D2350" s="21"/>
      <c r="E2350" s="19"/>
      <c r="F2350" s="19"/>
      <c r="G2350" s="19"/>
      <c r="H2350" s="19"/>
      <c r="I2350" s="52"/>
    </row>
    <row r="2351" spans="1:9" x14ac:dyDescent="0.25">
      <c r="A2351" s="43"/>
      <c r="B2351" s="19"/>
      <c r="C2351" s="17" t="str">
        <f>IFERROR(INDEX('Liste des Pièces Prog'!B$5:B$974,MATCH(D2351,'Liste des Pièces Prog'!C$5:C$974,0),1),"")</f>
        <v/>
      </c>
      <c r="D2351" s="21"/>
      <c r="E2351" s="19"/>
      <c r="F2351" s="19"/>
      <c r="G2351" s="19"/>
      <c r="H2351" s="19"/>
      <c r="I2351" s="52"/>
    </row>
    <row r="2352" spans="1:9" x14ac:dyDescent="0.25">
      <c r="A2352" s="43"/>
      <c r="B2352" s="19"/>
      <c r="C2352" s="17" t="str">
        <f>IFERROR(INDEX('Liste des Pièces Prog'!B$5:B$974,MATCH(D2352,'Liste des Pièces Prog'!C$5:C$974,0),1),"")</f>
        <v/>
      </c>
      <c r="D2352" s="21"/>
      <c r="E2352" s="19"/>
      <c r="F2352" s="19"/>
      <c r="G2352" s="19"/>
      <c r="H2352" s="19"/>
      <c r="I2352" s="52"/>
    </row>
    <row r="2353" spans="1:9" x14ac:dyDescent="0.25">
      <c r="A2353" s="43"/>
      <c r="B2353" s="19"/>
      <c r="C2353" s="17" t="str">
        <f>IFERROR(INDEX('Liste des Pièces Prog'!B$5:B$974,MATCH(D2353,'Liste des Pièces Prog'!C$5:C$974,0),1),"")</f>
        <v/>
      </c>
      <c r="D2353" s="21"/>
      <c r="E2353" s="19"/>
      <c r="F2353" s="19"/>
      <c r="G2353" s="19"/>
      <c r="H2353" s="19"/>
      <c r="I2353" s="52"/>
    </row>
    <row r="2354" spans="1:9" x14ac:dyDescent="0.25">
      <c r="A2354" s="43"/>
      <c r="B2354" s="19"/>
      <c r="C2354" s="17" t="str">
        <f>IFERROR(INDEX('Liste des Pièces Prog'!B$5:B$974,MATCH(D2354,'Liste des Pièces Prog'!C$5:C$974,0),1),"")</f>
        <v/>
      </c>
      <c r="D2354" s="21"/>
      <c r="E2354" s="19"/>
      <c r="F2354" s="19"/>
      <c r="G2354" s="19"/>
      <c r="H2354" s="19"/>
      <c r="I2354" s="52"/>
    </row>
    <row r="2355" spans="1:9" x14ac:dyDescent="0.25">
      <c r="A2355" s="43"/>
      <c r="B2355" s="19"/>
      <c r="C2355" s="17" t="str">
        <f>IFERROR(INDEX('Liste des Pièces Prog'!B$5:B$974,MATCH(D2355,'Liste des Pièces Prog'!C$5:C$974,0),1),"")</f>
        <v/>
      </c>
      <c r="D2355" s="21"/>
      <c r="E2355" s="19"/>
      <c r="F2355" s="19"/>
      <c r="G2355" s="19"/>
      <c r="H2355" s="19"/>
      <c r="I2355" s="52"/>
    </row>
    <row r="2356" spans="1:9" x14ac:dyDescent="0.25">
      <c r="A2356" s="43"/>
      <c r="B2356" s="19"/>
      <c r="C2356" s="17" t="str">
        <f>IFERROR(INDEX('Liste des Pièces Prog'!B$5:B$974,MATCH(D2356,'Liste des Pièces Prog'!C$5:C$974,0),1),"")</f>
        <v/>
      </c>
      <c r="D2356" s="21"/>
      <c r="E2356" s="19"/>
      <c r="F2356" s="19"/>
      <c r="G2356" s="19"/>
      <c r="H2356" s="19"/>
      <c r="I2356" s="52"/>
    </row>
    <row r="2357" spans="1:9" x14ac:dyDescent="0.25">
      <c r="A2357" s="43"/>
      <c r="B2357" s="19"/>
      <c r="C2357" s="17" t="str">
        <f>IFERROR(INDEX('Liste des Pièces Prog'!B$5:B$974,MATCH(D2357,'Liste des Pièces Prog'!C$5:C$974,0),1),"")</f>
        <v/>
      </c>
      <c r="D2357" s="21"/>
      <c r="E2357" s="19"/>
      <c r="F2357" s="19"/>
      <c r="G2357" s="19"/>
      <c r="H2357" s="19"/>
      <c r="I2357" s="52"/>
    </row>
    <row r="2358" spans="1:9" x14ac:dyDescent="0.25">
      <c r="A2358" s="43"/>
      <c r="B2358" s="19"/>
      <c r="C2358" s="17" t="str">
        <f>IFERROR(INDEX('Liste des Pièces Prog'!B$5:B$974,MATCH(D2358,'Liste des Pièces Prog'!C$5:C$974,0),1),"")</f>
        <v/>
      </c>
      <c r="D2358" s="21"/>
      <c r="E2358" s="19"/>
      <c r="F2358" s="19"/>
      <c r="G2358" s="19"/>
      <c r="H2358" s="19"/>
      <c r="I2358" s="52"/>
    </row>
    <row r="2359" spans="1:9" x14ac:dyDescent="0.25">
      <c r="A2359" s="43"/>
      <c r="B2359" s="19"/>
      <c r="C2359" s="17" t="str">
        <f>IFERROR(INDEX('Liste des Pièces Prog'!B$5:B$974,MATCH(D2359,'Liste des Pièces Prog'!C$5:C$974,0),1),"")</f>
        <v/>
      </c>
      <c r="D2359" s="21"/>
      <c r="E2359" s="19"/>
      <c r="F2359" s="19"/>
      <c r="G2359" s="19"/>
      <c r="H2359" s="19"/>
      <c r="I2359" s="52"/>
    </row>
    <row r="2360" spans="1:9" x14ac:dyDescent="0.25">
      <c r="A2360" s="43"/>
      <c r="B2360" s="19"/>
      <c r="C2360" s="17" t="str">
        <f>IFERROR(INDEX('Liste des Pièces Prog'!B$5:B$974,MATCH(D2360,'Liste des Pièces Prog'!C$5:C$974,0),1),"")</f>
        <v/>
      </c>
      <c r="D2360" s="21"/>
      <c r="E2360" s="19"/>
      <c r="F2360" s="19"/>
      <c r="G2360" s="19"/>
      <c r="H2360" s="19"/>
      <c r="I2360" s="52"/>
    </row>
    <row r="2361" spans="1:9" x14ac:dyDescent="0.25">
      <c r="A2361" s="43"/>
      <c r="B2361" s="19"/>
      <c r="C2361" s="17" t="str">
        <f>IFERROR(INDEX('Liste des Pièces Prog'!B$5:B$974,MATCH(D2361,'Liste des Pièces Prog'!C$5:C$974,0),1),"")</f>
        <v/>
      </c>
      <c r="D2361" s="21"/>
      <c r="E2361" s="19"/>
      <c r="F2361" s="19"/>
      <c r="G2361" s="19"/>
      <c r="H2361" s="19"/>
      <c r="I2361" s="52"/>
    </row>
    <row r="2362" spans="1:9" x14ac:dyDescent="0.25">
      <c r="A2362" s="43"/>
      <c r="B2362" s="19"/>
      <c r="C2362" s="17" t="str">
        <f>IFERROR(INDEX('Liste des Pièces Prog'!B$5:B$974,MATCH(D2362,'Liste des Pièces Prog'!C$5:C$974,0),1),"")</f>
        <v/>
      </c>
      <c r="D2362" s="21"/>
      <c r="E2362" s="19"/>
      <c r="F2362" s="19"/>
      <c r="G2362" s="19"/>
      <c r="H2362" s="19"/>
      <c r="I2362" s="52"/>
    </row>
    <row r="2363" spans="1:9" x14ac:dyDescent="0.25">
      <c r="A2363" s="43"/>
      <c r="B2363" s="19"/>
      <c r="C2363" s="17" t="str">
        <f>IFERROR(INDEX('Liste des Pièces Prog'!B$5:B$974,MATCH(D2363,'Liste des Pièces Prog'!C$5:C$974,0),1),"")</f>
        <v/>
      </c>
      <c r="D2363" s="21"/>
      <c r="E2363" s="19"/>
      <c r="F2363" s="19"/>
      <c r="G2363" s="19"/>
      <c r="H2363" s="19"/>
      <c r="I2363" s="52"/>
    </row>
    <row r="2364" spans="1:9" x14ac:dyDescent="0.25">
      <c r="A2364" s="43"/>
      <c r="B2364" s="19"/>
      <c r="C2364" s="17" t="str">
        <f>IFERROR(INDEX('Liste des Pièces Prog'!B$5:B$974,MATCH(D2364,'Liste des Pièces Prog'!C$5:C$974,0),1),"")</f>
        <v/>
      </c>
      <c r="D2364" s="21"/>
      <c r="E2364" s="19"/>
      <c r="F2364" s="19"/>
      <c r="G2364" s="19"/>
      <c r="H2364" s="19"/>
      <c r="I2364" s="52"/>
    </row>
    <row r="2365" spans="1:9" x14ac:dyDescent="0.25">
      <c r="A2365" s="43"/>
      <c r="B2365" s="19"/>
      <c r="C2365" s="17" t="str">
        <f>IFERROR(INDEX('Liste des Pièces Prog'!B$5:B$974,MATCH(D2365,'Liste des Pièces Prog'!C$5:C$974,0),1),"")</f>
        <v/>
      </c>
      <c r="D2365" s="21"/>
      <c r="E2365" s="19"/>
      <c r="F2365" s="19"/>
      <c r="G2365" s="19"/>
      <c r="H2365" s="19"/>
      <c r="I2365" s="52"/>
    </row>
    <row r="2366" spans="1:9" x14ac:dyDescent="0.25">
      <c r="A2366" s="43"/>
      <c r="B2366" s="19"/>
      <c r="C2366" s="17" t="str">
        <f>IFERROR(INDEX('Liste des Pièces Prog'!B$5:B$974,MATCH(D2366,'Liste des Pièces Prog'!C$5:C$974,0),1),"")</f>
        <v/>
      </c>
      <c r="D2366" s="21"/>
      <c r="E2366" s="19"/>
      <c r="F2366" s="19"/>
      <c r="G2366" s="19"/>
      <c r="H2366" s="19"/>
      <c r="I2366" s="52"/>
    </row>
    <row r="2367" spans="1:9" x14ac:dyDescent="0.25">
      <c r="A2367" s="43"/>
      <c r="B2367" s="19"/>
      <c r="C2367" s="17" t="str">
        <f>IFERROR(INDEX('Liste des Pièces Prog'!B$5:B$974,MATCH(D2367,'Liste des Pièces Prog'!C$5:C$974,0),1),"")</f>
        <v/>
      </c>
      <c r="D2367" s="21"/>
      <c r="E2367" s="19"/>
      <c r="F2367" s="19"/>
      <c r="G2367" s="19"/>
      <c r="H2367" s="19"/>
      <c r="I2367" s="52"/>
    </row>
    <row r="2368" spans="1:9" x14ac:dyDescent="0.25">
      <c r="A2368" s="43"/>
      <c r="B2368" s="19"/>
      <c r="C2368" s="17" t="str">
        <f>IFERROR(INDEX('Liste des Pièces Prog'!B$5:B$974,MATCH(D2368,'Liste des Pièces Prog'!C$5:C$974,0),1),"")</f>
        <v/>
      </c>
      <c r="D2368" s="21"/>
      <c r="E2368" s="19"/>
      <c r="F2368" s="19"/>
      <c r="G2368" s="19"/>
      <c r="H2368" s="19"/>
      <c r="I2368" s="52"/>
    </row>
    <row r="2369" spans="1:9" x14ac:dyDescent="0.25">
      <c r="A2369" s="43"/>
      <c r="B2369" s="19"/>
      <c r="C2369" s="17" t="str">
        <f>IFERROR(INDEX('Liste des Pièces Prog'!B$5:B$974,MATCH(D2369,'Liste des Pièces Prog'!C$5:C$974,0),1),"")</f>
        <v/>
      </c>
      <c r="D2369" s="21"/>
      <c r="E2369" s="19"/>
      <c r="F2369" s="19"/>
      <c r="G2369" s="19"/>
      <c r="H2369" s="19"/>
      <c r="I2369" s="52"/>
    </row>
    <row r="2370" spans="1:9" x14ac:dyDescent="0.25">
      <c r="A2370" s="43"/>
      <c r="B2370" s="19"/>
      <c r="C2370" s="17" t="str">
        <f>IFERROR(INDEX('Liste des Pièces Prog'!B$5:B$974,MATCH(D2370,'Liste des Pièces Prog'!C$5:C$974,0),1),"")</f>
        <v/>
      </c>
      <c r="D2370" s="21"/>
      <c r="E2370" s="19"/>
      <c r="F2370" s="19"/>
      <c r="G2370" s="19"/>
      <c r="H2370" s="19"/>
      <c r="I2370" s="52"/>
    </row>
    <row r="2371" spans="1:9" x14ac:dyDescent="0.25">
      <c r="A2371" s="43"/>
      <c r="B2371" s="19"/>
      <c r="C2371" s="17" t="str">
        <f>IFERROR(INDEX('Liste des Pièces Prog'!B$5:B$974,MATCH(D2371,'Liste des Pièces Prog'!C$5:C$974,0),1),"")</f>
        <v/>
      </c>
      <c r="D2371" s="21"/>
      <c r="E2371" s="19"/>
      <c r="F2371" s="19"/>
      <c r="G2371" s="19"/>
      <c r="H2371" s="19"/>
      <c r="I2371" s="52"/>
    </row>
    <row r="2372" spans="1:9" x14ac:dyDescent="0.25">
      <c r="A2372" s="43"/>
      <c r="B2372" s="19"/>
      <c r="C2372" s="17" t="str">
        <f>IFERROR(INDEX('Liste des Pièces Prog'!B$5:B$974,MATCH(D2372,'Liste des Pièces Prog'!C$5:C$974,0),1),"")</f>
        <v/>
      </c>
      <c r="D2372" s="21"/>
      <c r="E2372" s="19"/>
      <c r="F2372" s="19"/>
      <c r="G2372" s="19"/>
      <c r="H2372" s="19"/>
      <c r="I2372" s="52"/>
    </row>
    <row r="2373" spans="1:9" x14ac:dyDescent="0.25">
      <c r="A2373" s="43"/>
      <c r="B2373" s="19"/>
      <c r="C2373" s="17" t="str">
        <f>IFERROR(INDEX('Liste des Pièces Prog'!B$5:B$974,MATCH(D2373,'Liste des Pièces Prog'!C$5:C$974,0),1),"")</f>
        <v/>
      </c>
      <c r="D2373" s="21"/>
      <c r="E2373" s="19"/>
      <c r="F2373" s="19"/>
      <c r="G2373" s="19"/>
      <c r="H2373" s="19"/>
      <c r="I2373" s="52"/>
    </row>
    <row r="2374" spans="1:9" x14ac:dyDescent="0.25">
      <c r="A2374" s="43"/>
      <c r="B2374" s="19"/>
      <c r="C2374" s="17" t="str">
        <f>IFERROR(INDEX('Liste des Pièces Prog'!B$5:B$974,MATCH(D2374,'Liste des Pièces Prog'!C$5:C$974,0),1),"")</f>
        <v/>
      </c>
      <c r="D2374" s="21"/>
      <c r="E2374" s="19"/>
      <c r="F2374" s="19"/>
      <c r="G2374" s="19"/>
      <c r="H2374" s="19"/>
      <c r="I2374" s="52"/>
    </row>
    <row r="2375" spans="1:9" x14ac:dyDescent="0.25">
      <c r="A2375" s="43"/>
      <c r="B2375" s="19"/>
      <c r="C2375" s="17" t="str">
        <f>IFERROR(INDEX('Liste des Pièces Prog'!B$5:B$974,MATCH(D2375,'Liste des Pièces Prog'!C$5:C$974,0),1),"")</f>
        <v/>
      </c>
      <c r="D2375" s="21"/>
      <c r="E2375" s="19"/>
      <c r="F2375" s="19"/>
      <c r="G2375" s="19"/>
      <c r="H2375" s="19"/>
      <c r="I2375" s="52"/>
    </row>
    <row r="2376" spans="1:9" x14ac:dyDescent="0.25">
      <c r="A2376" s="43"/>
      <c r="B2376" s="19"/>
      <c r="C2376" s="17" t="str">
        <f>IFERROR(INDEX('Liste des Pièces Prog'!B$5:B$974,MATCH(D2376,'Liste des Pièces Prog'!C$5:C$974,0),1),"")</f>
        <v/>
      </c>
      <c r="D2376" s="21"/>
      <c r="E2376" s="19"/>
      <c r="F2376" s="19"/>
      <c r="G2376" s="19"/>
      <c r="H2376" s="19"/>
      <c r="I2376" s="52"/>
    </row>
    <row r="2377" spans="1:9" x14ac:dyDescent="0.25">
      <c r="A2377" s="43"/>
      <c r="B2377" s="19"/>
      <c r="C2377" s="17" t="str">
        <f>IFERROR(INDEX('Liste des Pièces Prog'!B$5:B$974,MATCH(D2377,'Liste des Pièces Prog'!C$5:C$974,0),1),"")</f>
        <v/>
      </c>
      <c r="D2377" s="21"/>
      <c r="E2377" s="19"/>
      <c r="F2377" s="19"/>
      <c r="G2377" s="19"/>
      <c r="H2377" s="19"/>
      <c r="I2377" s="52"/>
    </row>
    <row r="2378" spans="1:9" x14ac:dyDescent="0.25">
      <c r="A2378" s="43"/>
      <c r="B2378" s="19"/>
      <c r="C2378" s="17" t="str">
        <f>IFERROR(INDEX('Liste des Pièces Prog'!B$5:B$974,MATCH(D2378,'Liste des Pièces Prog'!C$5:C$974,0),1),"")</f>
        <v/>
      </c>
      <c r="D2378" s="21"/>
      <c r="E2378" s="19"/>
      <c r="F2378" s="19"/>
      <c r="G2378" s="19"/>
      <c r="H2378" s="19"/>
      <c r="I2378" s="52"/>
    </row>
    <row r="2379" spans="1:9" x14ac:dyDescent="0.25">
      <c r="A2379" s="43"/>
      <c r="B2379" s="19"/>
      <c r="C2379" s="17" t="str">
        <f>IFERROR(INDEX('Liste des Pièces Prog'!B$5:B$974,MATCH(D2379,'Liste des Pièces Prog'!C$5:C$974,0),1),"")</f>
        <v/>
      </c>
      <c r="D2379" s="21"/>
      <c r="E2379" s="19"/>
      <c r="F2379" s="19"/>
      <c r="G2379" s="19"/>
      <c r="H2379" s="19"/>
      <c r="I2379" s="52"/>
    </row>
    <row r="2380" spans="1:9" x14ac:dyDescent="0.25">
      <c r="A2380" s="43"/>
      <c r="B2380" s="19"/>
      <c r="C2380" s="17" t="str">
        <f>IFERROR(INDEX('Liste des Pièces Prog'!B$5:B$974,MATCH(D2380,'Liste des Pièces Prog'!C$5:C$974,0),1),"")</f>
        <v/>
      </c>
      <c r="D2380" s="21"/>
      <c r="E2380" s="19"/>
      <c r="F2380" s="19"/>
      <c r="G2380" s="19"/>
      <c r="H2380" s="19"/>
      <c r="I2380" s="52"/>
    </row>
    <row r="2381" spans="1:9" x14ac:dyDescent="0.25">
      <c r="A2381" s="43"/>
      <c r="B2381" s="19"/>
      <c r="C2381" s="17" t="str">
        <f>IFERROR(INDEX('Liste des Pièces Prog'!B$5:B$974,MATCH(D2381,'Liste des Pièces Prog'!C$5:C$974,0),1),"")</f>
        <v/>
      </c>
      <c r="D2381" s="21"/>
      <c r="E2381" s="19"/>
      <c r="F2381" s="19"/>
      <c r="G2381" s="19"/>
      <c r="H2381" s="19"/>
      <c r="I2381" s="52"/>
    </row>
    <row r="2382" spans="1:9" x14ac:dyDescent="0.25">
      <c r="A2382" s="43"/>
      <c r="B2382" s="19"/>
      <c r="C2382" s="17" t="str">
        <f>IFERROR(INDEX('Liste des Pièces Prog'!B$5:B$974,MATCH(D2382,'Liste des Pièces Prog'!C$5:C$974,0),1),"")</f>
        <v/>
      </c>
      <c r="D2382" s="21"/>
      <c r="E2382" s="19"/>
      <c r="F2382" s="19"/>
      <c r="G2382" s="19"/>
      <c r="H2382" s="19"/>
      <c r="I2382" s="52"/>
    </row>
    <row r="2383" spans="1:9" x14ac:dyDescent="0.25">
      <c r="A2383" s="43"/>
      <c r="B2383" s="19"/>
      <c r="C2383" s="17" t="str">
        <f>IFERROR(INDEX('Liste des Pièces Prog'!B$5:B$974,MATCH(D2383,'Liste des Pièces Prog'!C$5:C$974,0),1),"")</f>
        <v/>
      </c>
      <c r="D2383" s="21"/>
      <c r="E2383" s="19"/>
      <c r="F2383" s="19"/>
      <c r="G2383" s="19"/>
      <c r="H2383" s="19"/>
      <c r="I2383" s="52"/>
    </row>
    <row r="2384" spans="1:9" x14ac:dyDescent="0.25">
      <c r="A2384" s="43"/>
      <c r="B2384" s="19"/>
      <c r="C2384" s="17" t="str">
        <f>IFERROR(INDEX('Liste des Pièces Prog'!B$5:B$974,MATCH(D2384,'Liste des Pièces Prog'!C$5:C$974,0),1),"")</f>
        <v/>
      </c>
      <c r="D2384" s="21"/>
      <c r="E2384" s="19"/>
      <c r="F2384" s="19"/>
      <c r="G2384" s="19"/>
      <c r="H2384" s="19"/>
      <c r="I2384" s="52"/>
    </row>
    <row r="2385" spans="1:9" x14ac:dyDescent="0.25">
      <c r="A2385" s="43"/>
      <c r="B2385" s="19"/>
      <c r="C2385" s="17" t="str">
        <f>IFERROR(INDEX('Liste des Pièces Prog'!B$5:B$974,MATCH(D2385,'Liste des Pièces Prog'!C$5:C$974,0),1),"")</f>
        <v/>
      </c>
      <c r="D2385" s="21"/>
      <c r="E2385" s="19"/>
      <c r="F2385" s="19"/>
      <c r="G2385" s="19"/>
      <c r="H2385" s="19"/>
      <c r="I2385" s="52"/>
    </row>
    <row r="2386" spans="1:9" x14ac:dyDescent="0.25">
      <c r="A2386" s="43"/>
      <c r="B2386" s="19"/>
      <c r="C2386" s="17" t="str">
        <f>IFERROR(INDEX('Liste des Pièces Prog'!B$5:B$974,MATCH(D2386,'Liste des Pièces Prog'!C$5:C$974,0),1),"")</f>
        <v/>
      </c>
      <c r="D2386" s="21"/>
      <c r="E2386" s="19"/>
      <c r="F2386" s="19"/>
      <c r="G2386" s="19"/>
      <c r="H2386" s="19"/>
      <c r="I2386" s="52"/>
    </row>
    <row r="2387" spans="1:9" x14ac:dyDescent="0.25">
      <c r="A2387" s="43"/>
      <c r="B2387" s="19"/>
      <c r="C2387" s="17" t="str">
        <f>IFERROR(INDEX('Liste des Pièces Prog'!B$5:B$974,MATCH(D2387,'Liste des Pièces Prog'!C$5:C$974,0),1),"")</f>
        <v/>
      </c>
      <c r="D2387" s="21"/>
      <c r="E2387" s="19"/>
      <c r="F2387" s="19"/>
      <c r="G2387" s="19"/>
      <c r="H2387" s="19"/>
      <c r="I2387" s="52"/>
    </row>
    <row r="2388" spans="1:9" x14ac:dyDescent="0.25">
      <c r="A2388" s="43"/>
      <c r="B2388" s="19"/>
      <c r="C2388" s="17" t="str">
        <f>IFERROR(INDEX('Liste des Pièces Prog'!B$5:B$974,MATCH(D2388,'Liste des Pièces Prog'!C$5:C$974,0),1),"")</f>
        <v/>
      </c>
      <c r="D2388" s="21"/>
      <c r="E2388" s="19"/>
      <c r="F2388" s="19"/>
      <c r="G2388" s="19"/>
      <c r="H2388" s="19"/>
      <c r="I2388" s="52"/>
    </row>
    <row r="2389" spans="1:9" x14ac:dyDescent="0.25">
      <c r="A2389" s="43"/>
      <c r="B2389" s="19"/>
      <c r="C2389" s="17" t="str">
        <f>IFERROR(INDEX('Liste des Pièces Prog'!B$5:B$974,MATCH(D2389,'Liste des Pièces Prog'!C$5:C$974,0),1),"")</f>
        <v/>
      </c>
      <c r="D2389" s="21"/>
      <c r="E2389" s="19"/>
      <c r="F2389" s="19"/>
      <c r="G2389" s="19"/>
      <c r="H2389" s="19"/>
      <c r="I2389" s="52"/>
    </row>
    <row r="2390" spans="1:9" x14ac:dyDescent="0.25">
      <c r="A2390" s="43"/>
      <c r="B2390" s="19"/>
      <c r="C2390" s="17" t="str">
        <f>IFERROR(INDEX('Liste des Pièces Prog'!B$5:B$974,MATCH(D2390,'Liste des Pièces Prog'!C$5:C$974,0),1),"")</f>
        <v/>
      </c>
      <c r="D2390" s="21"/>
      <c r="E2390" s="19"/>
      <c r="F2390" s="19"/>
      <c r="G2390" s="19"/>
      <c r="H2390" s="19"/>
      <c r="I2390" s="52"/>
    </row>
    <row r="2391" spans="1:9" x14ac:dyDescent="0.25">
      <c r="A2391" s="43"/>
      <c r="B2391" s="19"/>
      <c r="C2391" s="17" t="str">
        <f>IFERROR(INDEX('Liste des Pièces Prog'!B$5:B$974,MATCH(D2391,'Liste des Pièces Prog'!C$5:C$974,0),1),"")</f>
        <v/>
      </c>
      <c r="D2391" s="21"/>
      <c r="E2391" s="19"/>
      <c r="F2391" s="19"/>
      <c r="G2391" s="19"/>
      <c r="H2391" s="19"/>
      <c r="I2391" s="52"/>
    </row>
    <row r="2392" spans="1:9" x14ac:dyDescent="0.25">
      <c r="A2392" s="43"/>
      <c r="B2392" s="19"/>
      <c r="C2392" s="17" t="str">
        <f>IFERROR(INDEX('Liste des Pièces Prog'!B$5:B$974,MATCH(D2392,'Liste des Pièces Prog'!C$5:C$974,0),1),"")</f>
        <v/>
      </c>
      <c r="D2392" s="21"/>
      <c r="E2392" s="19"/>
      <c r="F2392" s="19"/>
      <c r="G2392" s="19"/>
      <c r="H2392" s="19"/>
      <c r="I2392" s="52"/>
    </row>
    <row r="2393" spans="1:9" x14ac:dyDescent="0.25">
      <c r="A2393" s="43"/>
      <c r="B2393" s="19"/>
      <c r="C2393" s="17" t="str">
        <f>IFERROR(INDEX('Liste des Pièces Prog'!B$5:B$974,MATCH(D2393,'Liste des Pièces Prog'!C$5:C$974,0),1),"")</f>
        <v/>
      </c>
      <c r="D2393" s="21"/>
      <c r="E2393" s="19"/>
      <c r="F2393" s="19"/>
      <c r="G2393" s="19"/>
      <c r="H2393" s="19"/>
      <c r="I2393" s="52"/>
    </row>
    <row r="2394" spans="1:9" x14ac:dyDescent="0.25">
      <c r="A2394" s="43"/>
      <c r="B2394" s="19"/>
      <c r="C2394" s="17" t="str">
        <f>IFERROR(INDEX('Liste des Pièces Prog'!B$5:B$974,MATCH(D2394,'Liste des Pièces Prog'!C$5:C$974,0),1),"")</f>
        <v/>
      </c>
      <c r="D2394" s="21"/>
      <c r="E2394" s="19"/>
      <c r="F2394" s="19"/>
      <c r="G2394" s="19"/>
      <c r="H2394" s="19"/>
      <c r="I2394" s="52"/>
    </row>
    <row r="2395" spans="1:9" x14ac:dyDescent="0.25">
      <c r="A2395" s="43"/>
      <c r="B2395" s="19"/>
      <c r="C2395" s="17" t="str">
        <f>IFERROR(INDEX('Liste des Pièces Prog'!B$5:B$974,MATCH(D2395,'Liste des Pièces Prog'!C$5:C$974,0),1),"")</f>
        <v/>
      </c>
      <c r="D2395" s="21"/>
      <c r="E2395" s="19"/>
      <c r="F2395" s="19"/>
      <c r="G2395" s="19"/>
      <c r="H2395" s="19"/>
      <c r="I2395" s="52"/>
    </row>
    <row r="2396" spans="1:9" x14ac:dyDescent="0.25">
      <c r="A2396" s="43"/>
      <c r="B2396" s="19"/>
      <c r="C2396" s="17" t="str">
        <f>IFERROR(INDEX('Liste des Pièces Prog'!B$5:B$974,MATCH(D2396,'Liste des Pièces Prog'!C$5:C$974,0),1),"")</f>
        <v/>
      </c>
      <c r="D2396" s="21"/>
      <c r="E2396" s="19"/>
      <c r="F2396" s="19"/>
      <c r="G2396" s="19"/>
      <c r="H2396" s="19"/>
      <c r="I2396" s="52"/>
    </row>
    <row r="2397" spans="1:9" x14ac:dyDescent="0.25">
      <c r="A2397" s="43"/>
      <c r="B2397" s="19"/>
      <c r="C2397" s="17" t="str">
        <f>IFERROR(INDEX('Liste des Pièces Prog'!B$5:B$974,MATCH(D2397,'Liste des Pièces Prog'!C$5:C$974,0),1),"")</f>
        <v/>
      </c>
      <c r="D2397" s="21"/>
      <c r="E2397" s="19"/>
      <c r="F2397" s="19"/>
      <c r="G2397" s="19"/>
      <c r="H2397" s="19"/>
      <c r="I2397" s="52"/>
    </row>
    <row r="2398" spans="1:9" x14ac:dyDescent="0.25">
      <c r="A2398" s="43"/>
      <c r="B2398" s="19"/>
      <c r="C2398" s="17" t="str">
        <f>IFERROR(INDEX('Liste des Pièces Prog'!B$5:B$974,MATCH(D2398,'Liste des Pièces Prog'!C$5:C$974,0),1),"")</f>
        <v/>
      </c>
      <c r="D2398" s="21"/>
      <c r="E2398" s="19"/>
      <c r="F2398" s="19"/>
      <c r="G2398" s="19"/>
      <c r="H2398" s="19"/>
      <c r="I2398" s="52"/>
    </row>
    <row r="2399" spans="1:9" x14ac:dyDescent="0.25">
      <c r="A2399" s="43"/>
      <c r="B2399" s="19"/>
      <c r="C2399" s="17" t="str">
        <f>IFERROR(INDEX('Liste des Pièces Prog'!B$5:B$974,MATCH(D2399,'Liste des Pièces Prog'!C$5:C$974,0),1),"")</f>
        <v/>
      </c>
      <c r="D2399" s="21"/>
      <c r="E2399" s="19"/>
      <c r="F2399" s="19"/>
      <c r="G2399" s="19"/>
      <c r="H2399" s="19"/>
      <c r="I2399" s="52"/>
    </row>
    <row r="2400" spans="1:9" x14ac:dyDescent="0.25">
      <c r="A2400" s="43"/>
      <c r="B2400" s="19"/>
      <c r="C2400" s="17" t="str">
        <f>IFERROR(INDEX('Liste des Pièces Prog'!B$5:B$974,MATCH(D2400,'Liste des Pièces Prog'!C$5:C$974,0),1),"")</f>
        <v/>
      </c>
      <c r="D2400" s="21"/>
      <c r="E2400" s="19"/>
      <c r="F2400" s="19"/>
      <c r="G2400" s="19"/>
      <c r="H2400" s="19"/>
      <c r="I2400" s="52"/>
    </row>
    <row r="2401" spans="1:9" x14ac:dyDescent="0.25">
      <c r="A2401" s="43"/>
      <c r="B2401" s="19"/>
      <c r="C2401" s="17" t="str">
        <f>IFERROR(INDEX('Liste des Pièces Prog'!B$5:B$974,MATCH(D2401,'Liste des Pièces Prog'!C$5:C$974,0),1),"")</f>
        <v/>
      </c>
      <c r="D2401" s="21"/>
      <c r="E2401" s="19"/>
      <c r="F2401" s="19"/>
      <c r="G2401" s="19"/>
      <c r="H2401" s="19"/>
      <c r="I2401" s="52"/>
    </row>
    <row r="2402" spans="1:9" x14ac:dyDescent="0.25">
      <c r="A2402" s="43"/>
      <c r="B2402" s="19"/>
      <c r="C2402" s="17" t="str">
        <f>IFERROR(INDEX('Liste des Pièces Prog'!B$5:B$974,MATCH(D2402,'Liste des Pièces Prog'!C$5:C$974,0),1),"")</f>
        <v/>
      </c>
      <c r="D2402" s="21"/>
      <c r="E2402" s="19"/>
      <c r="F2402" s="19"/>
      <c r="G2402" s="19"/>
      <c r="H2402" s="19"/>
      <c r="I2402" s="52"/>
    </row>
    <row r="2403" spans="1:9" x14ac:dyDescent="0.25">
      <c r="A2403" s="43"/>
      <c r="B2403" s="19"/>
      <c r="C2403" s="17" t="str">
        <f>IFERROR(INDEX('Liste des Pièces Prog'!B$5:B$974,MATCH(D2403,'Liste des Pièces Prog'!C$5:C$974,0),1),"")</f>
        <v/>
      </c>
      <c r="D2403" s="21"/>
      <c r="E2403" s="19"/>
      <c r="F2403" s="19"/>
      <c r="G2403" s="19"/>
      <c r="H2403" s="19"/>
      <c r="I2403" s="52"/>
    </row>
    <row r="2404" spans="1:9" x14ac:dyDescent="0.25">
      <c r="A2404" s="43"/>
      <c r="B2404" s="19"/>
      <c r="C2404" s="17" t="str">
        <f>IFERROR(INDEX('Liste des Pièces Prog'!B$5:B$974,MATCH(D2404,'Liste des Pièces Prog'!C$5:C$974,0),1),"")</f>
        <v/>
      </c>
      <c r="D2404" s="21"/>
      <c r="E2404" s="19"/>
      <c r="F2404" s="19"/>
      <c r="G2404" s="19"/>
      <c r="H2404" s="19"/>
      <c r="I2404" s="52"/>
    </row>
    <row r="2405" spans="1:9" x14ac:dyDescent="0.25">
      <c r="A2405" s="43"/>
      <c r="B2405" s="19"/>
      <c r="C2405" s="17" t="str">
        <f>IFERROR(INDEX('Liste des Pièces Prog'!B$5:B$974,MATCH(D2405,'Liste des Pièces Prog'!C$5:C$974,0),1),"")</f>
        <v/>
      </c>
      <c r="D2405" s="21"/>
      <c r="E2405" s="19"/>
      <c r="F2405" s="19"/>
      <c r="G2405" s="19"/>
      <c r="H2405" s="19"/>
      <c r="I2405" s="52"/>
    </row>
    <row r="2406" spans="1:9" x14ac:dyDescent="0.25">
      <c r="A2406" s="43"/>
      <c r="B2406" s="19"/>
      <c r="C2406" s="17" t="str">
        <f>IFERROR(INDEX('Liste des Pièces Prog'!B$5:B$974,MATCH(D2406,'Liste des Pièces Prog'!C$5:C$974,0),1),"")</f>
        <v/>
      </c>
      <c r="D2406" s="21"/>
      <c r="E2406" s="19"/>
      <c r="F2406" s="19"/>
      <c r="G2406" s="19"/>
      <c r="H2406" s="19"/>
      <c r="I2406" s="52"/>
    </row>
    <row r="2407" spans="1:9" x14ac:dyDescent="0.25">
      <c r="A2407" s="43"/>
      <c r="B2407" s="19"/>
      <c r="C2407" s="17" t="str">
        <f>IFERROR(INDEX('Liste des Pièces Prog'!B$5:B$974,MATCH(D2407,'Liste des Pièces Prog'!C$5:C$974,0),1),"")</f>
        <v/>
      </c>
      <c r="D2407" s="21"/>
      <c r="E2407" s="19"/>
      <c r="F2407" s="19"/>
      <c r="G2407" s="19"/>
      <c r="H2407" s="19"/>
      <c r="I2407" s="52"/>
    </row>
    <row r="2408" spans="1:9" x14ac:dyDescent="0.25">
      <c r="A2408" s="43"/>
      <c r="B2408" s="19"/>
      <c r="C2408" s="17" t="str">
        <f>IFERROR(INDEX('Liste des Pièces Prog'!B$5:B$974,MATCH(D2408,'Liste des Pièces Prog'!C$5:C$974,0),1),"")</f>
        <v/>
      </c>
      <c r="D2408" s="21"/>
      <c r="E2408" s="19"/>
      <c r="F2408" s="19"/>
      <c r="G2408" s="19"/>
      <c r="H2408" s="19"/>
      <c r="I2408" s="52"/>
    </row>
    <row r="2409" spans="1:9" x14ac:dyDescent="0.25">
      <c r="A2409" s="43"/>
      <c r="B2409" s="19"/>
      <c r="C2409" s="17" t="str">
        <f>IFERROR(INDEX('Liste des Pièces Prog'!B$5:B$974,MATCH(D2409,'Liste des Pièces Prog'!C$5:C$974,0),1),"")</f>
        <v/>
      </c>
      <c r="D2409" s="21"/>
      <c r="E2409" s="19"/>
      <c r="F2409" s="19"/>
      <c r="G2409" s="19"/>
      <c r="H2409" s="19"/>
      <c r="I2409" s="52"/>
    </row>
    <row r="2410" spans="1:9" x14ac:dyDescent="0.25">
      <c r="A2410" s="43"/>
      <c r="B2410" s="19"/>
      <c r="C2410" s="17" t="str">
        <f>IFERROR(INDEX('Liste des Pièces Prog'!B$5:B$974,MATCH(D2410,'Liste des Pièces Prog'!C$5:C$974,0),1),"")</f>
        <v/>
      </c>
      <c r="D2410" s="21"/>
      <c r="E2410" s="19"/>
      <c r="F2410" s="19"/>
      <c r="G2410" s="19"/>
      <c r="H2410" s="19"/>
      <c r="I2410" s="52"/>
    </row>
    <row r="2411" spans="1:9" x14ac:dyDescent="0.25">
      <c r="A2411" s="43"/>
      <c r="B2411" s="19"/>
      <c r="C2411" s="17" t="str">
        <f>IFERROR(INDEX('Liste des Pièces Prog'!B$5:B$974,MATCH(D2411,'Liste des Pièces Prog'!C$5:C$974,0),1),"")</f>
        <v/>
      </c>
      <c r="D2411" s="21"/>
      <c r="E2411" s="19"/>
      <c r="F2411" s="19"/>
      <c r="G2411" s="19"/>
      <c r="H2411" s="19"/>
      <c r="I2411" s="52"/>
    </row>
    <row r="2412" spans="1:9" x14ac:dyDescent="0.25">
      <c r="A2412" s="43"/>
      <c r="B2412" s="19"/>
      <c r="C2412" s="17" t="str">
        <f>IFERROR(INDEX('Liste des Pièces Prog'!B$5:B$974,MATCH(D2412,'Liste des Pièces Prog'!C$5:C$974,0),1),"")</f>
        <v/>
      </c>
      <c r="D2412" s="21"/>
      <c r="E2412" s="19"/>
      <c r="F2412" s="19"/>
      <c r="G2412" s="19"/>
      <c r="H2412" s="19"/>
      <c r="I2412" s="52"/>
    </row>
    <row r="2413" spans="1:9" x14ac:dyDescent="0.25">
      <c r="A2413" s="43"/>
      <c r="B2413" s="19"/>
      <c r="C2413" s="17" t="str">
        <f>IFERROR(INDEX('Liste des Pièces Prog'!B$5:B$974,MATCH(D2413,'Liste des Pièces Prog'!C$5:C$974,0),1),"")</f>
        <v/>
      </c>
      <c r="D2413" s="21"/>
      <c r="E2413" s="19"/>
      <c r="F2413" s="19"/>
      <c r="G2413" s="19"/>
      <c r="H2413" s="19"/>
      <c r="I2413" s="52"/>
    </row>
    <row r="2414" spans="1:9" x14ac:dyDescent="0.25">
      <c r="A2414" s="43"/>
      <c r="B2414" s="19"/>
      <c r="C2414" s="17" t="str">
        <f>IFERROR(INDEX('Liste des Pièces Prog'!B$5:B$974,MATCH(D2414,'Liste des Pièces Prog'!C$5:C$974,0),1),"")</f>
        <v/>
      </c>
      <c r="D2414" s="21"/>
      <c r="E2414" s="19"/>
      <c r="F2414" s="19"/>
      <c r="G2414" s="19"/>
      <c r="H2414" s="19"/>
      <c r="I2414" s="52"/>
    </row>
    <row r="2415" spans="1:9" x14ac:dyDescent="0.25">
      <c r="A2415" s="43"/>
      <c r="B2415" s="19"/>
      <c r="C2415" s="17" t="str">
        <f>IFERROR(INDEX('Liste des Pièces Prog'!B$5:B$974,MATCH(D2415,'Liste des Pièces Prog'!C$5:C$974,0),1),"")</f>
        <v/>
      </c>
      <c r="D2415" s="21"/>
      <c r="E2415" s="19"/>
      <c r="F2415" s="19"/>
      <c r="G2415" s="19"/>
      <c r="H2415" s="19"/>
      <c r="I2415" s="52"/>
    </row>
    <row r="2416" spans="1:9" x14ac:dyDescent="0.25">
      <c r="A2416" s="43"/>
      <c r="B2416" s="19"/>
      <c r="C2416" s="17" t="str">
        <f>IFERROR(INDEX('Liste des Pièces Prog'!B$5:B$974,MATCH(D2416,'Liste des Pièces Prog'!C$5:C$974,0),1),"")</f>
        <v/>
      </c>
      <c r="D2416" s="21"/>
      <c r="E2416" s="19"/>
      <c r="F2416" s="19"/>
      <c r="G2416" s="19"/>
      <c r="H2416" s="19"/>
      <c r="I2416" s="52"/>
    </row>
    <row r="2417" spans="1:9" x14ac:dyDescent="0.25">
      <c r="A2417" s="43"/>
      <c r="B2417" s="19"/>
      <c r="C2417" s="17" t="str">
        <f>IFERROR(INDEX('Liste des Pièces Prog'!B$5:B$974,MATCH(D2417,'Liste des Pièces Prog'!C$5:C$974,0),1),"")</f>
        <v/>
      </c>
      <c r="D2417" s="21"/>
      <c r="E2417" s="19"/>
      <c r="F2417" s="19"/>
      <c r="G2417" s="19"/>
      <c r="H2417" s="19"/>
      <c r="I2417" s="52"/>
    </row>
    <row r="2418" spans="1:9" x14ac:dyDescent="0.25">
      <c r="A2418" s="43"/>
      <c r="B2418" s="19"/>
      <c r="C2418" s="17" t="str">
        <f>IFERROR(INDEX('Liste des Pièces Prog'!B$5:B$974,MATCH(D2418,'Liste des Pièces Prog'!C$5:C$974,0),1),"")</f>
        <v/>
      </c>
      <c r="D2418" s="21"/>
      <c r="E2418" s="19"/>
      <c r="F2418" s="19"/>
      <c r="G2418" s="19"/>
      <c r="H2418" s="19"/>
      <c r="I2418" s="52"/>
    </row>
    <row r="2419" spans="1:9" x14ac:dyDescent="0.25">
      <c r="A2419" s="43"/>
      <c r="B2419" s="19"/>
      <c r="C2419" s="17" t="str">
        <f>IFERROR(INDEX('Liste des Pièces Prog'!B$5:B$974,MATCH(D2419,'Liste des Pièces Prog'!C$5:C$974,0),1),"")</f>
        <v/>
      </c>
      <c r="D2419" s="21"/>
      <c r="E2419" s="19"/>
      <c r="F2419" s="19"/>
      <c r="G2419" s="19"/>
      <c r="H2419" s="19"/>
      <c r="I2419" s="52"/>
    </row>
    <row r="2420" spans="1:9" x14ac:dyDescent="0.25">
      <c r="A2420" s="43"/>
      <c r="B2420" s="19"/>
      <c r="C2420" s="17" t="str">
        <f>IFERROR(INDEX('Liste des Pièces Prog'!B$5:B$974,MATCH(D2420,'Liste des Pièces Prog'!C$5:C$974,0),1),"")</f>
        <v/>
      </c>
      <c r="D2420" s="21"/>
      <c r="E2420" s="19"/>
      <c r="F2420" s="19"/>
      <c r="G2420" s="19"/>
      <c r="H2420" s="19"/>
      <c r="I2420" s="52"/>
    </row>
    <row r="2421" spans="1:9" x14ac:dyDescent="0.25">
      <c r="A2421" s="43"/>
      <c r="B2421" s="19"/>
      <c r="C2421" s="17" t="str">
        <f>IFERROR(INDEX('Liste des Pièces Prog'!B$5:B$974,MATCH(D2421,'Liste des Pièces Prog'!C$5:C$974,0),1),"")</f>
        <v/>
      </c>
      <c r="D2421" s="21"/>
      <c r="E2421" s="19"/>
      <c r="F2421" s="19"/>
      <c r="G2421" s="19"/>
      <c r="H2421" s="19"/>
      <c r="I2421" s="52"/>
    </row>
    <row r="2422" spans="1:9" x14ac:dyDescent="0.25">
      <c r="A2422" s="43"/>
      <c r="B2422" s="19"/>
      <c r="C2422" s="17" t="str">
        <f>IFERROR(INDEX('Liste des Pièces Prog'!B$5:B$974,MATCH(D2422,'Liste des Pièces Prog'!C$5:C$974,0),1),"")</f>
        <v/>
      </c>
      <c r="D2422" s="21"/>
      <c r="E2422" s="19"/>
      <c r="F2422" s="19"/>
      <c r="G2422" s="19"/>
      <c r="H2422" s="19"/>
      <c r="I2422" s="52"/>
    </row>
    <row r="2423" spans="1:9" x14ac:dyDescent="0.25">
      <c r="A2423" s="43"/>
      <c r="B2423" s="19"/>
      <c r="C2423" s="17" t="str">
        <f>IFERROR(INDEX('Liste des Pièces Prog'!B$5:B$974,MATCH(D2423,'Liste des Pièces Prog'!C$5:C$974,0),1),"")</f>
        <v/>
      </c>
      <c r="D2423" s="21"/>
      <c r="E2423" s="19"/>
      <c r="F2423" s="19"/>
      <c r="G2423" s="19"/>
      <c r="H2423" s="19"/>
      <c r="I2423" s="52"/>
    </row>
    <row r="2424" spans="1:9" x14ac:dyDescent="0.25">
      <c r="A2424" s="43"/>
      <c r="B2424" s="19"/>
      <c r="C2424" s="17" t="str">
        <f>IFERROR(INDEX('Liste des Pièces Prog'!B$5:B$974,MATCH(D2424,'Liste des Pièces Prog'!C$5:C$974,0),1),"")</f>
        <v/>
      </c>
      <c r="D2424" s="21"/>
      <c r="E2424" s="19"/>
      <c r="F2424" s="19"/>
      <c r="G2424" s="19"/>
      <c r="H2424" s="19"/>
      <c r="I2424" s="52"/>
    </row>
    <row r="2425" spans="1:9" x14ac:dyDescent="0.25">
      <c r="A2425" s="43"/>
      <c r="B2425" s="19"/>
      <c r="C2425" s="17" t="str">
        <f>IFERROR(INDEX('Liste des Pièces Prog'!B$5:B$974,MATCH(D2425,'Liste des Pièces Prog'!C$5:C$974,0),1),"")</f>
        <v/>
      </c>
      <c r="D2425" s="21"/>
      <c r="E2425" s="19"/>
      <c r="F2425" s="19"/>
      <c r="G2425" s="19"/>
      <c r="H2425" s="19"/>
      <c r="I2425" s="52"/>
    </row>
    <row r="2426" spans="1:9" x14ac:dyDescent="0.25">
      <c r="A2426" s="43"/>
      <c r="B2426" s="19"/>
      <c r="C2426" s="17" t="str">
        <f>IFERROR(INDEX('Liste des Pièces Prog'!B$5:B$974,MATCH(D2426,'Liste des Pièces Prog'!C$5:C$974,0),1),"")</f>
        <v/>
      </c>
      <c r="D2426" s="21"/>
      <c r="E2426" s="19"/>
      <c r="F2426" s="19"/>
      <c r="G2426" s="19"/>
      <c r="H2426" s="19"/>
      <c r="I2426" s="52"/>
    </row>
    <row r="2427" spans="1:9" x14ac:dyDescent="0.25">
      <c r="A2427" s="43"/>
      <c r="B2427" s="19"/>
      <c r="C2427" s="17" t="str">
        <f>IFERROR(INDEX('Liste des Pièces Prog'!B$5:B$974,MATCH(D2427,'Liste des Pièces Prog'!C$5:C$974,0),1),"")</f>
        <v/>
      </c>
      <c r="D2427" s="21"/>
      <c r="E2427" s="19"/>
      <c r="F2427" s="19"/>
      <c r="G2427" s="19"/>
      <c r="H2427" s="19"/>
      <c r="I2427" s="52"/>
    </row>
    <row r="2428" spans="1:9" x14ac:dyDescent="0.25">
      <c r="A2428" s="43"/>
      <c r="B2428" s="19"/>
      <c r="C2428" s="17" t="str">
        <f>IFERROR(INDEX('Liste des Pièces Prog'!B$5:B$974,MATCH(D2428,'Liste des Pièces Prog'!C$5:C$974,0),1),"")</f>
        <v/>
      </c>
      <c r="D2428" s="21"/>
      <c r="E2428" s="19"/>
      <c r="F2428" s="19"/>
      <c r="G2428" s="19"/>
      <c r="H2428" s="19"/>
      <c r="I2428" s="52"/>
    </row>
    <row r="2429" spans="1:9" x14ac:dyDescent="0.25">
      <c r="A2429" s="43"/>
      <c r="B2429" s="19"/>
      <c r="C2429" s="17" t="str">
        <f>IFERROR(INDEX('Liste des Pièces Prog'!B$5:B$974,MATCH(D2429,'Liste des Pièces Prog'!C$5:C$974,0),1),"")</f>
        <v/>
      </c>
      <c r="D2429" s="21"/>
      <c r="E2429" s="19"/>
      <c r="F2429" s="19"/>
      <c r="G2429" s="19"/>
      <c r="H2429" s="19"/>
      <c r="I2429" s="52"/>
    </row>
    <row r="2430" spans="1:9" x14ac:dyDescent="0.25">
      <c r="A2430" s="43"/>
      <c r="B2430" s="19"/>
      <c r="C2430" s="17" t="str">
        <f>IFERROR(INDEX('Liste des Pièces Prog'!B$5:B$974,MATCH(D2430,'Liste des Pièces Prog'!C$5:C$974,0),1),"")</f>
        <v/>
      </c>
      <c r="D2430" s="21"/>
      <c r="E2430" s="19"/>
      <c r="F2430" s="19"/>
      <c r="G2430" s="19"/>
      <c r="H2430" s="19"/>
      <c r="I2430" s="52"/>
    </row>
    <row r="2431" spans="1:9" x14ac:dyDescent="0.25">
      <c r="A2431" s="43"/>
      <c r="B2431" s="19"/>
      <c r="C2431" s="17" t="str">
        <f>IFERROR(INDEX('Liste des Pièces Prog'!B$5:B$974,MATCH(D2431,'Liste des Pièces Prog'!C$5:C$974,0),1),"")</f>
        <v/>
      </c>
      <c r="D2431" s="21"/>
      <c r="E2431" s="19"/>
      <c r="F2431" s="19"/>
      <c r="G2431" s="19"/>
      <c r="H2431" s="19"/>
      <c r="I2431" s="52"/>
    </row>
    <row r="2432" spans="1:9" x14ac:dyDescent="0.25">
      <c r="A2432" s="43"/>
      <c r="B2432" s="19"/>
      <c r="C2432" s="17" t="str">
        <f>IFERROR(INDEX('Liste des Pièces Prog'!B$5:B$974,MATCH(D2432,'Liste des Pièces Prog'!C$5:C$974,0),1),"")</f>
        <v/>
      </c>
      <c r="D2432" s="21"/>
      <c r="E2432" s="19"/>
      <c r="F2432" s="19"/>
      <c r="G2432" s="19"/>
      <c r="H2432" s="19"/>
      <c r="I2432" s="52"/>
    </row>
    <row r="2433" spans="1:9" x14ac:dyDescent="0.25">
      <c r="A2433" s="43"/>
      <c r="B2433" s="19"/>
      <c r="C2433" s="17" t="str">
        <f>IFERROR(INDEX('Liste des Pièces Prog'!B$5:B$974,MATCH(D2433,'Liste des Pièces Prog'!C$5:C$974,0),1),"")</f>
        <v/>
      </c>
      <c r="D2433" s="21"/>
      <c r="E2433" s="19"/>
      <c r="F2433" s="19"/>
      <c r="G2433" s="19"/>
      <c r="H2433" s="19"/>
      <c r="I2433" s="52"/>
    </row>
    <row r="2434" spans="1:9" x14ac:dyDescent="0.25">
      <c r="A2434" s="43"/>
      <c r="B2434" s="19"/>
      <c r="C2434" s="17" t="str">
        <f>IFERROR(INDEX('Liste des Pièces Prog'!B$5:B$974,MATCH(D2434,'Liste des Pièces Prog'!C$5:C$974,0),1),"")</f>
        <v/>
      </c>
      <c r="D2434" s="21"/>
      <c r="E2434" s="19"/>
      <c r="F2434" s="19"/>
      <c r="G2434" s="19"/>
      <c r="H2434" s="19"/>
      <c r="I2434" s="52"/>
    </row>
    <row r="2435" spans="1:9" x14ac:dyDescent="0.25">
      <c r="A2435" s="43"/>
      <c r="B2435" s="19"/>
      <c r="C2435" s="17" t="str">
        <f>IFERROR(INDEX('Liste des Pièces Prog'!B$5:B$974,MATCH(D2435,'Liste des Pièces Prog'!C$5:C$974,0),1),"")</f>
        <v/>
      </c>
      <c r="D2435" s="21"/>
      <c r="E2435" s="19"/>
      <c r="F2435" s="19"/>
      <c r="G2435" s="19"/>
      <c r="H2435" s="19"/>
      <c r="I2435" s="52"/>
    </row>
    <row r="2436" spans="1:9" x14ac:dyDescent="0.25">
      <c r="A2436" s="43"/>
      <c r="B2436" s="19"/>
      <c r="C2436" s="17" t="str">
        <f>IFERROR(INDEX('Liste des Pièces Prog'!B$5:B$974,MATCH(D2436,'Liste des Pièces Prog'!C$5:C$974,0),1),"")</f>
        <v/>
      </c>
      <c r="D2436" s="21"/>
      <c r="E2436" s="19"/>
      <c r="F2436" s="19"/>
      <c r="G2436" s="19"/>
      <c r="H2436" s="19"/>
      <c r="I2436" s="52"/>
    </row>
    <row r="2437" spans="1:9" x14ac:dyDescent="0.25">
      <c r="A2437" s="43"/>
      <c r="B2437" s="19"/>
      <c r="C2437" s="17" t="str">
        <f>IFERROR(INDEX('Liste des Pièces Prog'!B$5:B$974,MATCH(D2437,'Liste des Pièces Prog'!C$5:C$974,0),1),"")</f>
        <v/>
      </c>
      <c r="D2437" s="21"/>
      <c r="E2437" s="19"/>
      <c r="F2437" s="19"/>
      <c r="G2437" s="19"/>
      <c r="H2437" s="19"/>
      <c r="I2437" s="52"/>
    </row>
    <row r="2438" spans="1:9" x14ac:dyDescent="0.25">
      <c r="A2438" s="43"/>
      <c r="B2438" s="19"/>
      <c r="C2438" s="17" t="str">
        <f>IFERROR(INDEX('Liste des Pièces Prog'!B$5:B$974,MATCH(D2438,'Liste des Pièces Prog'!C$5:C$974,0),1),"")</f>
        <v/>
      </c>
      <c r="D2438" s="21"/>
      <c r="E2438" s="19"/>
      <c r="F2438" s="19"/>
      <c r="G2438" s="19"/>
      <c r="H2438" s="19"/>
      <c r="I2438" s="52"/>
    </row>
    <row r="2439" spans="1:9" x14ac:dyDescent="0.25">
      <c r="A2439" s="43"/>
      <c r="B2439" s="19"/>
      <c r="C2439" s="17" t="str">
        <f>IFERROR(INDEX('Liste des Pièces Prog'!B$5:B$974,MATCH(D2439,'Liste des Pièces Prog'!C$5:C$974,0),1),"")</f>
        <v/>
      </c>
      <c r="D2439" s="21"/>
      <c r="E2439" s="19"/>
      <c r="F2439" s="19"/>
      <c r="G2439" s="19"/>
      <c r="H2439" s="19"/>
      <c r="I2439" s="52"/>
    </row>
    <row r="2440" spans="1:9" x14ac:dyDescent="0.25">
      <c r="A2440" s="43"/>
      <c r="B2440" s="19"/>
      <c r="C2440" s="17" t="str">
        <f>IFERROR(INDEX('Liste des Pièces Prog'!B$5:B$974,MATCH(D2440,'Liste des Pièces Prog'!C$5:C$974,0),1),"")</f>
        <v/>
      </c>
      <c r="D2440" s="21"/>
      <c r="E2440" s="19"/>
      <c r="F2440" s="19"/>
      <c r="G2440" s="19"/>
      <c r="H2440" s="19"/>
      <c r="I2440" s="52"/>
    </row>
    <row r="2441" spans="1:9" x14ac:dyDescent="0.25">
      <c r="A2441" s="43"/>
      <c r="B2441" s="19"/>
      <c r="C2441" s="17" t="str">
        <f>IFERROR(INDEX('Liste des Pièces Prog'!B$5:B$974,MATCH(D2441,'Liste des Pièces Prog'!C$5:C$974,0),1),"")</f>
        <v/>
      </c>
      <c r="D2441" s="21"/>
      <c r="E2441" s="19"/>
      <c r="F2441" s="19"/>
      <c r="G2441" s="19"/>
      <c r="H2441" s="19"/>
      <c r="I2441" s="52"/>
    </row>
    <row r="2442" spans="1:9" x14ac:dyDescent="0.25">
      <c r="A2442" s="43"/>
      <c r="B2442" s="19"/>
      <c r="C2442" s="17" t="str">
        <f>IFERROR(INDEX('Liste des Pièces Prog'!B$5:B$974,MATCH(D2442,'Liste des Pièces Prog'!C$5:C$974,0),1),"")</f>
        <v/>
      </c>
      <c r="D2442" s="21"/>
      <c r="E2442" s="19"/>
      <c r="F2442" s="19"/>
      <c r="G2442" s="19"/>
      <c r="H2442" s="19"/>
      <c r="I2442" s="52"/>
    </row>
    <row r="2443" spans="1:9" x14ac:dyDescent="0.25">
      <c r="A2443" s="43"/>
      <c r="B2443" s="19"/>
      <c r="C2443" s="17" t="str">
        <f>IFERROR(INDEX('Liste des Pièces Prog'!B$5:B$974,MATCH(D2443,'Liste des Pièces Prog'!C$5:C$974,0),1),"")</f>
        <v/>
      </c>
      <c r="D2443" s="21"/>
      <c r="E2443" s="19"/>
      <c r="F2443" s="19"/>
      <c r="G2443" s="19"/>
      <c r="H2443" s="19"/>
      <c r="I2443" s="52"/>
    </row>
    <row r="2444" spans="1:9" x14ac:dyDescent="0.25">
      <c r="A2444" s="43"/>
      <c r="B2444" s="19"/>
      <c r="C2444" s="17" t="str">
        <f>IFERROR(INDEX('Liste des Pièces Prog'!B$5:B$974,MATCH(D2444,'Liste des Pièces Prog'!C$5:C$974,0),1),"")</f>
        <v/>
      </c>
      <c r="D2444" s="21"/>
      <c r="E2444" s="19"/>
      <c r="F2444" s="19"/>
      <c r="G2444" s="19"/>
      <c r="H2444" s="19"/>
      <c r="I2444" s="52"/>
    </row>
    <row r="2445" spans="1:9" x14ac:dyDescent="0.25">
      <c r="A2445" s="43"/>
      <c r="B2445" s="19"/>
      <c r="C2445" s="17" t="str">
        <f>IFERROR(INDEX('Liste des Pièces Prog'!B$5:B$974,MATCH(D2445,'Liste des Pièces Prog'!C$5:C$974,0),1),"")</f>
        <v/>
      </c>
      <c r="D2445" s="21"/>
      <c r="E2445" s="19"/>
      <c r="F2445" s="19"/>
      <c r="G2445" s="19"/>
      <c r="H2445" s="19"/>
      <c r="I2445" s="52"/>
    </row>
    <row r="2446" spans="1:9" x14ac:dyDescent="0.25">
      <c r="A2446" s="43"/>
      <c r="B2446" s="19"/>
      <c r="C2446" s="17" t="str">
        <f>IFERROR(INDEX('Liste des Pièces Prog'!B$5:B$974,MATCH(D2446,'Liste des Pièces Prog'!C$5:C$974,0),1),"")</f>
        <v/>
      </c>
      <c r="D2446" s="21"/>
      <c r="E2446" s="19"/>
      <c r="F2446" s="19"/>
      <c r="G2446" s="19"/>
      <c r="H2446" s="19"/>
      <c r="I2446" s="52"/>
    </row>
    <row r="2447" spans="1:9" x14ac:dyDescent="0.25">
      <c r="A2447" s="43"/>
      <c r="B2447" s="19"/>
      <c r="C2447" s="17" t="str">
        <f>IFERROR(INDEX('Liste des Pièces Prog'!B$5:B$974,MATCH(D2447,'Liste des Pièces Prog'!C$5:C$974,0),1),"")</f>
        <v/>
      </c>
      <c r="D2447" s="21"/>
      <c r="E2447" s="19"/>
      <c r="F2447" s="19"/>
      <c r="G2447" s="19"/>
      <c r="H2447" s="19"/>
      <c r="I2447" s="52"/>
    </row>
    <row r="2448" spans="1:9" x14ac:dyDescent="0.25">
      <c r="A2448" s="43"/>
      <c r="B2448" s="19"/>
      <c r="C2448" s="17" t="str">
        <f>IFERROR(INDEX('Liste des Pièces Prog'!B$5:B$974,MATCH(D2448,'Liste des Pièces Prog'!C$5:C$974,0),1),"")</f>
        <v/>
      </c>
      <c r="D2448" s="21"/>
      <c r="E2448" s="19"/>
      <c r="F2448" s="19"/>
      <c r="G2448" s="19"/>
      <c r="H2448" s="19"/>
      <c r="I2448" s="52"/>
    </row>
    <row r="2449" spans="1:9" x14ac:dyDescent="0.25">
      <c r="A2449" s="43"/>
      <c r="B2449" s="19"/>
      <c r="C2449" s="17" t="str">
        <f>IFERROR(INDEX('Liste des Pièces Prog'!B$5:B$974,MATCH(D2449,'Liste des Pièces Prog'!C$5:C$974,0),1),"")</f>
        <v/>
      </c>
      <c r="D2449" s="21"/>
      <c r="E2449" s="19"/>
      <c r="F2449" s="19"/>
      <c r="G2449" s="19"/>
      <c r="H2449" s="19"/>
      <c r="I2449" s="52"/>
    </row>
    <row r="2450" spans="1:9" x14ac:dyDescent="0.25">
      <c r="A2450" s="43"/>
      <c r="B2450" s="19"/>
      <c r="C2450" s="17" t="str">
        <f>IFERROR(INDEX('Liste des Pièces Prog'!B$5:B$974,MATCH(D2450,'Liste des Pièces Prog'!C$5:C$974,0),1),"")</f>
        <v/>
      </c>
      <c r="D2450" s="21"/>
      <c r="E2450" s="19"/>
      <c r="F2450" s="19"/>
      <c r="G2450" s="19"/>
      <c r="H2450" s="19"/>
      <c r="I2450" s="52"/>
    </row>
    <row r="2451" spans="1:9" x14ac:dyDescent="0.25">
      <c r="A2451" s="43"/>
      <c r="B2451" s="19"/>
      <c r="C2451" s="17" t="str">
        <f>IFERROR(INDEX('Liste des Pièces Prog'!B$5:B$974,MATCH(D2451,'Liste des Pièces Prog'!C$5:C$974,0),1),"")</f>
        <v/>
      </c>
      <c r="D2451" s="21"/>
      <c r="E2451" s="19"/>
      <c r="F2451" s="19"/>
      <c r="G2451" s="19"/>
      <c r="H2451" s="19"/>
      <c r="I2451" s="52"/>
    </row>
    <row r="2452" spans="1:9" x14ac:dyDescent="0.25">
      <c r="A2452" s="43"/>
      <c r="B2452" s="19"/>
      <c r="C2452" s="17" t="str">
        <f>IFERROR(INDEX('Liste des Pièces Prog'!B$5:B$974,MATCH(D2452,'Liste des Pièces Prog'!C$5:C$974,0),1),"")</f>
        <v/>
      </c>
      <c r="D2452" s="21"/>
      <c r="E2452" s="19"/>
      <c r="F2452" s="19"/>
      <c r="G2452" s="19"/>
      <c r="H2452" s="19"/>
      <c r="I2452" s="52"/>
    </row>
    <row r="2453" spans="1:9" x14ac:dyDescent="0.25">
      <c r="A2453" s="43"/>
      <c r="B2453" s="19"/>
      <c r="C2453" s="17" t="str">
        <f>IFERROR(INDEX('Liste des Pièces Prog'!B$5:B$974,MATCH(D2453,'Liste des Pièces Prog'!C$5:C$974,0),1),"")</f>
        <v/>
      </c>
      <c r="D2453" s="21"/>
      <c r="E2453" s="19"/>
      <c r="F2453" s="19"/>
      <c r="G2453" s="19"/>
      <c r="H2453" s="19"/>
      <c r="I2453" s="52"/>
    </row>
    <row r="2454" spans="1:9" x14ac:dyDescent="0.25">
      <c r="A2454" s="43"/>
      <c r="B2454" s="19"/>
      <c r="C2454" s="17" t="str">
        <f>IFERROR(INDEX('Liste des Pièces Prog'!B$5:B$974,MATCH(D2454,'Liste des Pièces Prog'!C$5:C$974,0),1),"")</f>
        <v/>
      </c>
      <c r="D2454" s="21"/>
      <c r="E2454" s="19"/>
      <c r="F2454" s="19"/>
      <c r="G2454" s="19"/>
      <c r="H2454" s="19"/>
      <c r="I2454" s="52"/>
    </row>
    <row r="2455" spans="1:9" x14ac:dyDescent="0.25">
      <c r="A2455" s="43"/>
      <c r="B2455" s="19"/>
      <c r="C2455" s="17" t="str">
        <f>IFERROR(INDEX('Liste des Pièces Prog'!B$5:B$974,MATCH(D2455,'Liste des Pièces Prog'!C$5:C$974,0),1),"")</f>
        <v/>
      </c>
      <c r="D2455" s="21"/>
      <c r="E2455" s="19"/>
      <c r="F2455" s="19"/>
      <c r="G2455" s="19"/>
      <c r="H2455" s="19"/>
      <c r="I2455" s="52"/>
    </row>
    <row r="2456" spans="1:9" x14ac:dyDescent="0.25">
      <c r="A2456" s="43"/>
      <c r="B2456" s="19"/>
      <c r="C2456" s="17" t="str">
        <f>IFERROR(INDEX('Liste des Pièces Prog'!B$5:B$974,MATCH(D2456,'Liste des Pièces Prog'!C$5:C$974,0),1),"")</f>
        <v/>
      </c>
      <c r="D2456" s="21"/>
      <c r="E2456" s="19"/>
      <c r="F2456" s="19"/>
      <c r="G2456" s="19"/>
      <c r="H2456" s="19"/>
      <c r="I2456" s="52"/>
    </row>
    <row r="2457" spans="1:9" x14ac:dyDescent="0.25">
      <c r="A2457" s="43"/>
      <c r="B2457" s="19"/>
      <c r="C2457" s="17" t="str">
        <f>IFERROR(INDEX('Liste des Pièces Prog'!B$5:B$974,MATCH(D2457,'Liste des Pièces Prog'!C$5:C$974,0),1),"")</f>
        <v/>
      </c>
      <c r="D2457" s="21"/>
      <c r="E2457" s="19"/>
      <c r="F2457" s="19"/>
      <c r="G2457" s="19"/>
      <c r="H2457" s="19"/>
      <c r="I2457" s="52"/>
    </row>
    <row r="2458" spans="1:9" x14ac:dyDescent="0.25">
      <c r="A2458" s="43"/>
      <c r="B2458" s="19"/>
      <c r="C2458" s="17" t="str">
        <f>IFERROR(INDEX('Liste des Pièces Prog'!B$5:B$974,MATCH(D2458,'Liste des Pièces Prog'!C$5:C$974,0),1),"")</f>
        <v/>
      </c>
      <c r="D2458" s="21"/>
      <c r="E2458" s="19"/>
      <c r="F2458" s="19"/>
      <c r="G2458" s="19"/>
      <c r="H2458" s="19"/>
      <c r="I2458" s="52"/>
    </row>
    <row r="2459" spans="1:9" x14ac:dyDescent="0.25">
      <c r="A2459" s="43"/>
      <c r="B2459" s="19"/>
      <c r="C2459" s="17" t="str">
        <f>IFERROR(INDEX('Liste des Pièces Prog'!B$5:B$974,MATCH(D2459,'Liste des Pièces Prog'!C$5:C$974,0),1),"")</f>
        <v/>
      </c>
      <c r="D2459" s="21"/>
      <c r="E2459" s="19"/>
      <c r="F2459" s="19"/>
      <c r="G2459" s="19"/>
      <c r="H2459" s="19"/>
      <c r="I2459" s="52"/>
    </row>
    <row r="2460" spans="1:9" x14ac:dyDescent="0.25">
      <c r="A2460" s="43"/>
      <c r="B2460" s="19"/>
      <c r="C2460" s="17" t="str">
        <f>IFERROR(INDEX('Liste des Pièces Prog'!B$5:B$974,MATCH(D2460,'Liste des Pièces Prog'!C$5:C$974,0),1),"")</f>
        <v/>
      </c>
      <c r="D2460" s="21"/>
      <c r="E2460" s="19"/>
      <c r="F2460" s="19"/>
      <c r="G2460" s="19"/>
      <c r="H2460" s="19"/>
      <c r="I2460" s="52"/>
    </row>
    <row r="2461" spans="1:9" x14ac:dyDescent="0.25">
      <c r="A2461" s="43"/>
      <c r="B2461" s="19"/>
      <c r="C2461" s="17" t="str">
        <f>IFERROR(INDEX('Liste des Pièces Prog'!B$5:B$974,MATCH(D2461,'Liste des Pièces Prog'!C$5:C$974,0),1),"")</f>
        <v/>
      </c>
      <c r="D2461" s="21"/>
      <c r="E2461" s="19"/>
      <c r="F2461" s="19"/>
      <c r="G2461" s="19"/>
      <c r="H2461" s="19"/>
      <c r="I2461" s="52"/>
    </row>
    <row r="2462" spans="1:9" x14ac:dyDescent="0.25">
      <c r="A2462" s="43"/>
      <c r="B2462" s="19"/>
      <c r="C2462" s="17" t="str">
        <f>IFERROR(INDEX('Liste des Pièces Prog'!B$5:B$974,MATCH(D2462,'Liste des Pièces Prog'!C$5:C$974,0),1),"")</f>
        <v/>
      </c>
      <c r="D2462" s="21"/>
      <c r="E2462" s="19"/>
      <c r="F2462" s="19"/>
      <c r="G2462" s="19"/>
      <c r="H2462" s="19"/>
      <c r="I2462" s="52"/>
    </row>
    <row r="2463" spans="1:9" x14ac:dyDescent="0.25">
      <c r="A2463" s="43"/>
      <c r="B2463" s="19"/>
      <c r="C2463" s="17" t="str">
        <f>IFERROR(INDEX('Liste des Pièces Prog'!B$5:B$974,MATCH(D2463,'Liste des Pièces Prog'!C$5:C$974,0),1),"")</f>
        <v/>
      </c>
      <c r="D2463" s="21"/>
      <c r="E2463" s="19"/>
      <c r="F2463" s="19"/>
      <c r="G2463" s="19"/>
      <c r="H2463" s="19"/>
      <c r="I2463" s="52"/>
    </row>
    <row r="2464" spans="1:9" x14ac:dyDescent="0.25">
      <c r="A2464" s="43"/>
      <c r="B2464" s="19"/>
      <c r="C2464" s="17" t="str">
        <f>IFERROR(INDEX('Liste des Pièces Prog'!B$5:B$974,MATCH(D2464,'Liste des Pièces Prog'!C$5:C$974,0),1),"")</f>
        <v/>
      </c>
      <c r="D2464" s="21"/>
      <c r="E2464" s="19"/>
      <c r="F2464" s="19"/>
      <c r="G2464" s="19"/>
      <c r="H2464" s="19"/>
      <c r="I2464" s="52"/>
    </row>
    <row r="2465" spans="1:9" x14ac:dyDescent="0.25">
      <c r="A2465" s="43"/>
      <c r="B2465" s="19"/>
      <c r="C2465" s="17" t="str">
        <f>IFERROR(INDEX('Liste des Pièces Prog'!B$5:B$974,MATCH(D2465,'Liste des Pièces Prog'!C$5:C$974,0),1),"")</f>
        <v/>
      </c>
      <c r="D2465" s="21"/>
      <c r="E2465" s="19"/>
      <c r="F2465" s="19"/>
      <c r="G2465" s="19"/>
      <c r="H2465" s="19"/>
      <c r="I2465" s="52"/>
    </row>
    <row r="2466" spans="1:9" x14ac:dyDescent="0.25">
      <c r="A2466" s="43"/>
      <c r="B2466" s="19"/>
      <c r="C2466" s="17" t="str">
        <f>IFERROR(INDEX('Liste des Pièces Prog'!B$5:B$974,MATCH(D2466,'Liste des Pièces Prog'!C$5:C$974,0),1),"")</f>
        <v/>
      </c>
      <c r="D2466" s="21"/>
      <c r="E2466" s="19"/>
      <c r="F2466" s="19"/>
      <c r="G2466" s="19"/>
      <c r="H2466" s="19"/>
      <c r="I2466" s="52"/>
    </row>
    <row r="2467" spans="1:9" x14ac:dyDescent="0.25">
      <c r="A2467" s="43"/>
      <c r="B2467" s="19"/>
      <c r="C2467" s="17" t="str">
        <f>IFERROR(INDEX('Liste des Pièces Prog'!B$5:B$974,MATCH(D2467,'Liste des Pièces Prog'!C$5:C$974,0),1),"")</f>
        <v/>
      </c>
      <c r="D2467" s="21"/>
      <c r="E2467" s="19"/>
      <c r="F2467" s="19"/>
      <c r="G2467" s="19"/>
      <c r="H2467" s="19"/>
      <c r="I2467" s="52"/>
    </row>
    <row r="2468" spans="1:9" x14ac:dyDescent="0.25">
      <c r="A2468" s="43"/>
      <c r="B2468" s="19"/>
      <c r="C2468" s="17" t="str">
        <f>IFERROR(INDEX('Liste des Pièces Prog'!B$5:B$974,MATCH(D2468,'Liste des Pièces Prog'!C$5:C$974,0),1),"")</f>
        <v/>
      </c>
      <c r="D2468" s="21"/>
      <c r="E2468" s="19"/>
      <c r="F2468" s="19"/>
      <c r="G2468" s="19"/>
      <c r="H2468" s="19"/>
      <c r="I2468" s="52"/>
    </row>
    <row r="2469" spans="1:9" x14ac:dyDescent="0.25">
      <c r="A2469" s="43"/>
      <c r="B2469" s="19"/>
      <c r="C2469" s="17" t="str">
        <f>IFERROR(INDEX('Liste des Pièces Prog'!B$5:B$974,MATCH(D2469,'Liste des Pièces Prog'!C$5:C$974,0),1),"")</f>
        <v/>
      </c>
      <c r="D2469" s="21"/>
      <c r="E2469" s="19"/>
      <c r="F2469" s="19"/>
      <c r="G2469" s="19"/>
      <c r="H2469" s="19"/>
      <c r="I2469" s="52"/>
    </row>
    <row r="2470" spans="1:9" x14ac:dyDescent="0.25">
      <c r="A2470" s="43"/>
      <c r="B2470" s="19"/>
      <c r="C2470" s="17" t="str">
        <f>IFERROR(INDEX('Liste des Pièces Prog'!B$5:B$974,MATCH(D2470,'Liste des Pièces Prog'!C$5:C$974,0),1),"")</f>
        <v/>
      </c>
      <c r="D2470" s="21"/>
      <c r="E2470" s="19"/>
      <c r="F2470" s="19"/>
      <c r="G2470" s="19"/>
      <c r="H2470" s="19"/>
      <c r="I2470" s="52"/>
    </row>
    <row r="2471" spans="1:9" x14ac:dyDescent="0.25">
      <c r="A2471" s="43"/>
      <c r="B2471" s="19"/>
      <c r="C2471" s="17" t="str">
        <f>IFERROR(INDEX('Liste des Pièces Prog'!B$5:B$974,MATCH(D2471,'Liste des Pièces Prog'!C$5:C$974,0),1),"")</f>
        <v/>
      </c>
      <c r="D2471" s="21"/>
      <c r="E2471" s="19"/>
      <c r="F2471" s="19"/>
      <c r="G2471" s="19"/>
      <c r="H2471" s="19"/>
      <c r="I2471" s="52"/>
    </row>
    <row r="2472" spans="1:9" x14ac:dyDescent="0.25">
      <c r="A2472" s="43"/>
      <c r="B2472" s="19"/>
      <c r="C2472" s="17" t="str">
        <f>IFERROR(INDEX('Liste des Pièces Prog'!B$5:B$974,MATCH(D2472,'Liste des Pièces Prog'!C$5:C$974,0),1),"")</f>
        <v/>
      </c>
      <c r="D2472" s="21"/>
      <c r="E2472" s="19"/>
      <c r="F2472" s="19"/>
      <c r="G2472" s="19"/>
      <c r="H2472" s="19"/>
      <c r="I2472" s="52"/>
    </row>
    <row r="2473" spans="1:9" x14ac:dyDescent="0.25">
      <c r="A2473" s="43"/>
      <c r="B2473" s="19"/>
      <c r="C2473" s="17" t="str">
        <f>IFERROR(INDEX('Liste des Pièces Prog'!B$5:B$974,MATCH(D2473,'Liste des Pièces Prog'!C$5:C$974,0),1),"")</f>
        <v/>
      </c>
      <c r="D2473" s="21"/>
      <c r="E2473" s="19"/>
      <c r="F2473" s="19"/>
      <c r="G2473" s="19"/>
      <c r="H2473" s="19"/>
      <c r="I2473" s="52"/>
    </row>
    <row r="2474" spans="1:9" x14ac:dyDescent="0.25">
      <c r="A2474" s="43"/>
      <c r="B2474" s="19"/>
      <c r="C2474" s="17" t="str">
        <f>IFERROR(INDEX('Liste des Pièces Prog'!B$5:B$974,MATCH(D2474,'Liste des Pièces Prog'!C$5:C$974,0),1),"")</f>
        <v/>
      </c>
      <c r="D2474" s="21"/>
      <c r="E2474" s="19"/>
      <c r="F2474" s="19"/>
      <c r="G2474" s="19"/>
      <c r="H2474" s="19"/>
      <c r="I2474" s="52"/>
    </row>
    <row r="2475" spans="1:9" x14ac:dyDescent="0.25">
      <c r="A2475" s="43"/>
      <c r="B2475" s="19"/>
      <c r="C2475" s="17" t="str">
        <f>IFERROR(INDEX('Liste des Pièces Prog'!B$5:B$974,MATCH(D2475,'Liste des Pièces Prog'!C$5:C$974,0),1),"")</f>
        <v/>
      </c>
      <c r="D2475" s="21"/>
      <c r="E2475" s="19"/>
      <c r="F2475" s="19"/>
      <c r="G2475" s="19"/>
      <c r="H2475" s="19"/>
      <c r="I2475" s="52"/>
    </row>
    <row r="2476" spans="1:9" x14ac:dyDescent="0.25">
      <c r="A2476" s="43"/>
      <c r="B2476" s="19"/>
      <c r="C2476" s="17" t="str">
        <f>IFERROR(INDEX('Liste des Pièces Prog'!B$5:B$974,MATCH(D2476,'Liste des Pièces Prog'!C$5:C$974,0),1),"")</f>
        <v/>
      </c>
      <c r="D2476" s="21"/>
      <c r="E2476" s="19"/>
      <c r="F2476" s="19"/>
      <c r="G2476" s="19"/>
      <c r="H2476" s="19"/>
      <c r="I2476" s="52"/>
    </row>
    <row r="2477" spans="1:9" x14ac:dyDescent="0.25">
      <c r="A2477" s="43"/>
      <c r="B2477" s="19"/>
      <c r="C2477" s="17" t="str">
        <f>IFERROR(INDEX('Liste des Pièces Prog'!B$5:B$974,MATCH(D2477,'Liste des Pièces Prog'!C$5:C$974,0),1),"")</f>
        <v/>
      </c>
      <c r="D2477" s="21"/>
      <c r="E2477" s="19"/>
      <c r="F2477" s="19"/>
      <c r="G2477" s="19"/>
      <c r="H2477" s="19"/>
      <c r="I2477" s="52"/>
    </row>
    <row r="2478" spans="1:9" x14ac:dyDescent="0.25">
      <c r="A2478" s="43"/>
      <c r="B2478" s="19"/>
      <c r="C2478" s="17" t="str">
        <f>IFERROR(INDEX('Liste des Pièces Prog'!B$5:B$974,MATCH(D2478,'Liste des Pièces Prog'!C$5:C$974,0),1),"")</f>
        <v/>
      </c>
      <c r="D2478" s="21"/>
      <c r="E2478" s="19"/>
      <c r="F2478" s="19"/>
      <c r="G2478" s="19"/>
      <c r="H2478" s="19"/>
      <c r="I2478" s="52"/>
    </row>
    <row r="2479" spans="1:9" x14ac:dyDescent="0.25">
      <c r="A2479" s="43"/>
      <c r="B2479" s="19"/>
      <c r="C2479" s="17" t="str">
        <f>IFERROR(INDEX('Liste des Pièces Prog'!B$5:B$974,MATCH(D2479,'Liste des Pièces Prog'!C$5:C$974,0),1),"")</f>
        <v/>
      </c>
      <c r="D2479" s="21"/>
      <c r="E2479" s="19"/>
      <c r="F2479" s="19"/>
      <c r="G2479" s="19"/>
      <c r="H2479" s="19"/>
      <c r="I2479" s="52"/>
    </row>
    <row r="2480" spans="1:9" x14ac:dyDescent="0.25">
      <c r="A2480" s="43"/>
      <c r="B2480" s="19"/>
      <c r="C2480" s="17" t="str">
        <f>IFERROR(INDEX('Liste des Pièces Prog'!B$5:B$974,MATCH(D2480,'Liste des Pièces Prog'!C$5:C$974,0),1),"")</f>
        <v/>
      </c>
      <c r="D2480" s="21"/>
      <c r="E2480" s="19"/>
      <c r="F2480" s="19"/>
      <c r="G2480" s="19"/>
      <c r="H2480" s="19"/>
      <c r="I2480" s="52"/>
    </row>
    <row r="2481" spans="1:9" x14ac:dyDescent="0.25">
      <c r="A2481" s="43"/>
      <c r="B2481" s="19"/>
      <c r="C2481" s="17" t="str">
        <f>IFERROR(INDEX('Liste des Pièces Prog'!B$5:B$974,MATCH(D2481,'Liste des Pièces Prog'!C$5:C$974,0),1),"")</f>
        <v/>
      </c>
      <c r="D2481" s="21"/>
      <c r="E2481" s="19"/>
      <c r="F2481" s="19"/>
      <c r="G2481" s="19"/>
      <c r="H2481" s="19"/>
      <c r="I2481" s="52"/>
    </row>
    <row r="2482" spans="1:9" x14ac:dyDescent="0.25">
      <c r="A2482" s="43"/>
      <c r="B2482" s="19"/>
      <c r="C2482" s="17" t="str">
        <f>IFERROR(INDEX('Liste des Pièces Prog'!B$5:B$974,MATCH(D2482,'Liste des Pièces Prog'!C$5:C$974,0),1),"")</f>
        <v/>
      </c>
      <c r="D2482" s="21"/>
      <c r="E2482" s="19"/>
      <c r="F2482" s="19"/>
      <c r="G2482" s="19"/>
      <c r="H2482" s="19"/>
      <c r="I2482" s="52"/>
    </row>
    <row r="2483" spans="1:9" x14ac:dyDescent="0.25">
      <c r="A2483" s="43"/>
      <c r="B2483" s="19"/>
      <c r="C2483" s="17" t="str">
        <f>IFERROR(INDEX('Liste des Pièces Prog'!B$5:B$974,MATCH(D2483,'Liste des Pièces Prog'!C$5:C$974,0),1),"")</f>
        <v/>
      </c>
      <c r="D2483" s="21"/>
      <c r="E2483" s="19"/>
      <c r="F2483" s="19"/>
      <c r="G2483" s="19"/>
      <c r="H2483" s="19"/>
      <c r="I2483" s="52"/>
    </row>
    <row r="2484" spans="1:9" x14ac:dyDescent="0.25">
      <c r="A2484" s="43"/>
      <c r="B2484" s="19"/>
      <c r="C2484" s="17" t="str">
        <f>IFERROR(INDEX('Liste des Pièces Prog'!B$5:B$974,MATCH(D2484,'Liste des Pièces Prog'!C$5:C$974,0),1),"")</f>
        <v/>
      </c>
      <c r="D2484" s="21"/>
      <c r="E2484" s="19"/>
      <c r="F2484" s="19"/>
      <c r="G2484" s="19"/>
      <c r="H2484" s="19"/>
      <c r="I2484" s="52"/>
    </row>
    <row r="2485" spans="1:9" x14ac:dyDescent="0.25">
      <c r="A2485" s="43"/>
      <c r="B2485" s="19"/>
      <c r="C2485" s="17" t="str">
        <f>IFERROR(INDEX('Liste des Pièces Prog'!B$5:B$974,MATCH(D2485,'Liste des Pièces Prog'!C$5:C$974,0),1),"")</f>
        <v/>
      </c>
      <c r="D2485" s="21"/>
      <c r="E2485" s="19"/>
      <c r="F2485" s="19"/>
      <c r="G2485" s="19"/>
      <c r="H2485" s="19"/>
      <c r="I2485" s="52"/>
    </row>
    <row r="2486" spans="1:9" x14ac:dyDescent="0.25">
      <c r="A2486" s="43"/>
      <c r="B2486" s="19"/>
      <c r="C2486" s="17" t="str">
        <f>IFERROR(INDEX('Liste des Pièces Prog'!B$5:B$974,MATCH(D2486,'Liste des Pièces Prog'!C$5:C$974,0),1),"")</f>
        <v/>
      </c>
      <c r="D2486" s="21"/>
      <c r="E2486" s="19"/>
      <c r="F2486" s="19"/>
      <c r="G2486" s="19"/>
      <c r="H2486" s="19"/>
      <c r="I2486" s="52"/>
    </row>
    <row r="2487" spans="1:9" x14ac:dyDescent="0.25">
      <c r="A2487" s="43"/>
      <c r="B2487" s="19"/>
      <c r="C2487" s="17" t="str">
        <f>IFERROR(INDEX('Liste des Pièces Prog'!B$5:B$974,MATCH(D2487,'Liste des Pièces Prog'!C$5:C$974,0),1),"")</f>
        <v/>
      </c>
      <c r="D2487" s="21"/>
      <c r="E2487" s="19"/>
      <c r="F2487" s="19"/>
      <c r="G2487" s="19"/>
      <c r="H2487" s="19"/>
      <c r="I2487" s="52"/>
    </row>
    <row r="2488" spans="1:9" x14ac:dyDescent="0.25">
      <c r="A2488" s="43"/>
      <c r="B2488" s="19"/>
      <c r="C2488" s="17" t="str">
        <f>IFERROR(INDEX('Liste des Pièces Prog'!B$5:B$974,MATCH(D2488,'Liste des Pièces Prog'!C$5:C$974,0),1),"")</f>
        <v/>
      </c>
      <c r="D2488" s="21"/>
      <c r="E2488" s="19"/>
      <c r="F2488" s="19"/>
      <c r="G2488" s="19"/>
      <c r="H2488" s="19"/>
      <c r="I2488" s="52"/>
    </row>
    <row r="2489" spans="1:9" x14ac:dyDescent="0.25">
      <c r="A2489" s="43"/>
      <c r="B2489" s="19"/>
      <c r="C2489" s="17" t="str">
        <f>IFERROR(INDEX('Liste des Pièces Prog'!B$5:B$974,MATCH(D2489,'Liste des Pièces Prog'!C$5:C$974,0),1),"")</f>
        <v/>
      </c>
      <c r="D2489" s="21"/>
      <c r="E2489" s="19"/>
      <c r="F2489" s="19"/>
      <c r="G2489" s="19"/>
      <c r="H2489" s="19"/>
      <c r="I2489" s="52"/>
    </row>
    <row r="2490" spans="1:9" x14ac:dyDescent="0.25">
      <c r="A2490" s="43"/>
      <c r="B2490" s="19"/>
      <c r="C2490" s="17" t="str">
        <f>IFERROR(INDEX('Liste des Pièces Prog'!B$5:B$974,MATCH(D2490,'Liste des Pièces Prog'!C$5:C$974,0),1),"")</f>
        <v/>
      </c>
      <c r="D2490" s="21"/>
      <c r="E2490" s="19"/>
      <c r="F2490" s="19"/>
      <c r="G2490" s="19"/>
      <c r="H2490" s="19"/>
      <c r="I2490" s="52"/>
    </row>
    <row r="2491" spans="1:9" x14ac:dyDescent="0.25">
      <c r="A2491" s="43"/>
      <c r="B2491" s="19"/>
      <c r="C2491" s="17" t="str">
        <f>IFERROR(INDEX('Liste des Pièces Prog'!B$5:B$974,MATCH(D2491,'Liste des Pièces Prog'!C$5:C$974,0),1),"")</f>
        <v/>
      </c>
      <c r="D2491" s="21"/>
      <c r="E2491" s="19"/>
      <c r="F2491" s="19"/>
      <c r="G2491" s="19"/>
      <c r="H2491" s="19"/>
      <c r="I2491" s="52"/>
    </row>
    <row r="2492" spans="1:9" x14ac:dyDescent="0.25">
      <c r="A2492" s="43"/>
      <c r="B2492" s="19"/>
      <c r="C2492" s="17" t="str">
        <f>IFERROR(INDEX('Liste des Pièces Prog'!B$5:B$974,MATCH(D2492,'Liste des Pièces Prog'!C$5:C$974,0),1),"")</f>
        <v/>
      </c>
      <c r="D2492" s="21"/>
      <c r="E2492" s="19"/>
      <c r="F2492" s="19"/>
      <c r="G2492" s="19"/>
      <c r="H2492" s="19"/>
      <c r="I2492" s="52"/>
    </row>
    <row r="2493" spans="1:9" x14ac:dyDescent="0.25">
      <c r="A2493" s="43"/>
      <c r="B2493" s="19"/>
      <c r="C2493" s="17" t="str">
        <f>IFERROR(INDEX('Liste des Pièces Prog'!B$5:B$974,MATCH(D2493,'Liste des Pièces Prog'!C$5:C$974,0),1),"")</f>
        <v/>
      </c>
      <c r="D2493" s="21"/>
      <c r="E2493" s="19"/>
      <c r="F2493" s="19"/>
      <c r="G2493" s="19"/>
      <c r="H2493" s="19"/>
      <c r="I2493" s="52"/>
    </row>
    <row r="2494" spans="1:9" x14ac:dyDescent="0.25">
      <c r="A2494" s="43"/>
      <c r="B2494" s="19"/>
      <c r="C2494" s="17" t="str">
        <f>IFERROR(INDEX('Liste des Pièces Prog'!B$5:B$974,MATCH(D2494,'Liste des Pièces Prog'!C$5:C$974,0),1),"")</f>
        <v/>
      </c>
      <c r="D2494" s="21"/>
      <c r="E2494" s="19"/>
      <c r="F2494" s="19"/>
      <c r="G2494" s="19"/>
      <c r="H2494" s="19"/>
      <c r="I2494" s="52"/>
    </row>
    <row r="2495" spans="1:9" x14ac:dyDescent="0.25">
      <c r="A2495" s="43"/>
      <c r="B2495" s="19"/>
      <c r="C2495" s="17" t="str">
        <f>IFERROR(INDEX('Liste des Pièces Prog'!B$5:B$974,MATCH(D2495,'Liste des Pièces Prog'!C$5:C$974,0),1),"")</f>
        <v/>
      </c>
      <c r="D2495" s="21"/>
      <c r="E2495" s="19"/>
      <c r="F2495" s="19"/>
      <c r="G2495" s="19"/>
      <c r="H2495" s="19"/>
      <c r="I2495" s="52"/>
    </row>
    <row r="2496" spans="1:9" x14ac:dyDescent="0.25">
      <c r="A2496" s="43"/>
      <c r="B2496" s="19"/>
      <c r="C2496" s="17" t="str">
        <f>IFERROR(INDEX('Liste des Pièces Prog'!B$5:B$974,MATCH(D2496,'Liste des Pièces Prog'!C$5:C$974,0),1),"")</f>
        <v/>
      </c>
      <c r="D2496" s="21"/>
      <c r="E2496" s="19"/>
      <c r="F2496" s="19"/>
      <c r="G2496" s="19"/>
      <c r="H2496" s="19"/>
      <c r="I2496" s="52"/>
    </row>
    <row r="2497" spans="1:9" x14ac:dyDescent="0.25">
      <c r="A2497" s="43"/>
      <c r="B2497" s="19"/>
      <c r="C2497" s="17" t="str">
        <f>IFERROR(INDEX('Liste des Pièces Prog'!B$5:B$974,MATCH(D2497,'Liste des Pièces Prog'!C$5:C$974,0),1),"")</f>
        <v/>
      </c>
      <c r="D2497" s="21"/>
      <c r="E2497" s="19"/>
      <c r="F2497" s="19"/>
      <c r="G2497" s="19"/>
      <c r="H2497" s="19"/>
      <c r="I2497" s="52"/>
    </row>
    <row r="2498" spans="1:9" x14ac:dyDescent="0.25">
      <c r="A2498" s="43"/>
      <c r="B2498" s="19"/>
      <c r="C2498" s="17" t="str">
        <f>IFERROR(INDEX('Liste des Pièces Prog'!B$5:B$974,MATCH(D2498,'Liste des Pièces Prog'!C$5:C$974,0),1),"")</f>
        <v/>
      </c>
      <c r="D2498" s="21"/>
      <c r="E2498" s="19"/>
      <c r="F2498" s="19"/>
      <c r="G2498" s="19"/>
      <c r="H2498" s="19"/>
      <c r="I2498" s="52"/>
    </row>
    <row r="2499" spans="1:9" x14ac:dyDescent="0.25">
      <c r="A2499" s="43"/>
      <c r="B2499" s="19"/>
      <c r="C2499" s="17" t="str">
        <f>IFERROR(INDEX('Liste des Pièces Prog'!B$5:B$974,MATCH(D2499,'Liste des Pièces Prog'!C$5:C$974,0),1),"")</f>
        <v/>
      </c>
      <c r="D2499" s="21"/>
      <c r="E2499" s="19"/>
      <c r="F2499" s="19"/>
      <c r="G2499" s="19"/>
      <c r="H2499" s="19"/>
      <c r="I2499" s="52"/>
    </row>
    <row r="2500" spans="1:9" x14ac:dyDescent="0.25">
      <c r="A2500" s="43"/>
      <c r="B2500" s="19"/>
      <c r="C2500" s="17" t="str">
        <f>IFERROR(INDEX('Liste des Pièces Prog'!B$5:B$974,MATCH(D2500,'Liste des Pièces Prog'!C$5:C$974,0),1),"")</f>
        <v/>
      </c>
      <c r="D2500" s="21"/>
      <c r="E2500" s="19"/>
      <c r="F2500" s="19"/>
      <c r="G2500" s="19"/>
      <c r="H2500" s="19"/>
      <c r="I2500" s="52"/>
    </row>
    <row r="2501" spans="1:9" x14ac:dyDescent="0.25">
      <c r="A2501" s="43"/>
      <c r="B2501" s="19"/>
      <c r="C2501" s="17" t="str">
        <f>IFERROR(INDEX('Liste des Pièces Prog'!B$5:B$974,MATCH(D2501,'Liste des Pièces Prog'!C$5:C$974,0),1),"")</f>
        <v/>
      </c>
      <c r="D2501" s="21"/>
      <c r="E2501" s="19"/>
      <c r="F2501" s="19"/>
      <c r="G2501" s="19"/>
      <c r="H2501" s="19"/>
      <c r="I2501" s="52"/>
    </row>
    <row r="2502" spans="1:9" x14ac:dyDescent="0.25">
      <c r="A2502" s="43"/>
      <c r="B2502" s="19"/>
      <c r="C2502" s="17" t="str">
        <f>IFERROR(INDEX('Liste des Pièces Prog'!B$5:B$974,MATCH(D2502,'Liste des Pièces Prog'!C$5:C$974,0),1),"")</f>
        <v/>
      </c>
      <c r="D2502" s="21"/>
      <c r="E2502" s="19"/>
      <c r="F2502" s="19"/>
      <c r="G2502" s="19"/>
      <c r="H2502" s="19"/>
      <c r="I2502" s="52"/>
    </row>
    <row r="2503" spans="1:9" x14ac:dyDescent="0.25">
      <c r="A2503" s="43"/>
      <c r="B2503" s="19"/>
      <c r="C2503" s="17" t="str">
        <f>IFERROR(INDEX('Liste des Pièces Prog'!B$5:B$974,MATCH(D2503,'Liste des Pièces Prog'!C$5:C$974,0),1),"")</f>
        <v/>
      </c>
      <c r="D2503" s="21"/>
      <c r="E2503" s="19"/>
      <c r="F2503" s="19"/>
      <c r="G2503" s="19"/>
      <c r="H2503" s="19"/>
      <c r="I2503" s="52"/>
    </row>
    <row r="2504" spans="1:9" x14ac:dyDescent="0.25">
      <c r="A2504" s="43"/>
      <c r="B2504" s="19"/>
      <c r="C2504" s="17" t="str">
        <f>IFERROR(INDEX('Liste des Pièces Prog'!B$5:B$974,MATCH(D2504,'Liste des Pièces Prog'!C$5:C$974,0),1),"")</f>
        <v/>
      </c>
      <c r="D2504" s="21"/>
      <c r="E2504" s="19"/>
      <c r="F2504" s="19"/>
      <c r="G2504" s="19"/>
      <c r="H2504" s="19"/>
      <c r="I2504" s="52"/>
    </row>
    <row r="2505" spans="1:9" x14ac:dyDescent="0.25">
      <c r="A2505" s="43"/>
      <c r="B2505" s="19"/>
      <c r="C2505" s="17" t="str">
        <f>IFERROR(INDEX('Liste des Pièces Prog'!B$5:B$974,MATCH(D2505,'Liste des Pièces Prog'!C$5:C$974,0),1),"")</f>
        <v/>
      </c>
      <c r="D2505" s="21"/>
      <c r="E2505" s="19"/>
      <c r="F2505" s="19"/>
      <c r="G2505" s="19"/>
      <c r="H2505" s="19"/>
      <c r="I2505" s="52"/>
    </row>
    <row r="2506" spans="1:9" x14ac:dyDescent="0.25">
      <c r="A2506" s="43"/>
      <c r="B2506" s="19"/>
      <c r="C2506" s="17" t="str">
        <f>IFERROR(INDEX('Liste des Pièces Prog'!B$5:B$974,MATCH(D2506,'Liste des Pièces Prog'!C$5:C$974,0),1),"")</f>
        <v/>
      </c>
      <c r="D2506" s="21"/>
      <c r="E2506" s="19"/>
      <c r="F2506" s="19"/>
      <c r="G2506" s="19"/>
      <c r="H2506" s="19"/>
      <c r="I2506" s="52"/>
    </row>
    <row r="2507" spans="1:9" x14ac:dyDescent="0.25">
      <c r="A2507" s="43"/>
      <c r="B2507" s="19"/>
      <c r="C2507" s="17" t="str">
        <f>IFERROR(INDEX('Liste des Pièces Prog'!B$5:B$974,MATCH(D2507,'Liste des Pièces Prog'!C$5:C$974,0),1),"")</f>
        <v/>
      </c>
      <c r="D2507" s="21"/>
      <c r="E2507" s="19"/>
      <c r="F2507" s="19"/>
      <c r="G2507" s="19"/>
      <c r="H2507" s="19"/>
      <c r="I2507" s="52"/>
    </row>
    <row r="2508" spans="1:9" x14ac:dyDescent="0.25">
      <c r="A2508" s="43"/>
      <c r="B2508" s="19"/>
      <c r="C2508" s="17" t="str">
        <f>IFERROR(INDEX('Liste des Pièces Prog'!B$5:B$974,MATCH(D2508,'Liste des Pièces Prog'!C$5:C$974,0),1),"")</f>
        <v/>
      </c>
      <c r="D2508" s="21"/>
      <c r="E2508" s="19"/>
      <c r="F2508" s="19"/>
      <c r="G2508" s="19"/>
      <c r="H2508" s="19"/>
      <c r="I2508" s="52"/>
    </row>
    <row r="2509" spans="1:9" x14ac:dyDescent="0.25">
      <c r="A2509" s="43"/>
      <c r="B2509" s="19"/>
      <c r="C2509" s="17" t="str">
        <f>IFERROR(INDEX('Liste des Pièces Prog'!B$5:B$974,MATCH(D2509,'Liste des Pièces Prog'!C$5:C$974,0),1),"")</f>
        <v/>
      </c>
      <c r="D2509" s="21"/>
      <c r="E2509" s="19"/>
      <c r="F2509" s="19"/>
      <c r="G2509" s="19"/>
      <c r="H2509" s="19"/>
      <c r="I2509" s="52"/>
    </row>
    <row r="2510" spans="1:9" x14ac:dyDescent="0.25">
      <c r="A2510" s="43"/>
      <c r="B2510" s="19"/>
      <c r="C2510" s="17" t="str">
        <f>IFERROR(INDEX('Liste des Pièces Prog'!B$5:B$974,MATCH(D2510,'Liste des Pièces Prog'!C$5:C$974,0),1),"")</f>
        <v/>
      </c>
      <c r="D2510" s="21"/>
      <c r="E2510" s="19"/>
      <c r="F2510" s="19"/>
      <c r="G2510" s="19"/>
      <c r="H2510" s="19"/>
      <c r="I2510" s="52"/>
    </row>
    <row r="2511" spans="1:9" x14ac:dyDescent="0.25">
      <c r="A2511" s="43"/>
      <c r="B2511" s="19"/>
      <c r="C2511" s="17" t="str">
        <f>IFERROR(INDEX('Liste des Pièces Prog'!B$5:B$974,MATCH(D2511,'Liste des Pièces Prog'!C$5:C$974,0),1),"")</f>
        <v/>
      </c>
      <c r="D2511" s="21"/>
      <c r="E2511" s="19"/>
      <c r="F2511" s="19"/>
      <c r="G2511" s="19"/>
      <c r="H2511" s="19"/>
      <c r="I2511" s="52"/>
    </row>
    <row r="2512" spans="1:9" x14ac:dyDescent="0.25">
      <c r="A2512" s="43"/>
      <c r="B2512" s="19"/>
      <c r="C2512" s="17" t="str">
        <f>IFERROR(INDEX('Liste des Pièces Prog'!B$5:B$974,MATCH(D2512,'Liste des Pièces Prog'!C$5:C$974,0),1),"")</f>
        <v/>
      </c>
      <c r="D2512" s="21"/>
      <c r="E2512" s="19"/>
      <c r="F2512" s="19"/>
      <c r="G2512" s="19"/>
      <c r="H2512" s="19"/>
      <c r="I2512" s="52"/>
    </row>
    <row r="2513" spans="1:9" x14ac:dyDescent="0.25">
      <c r="A2513" s="43"/>
      <c r="B2513" s="19"/>
      <c r="C2513" s="17" t="str">
        <f>IFERROR(INDEX('Liste des Pièces Prog'!B$5:B$974,MATCH(D2513,'Liste des Pièces Prog'!C$5:C$974,0),1),"")</f>
        <v/>
      </c>
      <c r="D2513" s="21"/>
      <c r="E2513" s="19"/>
      <c r="F2513" s="19"/>
      <c r="G2513" s="19"/>
      <c r="H2513" s="19"/>
      <c r="I2513" s="52"/>
    </row>
    <row r="2514" spans="1:9" x14ac:dyDescent="0.25">
      <c r="A2514" s="43"/>
      <c r="B2514" s="19"/>
      <c r="C2514" s="17" t="str">
        <f>IFERROR(INDEX('Liste des Pièces Prog'!B$5:B$974,MATCH(D2514,'Liste des Pièces Prog'!C$5:C$974,0),1),"")</f>
        <v/>
      </c>
      <c r="D2514" s="21"/>
      <c r="E2514" s="19"/>
      <c r="F2514" s="19"/>
      <c r="G2514" s="19"/>
      <c r="H2514" s="19"/>
      <c r="I2514" s="52"/>
    </row>
    <row r="2515" spans="1:9" x14ac:dyDescent="0.25">
      <c r="A2515" s="43"/>
      <c r="B2515" s="19"/>
      <c r="C2515" s="17" t="str">
        <f>IFERROR(INDEX('Liste des Pièces Prog'!B$5:B$974,MATCH(D2515,'Liste des Pièces Prog'!C$5:C$974,0),1),"")</f>
        <v/>
      </c>
      <c r="D2515" s="21"/>
      <c r="E2515" s="19"/>
      <c r="F2515" s="19"/>
      <c r="G2515" s="19"/>
      <c r="H2515" s="19"/>
      <c r="I2515" s="52"/>
    </row>
    <row r="2516" spans="1:9" x14ac:dyDescent="0.25">
      <c r="A2516" s="43"/>
      <c r="B2516" s="19"/>
      <c r="C2516" s="17" t="str">
        <f>IFERROR(INDEX('Liste des Pièces Prog'!B$5:B$974,MATCH(D2516,'Liste des Pièces Prog'!C$5:C$974,0),1),"")</f>
        <v/>
      </c>
      <c r="D2516" s="21"/>
      <c r="E2516" s="19"/>
      <c r="F2516" s="19"/>
      <c r="G2516" s="19"/>
      <c r="H2516" s="19"/>
      <c r="I2516" s="52"/>
    </row>
    <row r="2517" spans="1:9" x14ac:dyDescent="0.25">
      <c r="A2517" s="43"/>
      <c r="B2517" s="19"/>
      <c r="C2517" s="17" t="str">
        <f>IFERROR(INDEX('Liste des Pièces Prog'!B$5:B$974,MATCH(D2517,'Liste des Pièces Prog'!C$5:C$974,0),1),"")</f>
        <v/>
      </c>
      <c r="D2517" s="21"/>
      <c r="E2517" s="19"/>
      <c r="F2517" s="19"/>
      <c r="G2517" s="19"/>
      <c r="H2517" s="19"/>
      <c r="I2517" s="52"/>
    </row>
    <row r="2518" spans="1:9" x14ac:dyDescent="0.25">
      <c r="A2518" s="43"/>
      <c r="B2518" s="19"/>
      <c r="C2518" s="17" t="str">
        <f>IFERROR(INDEX('Liste des Pièces Prog'!B$5:B$974,MATCH(D2518,'Liste des Pièces Prog'!C$5:C$974,0),1),"")</f>
        <v/>
      </c>
      <c r="D2518" s="21"/>
      <c r="E2518" s="19"/>
      <c r="F2518" s="19"/>
      <c r="G2518" s="19"/>
      <c r="H2518" s="19"/>
      <c r="I2518" s="52"/>
    </row>
    <row r="2519" spans="1:9" x14ac:dyDescent="0.25">
      <c r="A2519" s="43"/>
      <c r="B2519" s="19"/>
      <c r="C2519" s="17" t="str">
        <f>IFERROR(INDEX('Liste des Pièces Prog'!B$5:B$974,MATCH(D2519,'Liste des Pièces Prog'!C$5:C$974,0),1),"")</f>
        <v/>
      </c>
      <c r="D2519" s="21"/>
      <c r="E2519" s="19"/>
      <c r="F2519" s="19"/>
      <c r="G2519" s="19"/>
      <c r="H2519" s="19"/>
      <c r="I2519" s="52"/>
    </row>
    <row r="2520" spans="1:9" x14ac:dyDescent="0.25">
      <c r="A2520" s="43"/>
      <c r="B2520" s="19"/>
      <c r="C2520" s="17" t="str">
        <f>IFERROR(INDEX('Liste des Pièces Prog'!B$5:B$974,MATCH(D2520,'Liste des Pièces Prog'!C$5:C$974,0),1),"")</f>
        <v/>
      </c>
      <c r="D2520" s="21"/>
      <c r="E2520" s="19"/>
      <c r="F2520" s="19"/>
      <c r="G2520" s="19"/>
      <c r="H2520" s="19"/>
      <c r="I2520" s="52"/>
    </row>
    <row r="2521" spans="1:9" x14ac:dyDescent="0.25">
      <c r="A2521" s="43"/>
      <c r="B2521" s="19"/>
      <c r="C2521" s="17" t="str">
        <f>IFERROR(INDEX('Liste des Pièces Prog'!B$5:B$974,MATCH(D2521,'Liste des Pièces Prog'!C$5:C$974,0),1),"")</f>
        <v/>
      </c>
      <c r="D2521" s="21"/>
      <c r="E2521" s="19"/>
      <c r="F2521" s="19"/>
      <c r="G2521" s="19"/>
      <c r="H2521" s="19"/>
      <c r="I2521" s="52"/>
    </row>
    <row r="2522" spans="1:9" x14ac:dyDescent="0.25">
      <c r="A2522" s="43"/>
      <c r="B2522" s="19"/>
      <c r="C2522" s="17" t="str">
        <f>IFERROR(INDEX('Liste des Pièces Prog'!B$5:B$974,MATCH(D2522,'Liste des Pièces Prog'!C$5:C$974,0),1),"")</f>
        <v/>
      </c>
      <c r="D2522" s="21"/>
      <c r="E2522" s="19"/>
      <c r="F2522" s="19"/>
      <c r="G2522" s="19"/>
      <c r="H2522" s="19"/>
      <c r="I2522" s="52"/>
    </row>
    <row r="2523" spans="1:9" x14ac:dyDescent="0.25">
      <c r="A2523" s="43"/>
      <c r="B2523" s="19"/>
      <c r="C2523" s="17" t="str">
        <f>IFERROR(INDEX('Liste des Pièces Prog'!B$5:B$974,MATCH(D2523,'Liste des Pièces Prog'!C$5:C$974,0),1),"")</f>
        <v/>
      </c>
      <c r="D2523" s="21"/>
      <c r="E2523" s="19"/>
      <c r="F2523" s="19"/>
      <c r="G2523" s="19"/>
      <c r="H2523" s="19"/>
      <c r="I2523" s="52"/>
    </row>
    <row r="2524" spans="1:9" x14ac:dyDescent="0.25">
      <c r="A2524" s="43"/>
      <c r="B2524" s="19"/>
      <c r="C2524" s="17" t="str">
        <f>IFERROR(INDEX('Liste des Pièces Prog'!B$5:B$974,MATCH(D2524,'Liste des Pièces Prog'!C$5:C$974,0),1),"")</f>
        <v/>
      </c>
      <c r="D2524" s="21"/>
      <c r="E2524" s="19"/>
      <c r="F2524" s="19"/>
      <c r="G2524" s="19"/>
      <c r="H2524" s="19"/>
      <c r="I2524" s="52"/>
    </row>
    <row r="2525" spans="1:9" x14ac:dyDescent="0.25">
      <c r="A2525" s="43"/>
      <c r="B2525" s="19"/>
      <c r="C2525" s="17" t="str">
        <f>IFERROR(INDEX('Liste des Pièces Prog'!B$5:B$974,MATCH(D2525,'Liste des Pièces Prog'!C$5:C$974,0),1),"")</f>
        <v/>
      </c>
      <c r="D2525" s="21"/>
      <c r="E2525" s="19"/>
      <c r="F2525" s="19"/>
      <c r="G2525" s="19"/>
      <c r="H2525" s="19"/>
      <c r="I2525" s="52"/>
    </row>
    <row r="2526" spans="1:9" x14ac:dyDescent="0.25">
      <c r="A2526" s="43"/>
      <c r="B2526" s="19"/>
      <c r="C2526" s="17" t="str">
        <f>IFERROR(INDEX('Liste des Pièces Prog'!B$5:B$974,MATCH(D2526,'Liste des Pièces Prog'!C$5:C$974,0),1),"")</f>
        <v/>
      </c>
      <c r="D2526" s="21"/>
      <c r="E2526" s="19"/>
      <c r="F2526" s="19"/>
      <c r="G2526" s="19"/>
      <c r="H2526" s="19"/>
      <c r="I2526" s="52"/>
    </row>
    <row r="2527" spans="1:9" x14ac:dyDescent="0.25">
      <c r="A2527" s="43"/>
      <c r="B2527" s="19"/>
      <c r="C2527" s="17" t="str">
        <f>IFERROR(INDEX('Liste des Pièces Prog'!B$5:B$974,MATCH(D2527,'Liste des Pièces Prog'!C$5:C$974,0),1),"")</f>
        <v/>
      </c>
      <c r="D2527" s="21"/>
      <c r="E2527" s="19"/>
      <c r="F2527" s="19"/>
      <c r="G2527" s="19"/>
      <c r="H2527" s="19"/>
      <c r="I2527" s="52"/>
    </row>
    <row r="2528" spans="1:9" x14ac:dyDescent="0.25">
      <c r="A2528" s="43"/>
      <c r="B2528" s="19"/>
      <c r="C2528" s="17" t="str">
        <f>IFERROR(INDEX('Liste des Pièces Prog'!B$5:B$974,MATCH(D2528,'Liste des Pièces Prog'!C$5:C$974,0),1),"")</f>
        <v/>
      </c>
      <c r="D2528" s="21"/>
      <c r="E2528" s="19"/>
      <c r="F2528" s="19"/>
      <c r="G2528" s="19"/>
      <c r="H2528" s="19"/>
      <c r="I2528" s="52"/>
    </row>
    <row r="2529" spans="1:9" x14ac:dyDescent="0.25">
      <c r="A2529" s="43"/>
      <c r="B2529" s="19"/>
      <c r="C2529" s="17" t="str">
        <f>IFERROR(INDEX('Liste des Pièces Prog'!B$5:B$974,MATCH(D2529,'Liste des Pièces Prog'!C$5:C$974,0),1),"")</f>
        <v/>
      </c>
      <c r="D2529" s="21"/>
      <c r="E2529" s="19"/>
      <c r="F2529" s="19"/>
      <c r="G2529" s="19"/>
      <c r="H2529" s="19"/>
      <c r="I2529" s="52"/>
    </row>
    <row r="2530" spans="1:9" x14ac:dyDescent="0.25">
      <c r="A2530" s="43"/>
      <c r="B2530" s="19"/>
      <c r="C2530" s="17" t="str">
        <f>IFERROR(INDEX('Liste des Pièces Prog'!B$5:B$974,MATCH(D2530,'Liste des Pièces Prog'!C$5:C$974,0),1),"")</f>
        <v/>
      </c>
      <c r="D2530" s="21"/>
      <c r="E2530" s="19"/>
      <c r="F2530" s="19"/>
      <c r="G2530" s="19"/>
      <c r="H2530" s="19"/>
      <c r="I2530" s="52"/>
    </row>
    <row r="2531" spans="1:9" x14ac:dyDescent="0.25">
      <c r="A2531" s="43"/>
      <c r="B2531" s="19"/>
      <c r="C2531" s="17" t="str">
        <f>IFERROR(INDEX('Liste des Pièces Prog'!B$5:B$974,MATCH(D2531,'Liste des Pièces Prog'!C$5:C$974,0),1),"")</f>
        <v/>
      </c>
      <c r="D2531" s="21"/>
      <c r="E2531" s="19"/>
      <c r="F2531" s="19"/>
      <c r="G2531" s="19"/>
      <c r="H2531" s="19"/>
      <c r="I2531" s="52"/>
    </row>
    <row r="2532" spans="1:9" x14ac:dyDescent="0.25">
      <c r="A2532" s="43"/>
      <c r="B2532" s="19"/>
      <c r="C2532" s="17" t="str">
        <f>IFERROR(INDEX('Liste des Pièces Prog'!B$5:B$974,MATCH(D2532,'Liste des Pièces Prog'!C$5:C$974,0),1),"")</f>
        <v/>
      </c>
      <c r="D2532" s="21"/>
      <c r="E2532" s="19"/>
      <c r="F2532" s="19"/>
      <c r="G2532" s="19"/>
      <c r="H2532" s="19"/>
      <c r="I2532" s="52"/>
    </row>
    <row r="2533" spans="1:9" x14ac:dyDescent="0.25">
      <c r="A2533" s="43"/>
      <c r="B2533" s="19"/>
      <c r="C2533" s="17" t="str">
        <f>IFERROR(INDEX('Liste des Pièces Prog'!B$5:B$974,MATCH(D2533,'Liste des Pièces Prog'!C$5:C$974,0),1),"")</f>
        <v/>
      </c>
      <c r="D2533" s="21"/>
      <c r="E2533" s="19"/>
      <c r="F2533" s="19"/>
      <c r="G2533" s="19"/>
      <c r="H2533" s="19"/>
      <c r="I2533" s="52"/>
    </row>
    <row r="2534" spans="1:9" x14ac:dyDescent="0.25">
      <c r="A2534" s="43"/>
      <c r="B2534" s="19"/>
      <c r="C2534" s="17" t="str">
        <f>IFERROR(INDEX('Liste des Pièces Prog'!B$5:B$974,MATCH(D2534,'Liste des Pièces Prog'!C$5:C$974,0),1),"")</f>
        <v/>
      </c>
      <c r="D2534" s="21"/>
      <c r="E2534" s="19"/>
      <c r="F2534" s="19"/>
      <c r="G2534" s="19"/>
      <c r="H2534" s="19"/>
      <c r="I2534" s="52"/>
    </row>
    <row r="2535" spans="1:9" x14ac:dyDescent="0.25">
      <c r="A2535" s="43"/>
      <c r="B2535" s="19"/>
      <c r="C2535" s="17" t="str">
        <f>IFERROR(INDEX('Liste des Pièces Prog'!B$5:B$974,MATCH(D2535,'Liste des Pièces Prog'!C$5:C$974,0),1),"")</f>
        <v/>
      </c>
      <c r="D2535" s="21"/>
      <c r="E2535" s="19"/>
      <c r="F2535" s="19"/>
      <c r="G2535" s="19"/>
      <c r="H2535" s="19"/>
      <c r="I2535" s="52"/>
    </row>
    <row r="2536" spans="1:9" x14ac:dyDescent="0.25">
      <c r="A2536" s="43"/>
      <c r="B2536" s="19"/>
      <c r="C2536" s="17" t="str">
        <f>IFERROR(INDEX('Liste des Pièces Prog'!B$5:B$974,MATCH(D2536,'Liste des Pièces Prog'!C$5:C$974,0),1),"")</f>
        <v/>
      </c>
      <c r="D2536" s="21"/>
      <c r="E2536" s="19"/>
      <c r="F2536" s="19"/>
      <c r="G2536" s="19"/>
      <c r="H2536" s="19"/>
      <c r="I2536" s="52"/>
    </row>
    <row r="2537" spans="1:9" x14ac:dyDescent="0.25">
      <c r="A2537" s="43"/>
      <c r="B2537" s="19"/>
      <c r="C2537" s="17" t="str">
        <f>IFERROR(INDEX('Liste des Pièces Prog'!B$5:B$974,MATCH(D2537,'Liste des Pièces Prog'!C$5:C$974,0),1),"")</f>
        <v/>
      </c>
      <c r="D2537" s="21"/>
      <c r="E2537" s="19"/>
      <c r="F2537" s="19"/>
      <c r="G2537" s="19"/>
      <c r="H2537" s="19"/>
      <c r="I2537" s="52"/>
    </row>
    <row r="2538" spans="1:9" x14ac:dyDescent="0.25">
      <c r="A2538" s="43"/>
      <c r="B2538" s="19"/>
      <c r="C2538" s="17" t="str">
        <f>IFERROR(INDEX('Liste des Pièces Prog'!B$5:B$974,MATCH(D2538,'Liste des Pièces Prog'!C$5:C$974,0),1),"")</f>
        <v/>
      </c>
      <c r="D2538" s="21"/>
      <c r="E2538" s="19"/>
      <c r="F2538" s="19"/>
      <c r="G2538" s="19"/>
      <c r="H2538" s="19"/>
      <c r="I2538" s="52"/>
    </row>
    <row r="2539" spans="1:9" x14ac:dyDescent="0.25">
      <c r="A2539" s="43"/>
      <c r="B2539" s="19"/>
      <c r="C2539" s="17" t="str">
        <f>IFERROR(INDEX('Liste des Pièces Prog'!B$5:B$974,MATCH(D2539,'Liste des Pièces Prog'!C$5:C$974,0),1),"")</f>
        <v/>
      </c>
      <c r="D2539" s="21"/>
      <c r="E2539" s="19"/>
      <c r="F2539" s="19"/>
      <c r="G2539" s="19"/>
      <c r="H2539" s="19"/>
      <c r="I2539" s="52"/>
    </row>
    <row r="2540" spans="1:9" x14ac:dyDescent="0.25">
      <c r="A2540" s="43"/>
      <c r="B2540" s="19"/>
      <c r="C2540" s="17" t="str">
        <f>IFERROR(INDEX('Liste des Pièces Prog'!B$5:B$974,MATCH(D2540,'Liste des Pièces Prog'!C$5:C$974,0),1),"")</f>
        <v/>
      </c>
      <c r="D2540" s="21"/>
      <c r="E2540" s="19"/>
      <c r="F2540" s="19"/>
      <c r="G2540" s="19"/>
      <c r="H2540" s="19"/>
      <c r="I2540" s="52"/>
    </row>
    <row r="2541" spans="1:9" x14ac:dyDescent="0.25">
      <c r="A2541" s="43"/>
      <c r="B2541" s="19"/>
      <c r="C2541" s="17" t="str">
        <f>IFERROR(INDEX('Liste des Pièces Prog'!B$5:B$974,MATCH(D2541,'Liste des Pièces Prog'!C$5:C$974,0),1),"")</f>
        <v/>
      </c>
      <c r="D2541" s="21"/>
      <c r="E2541" s="19"/>
      <c r="F2541" s="19"/>
      <c r="G2541" s="19"/>
      <c r="H2541" s="19"/>
      <c r="I2541" s="52"/>
    </row>
    <row r="2542" spans="1:9" x14ac:dyDescent="0.25">
      <c r="A2542" s="43"/>
      <c r="B2542" s="19"/>
      <c r="C2542" s="17" t="str">
        <f>IFERROR(INDEX('Liste des Pièces Prog'!B$5:B$974,MATCH(D2542,'Liste des Pièces Prog'!C$5:C$974,0),1),"")</f>
        <v/>
      </c>
      <c r="D2542" s="21"/>
      <c r="E2542" s="19"/>
      <c r="F2542" s="19"/>
      <c r="G2542" s="19"/>
      <c r="H2542" s="19"/>
      <c r="I2542" s="52"/>
    </row>
    <row r="2543" spans="1:9" x14ac:dyDescent="0.25">
      <c r="A2543" s="43"/>
      <c r="B2543" s="19"/>
      <c r="C2543" s="17" t="str">
        <f>IFERROR(INDEX('Liste des Pièces Prog'!B$5:B$974,MATCH(D2543,'Liste des Pièces Prog'!C$5:C$974,0),1),"")</f>
        <v/>
      </c>
      <c r="D2543" s="21"/>
      <c r="E2543" s="19"/>
      <c r="F2543" s="19"/>
      <c r="G2543" s="19"/>
      <c r="H2543" s="19"/>
      <c r="I2543" s="52"/>
    </row>
    <row r="2544" spans="1:9" x14ac:dyDescent="0.25">
      <c r="A2544" s="43"/>
      <c r="B2544" s="19"/>
      <c r="C2544" s="17" t="str">
        <f>IFERROR(INDEX('Liste des Pièces Prog'!B$5:B$974,MATCH(D2544,'Liste des Pièces Prog'!C$5:C$974,0),1),"")</f>
        <v/>
      </c>
      <c r="D2544" s="21"/>
      <c r="E2544" s="19"/>
      <c r="F2544" s="19"/>
      <c r="G2544" s="19"/>
      <c r="H2544" s="19"/>
      <c r="I2544" s="52"/>
    </row>
    <row r="2545" spans="1:9" x14ac:dyDescent="0.25">
      <c r="A2545" s="43"/>
      <c r="B2545" s="19"/>
      <c r="C2545" s="17" t="str">
        <f>IFERROR(INDEX('Liste des Pièces Prog'!B$5:B$974,MATCH(D2545,'Liste des Pièces Prog'!C$5:C$974,0),1),"")</f>
        <v/>
      </c>
      <c r="D2545" s="21"/>
      <c r="E2545" s="19"/>
      <c r="F2545" s="19"/>
      <c r="G2545" s="19"/>
      <c r="H2545" s="19"/>
      <c r="I2545" s="52"/>
    </row>
    <row r="2546" spans="1:9" x14ac:dyDescent="0.25">
      <c r="A2546" s="43"/>
      <c r="B2546" s="19"/>
      <c r="C2546" s="17" t="str">
        <f>IFERROR(INDEX('Liste des Pièces Prog'!B$5:B$974,MATCH(D2546,'Liste des Pièces Prog'!C$5:C$974,0),1),"")</f>
        <v/>
      </c>
      <c r="D2546" s="21"/>
      <c r="E2546" s="19"/>
      <c r="F2546" s="19"/>
      <c r="G2546" s="19"/>
      <c r="H2546" s="19"/>
      <c r="I2546" s="52"/>
    </row>
    <row r="2547" spans="1:9" x14ac:dyDescent="0.25">
      <c r="A2547" s="43"/>
      <c r="B2547" s="19"/>
      <c r="C2547" s="17" t="str">
        <f>IFERROR(INDEX('Liste des Pièces Prog'!B$5:B$974,MATCH(D2547,'Liste des Pièces Prog'!C$5:C$974,0),1),"")</f>
        <v/>
      </c>
      <c r="D2547" s="21"/>
      <c r="E2547" s="19"/>
      <c r="F2547" s="19"/>
      <c r="G2547" s="19"/>
      <c r="H2547" s="19"/>
      <c r="I2547" s="52"/>
    </row>
    <row r="2548" spans="1:9" x14ac:dyDescent="0.25">
      <c r="A2548" s="43"/>
      <c r="B2548" s="19"/>
      <c r="C2548" s="17" t="str">
        <f>IFERROR(INDEX('Liste des Pièces Prog'!B$5:B$974,MATCH(D2548,'Liste des Pièces Prog'!C$5:C$974,0),1),"")</f>
        <v/>
      </c>
      <c r="D2548" s="21"/>
      <c r="E2548" s="19"/>
      <c r="F2548" s="19"/>
      <c r="G2548" s="19"/>
      <c r="H2548" s="19"/>
      <c r="I2548" s="52"/>
    </row>
    <row r="2549" spans="1:9" x14ac:dyDescent="0.25">
      <c r="A2549" s="43"/>
      <c r="B2549" s="19"/>
      <c r="C2549" s="17" t="str">
        <f>IFERROR(INDEX('Liste des Pièces Prog'!B$5:B$974,MATCH(D2549,'Liste des Pièces Prog'!C$5:C$974,0),1),"")</f>
        <v/>
      </c>
      <c r="D2549" s="21"/>
      <c r="E2549" s="19"/>
      <c r="F2549" s="19"/>
      <c r="G2549" s="19"/>
      <c r="H2549" s="19"/>
      <c r="I2549" s="52"/>
    </row>
    <row r="2550" spans="1:9" x14ac:dyDescent="0.25">
      <c r="A2550" s="43"/>
      <c r="B2550" s="19"/>
      <c r="C2550" s="17" t="str">
        <f>IFERROR(INDEX('Liste des Pièces Prog'!B$5:B$974,MATCH(D2550,'Liste des Pièces Prog'!C$5:C$974,0),1),"")</f>
        <v/>
      </c>
      <c r="D2550" s="21"/>
      <c r="E2550" s="19"/>
      <c r="F2550" s="19"/>
      <c r="G2550" s="19"/>
      <c r="H2550" s="19"/>
      <c r="I2550" s="52"/>
    </row>
    <row r="2551" spans="1:9" x14ac:dyDescent="0.25">
      <c r="A2551" s="43"/>
      <c r="B2551" s="19"/>
      <c r="C2551" s="17" t="str">
        <f>IFERROR(INDEX('Liste des Pièces Prog'!B$5:B$974,MATCH(D2551,'Liste des Pièces Prog'!C$5:C$974,0),1),"")</f>
        <v/>
      </c>
      <c r="D2551" s="21"/>
      <c r="E2551" s="19"/>
      <c r="F2551" s="19"/>
      <c r="G2551" s="19"/>
      <c r="H2551" s="19"/>
      <c r="I2551" s="52"/>
    </row>
    <row r="2552" spans="1:9" x14ac:dyDescent="0.25">
      <c r="A2552" s="43"/>
      <c r="B2552" s="19"/>
      <c r="C2552" s="17" t="str">
        <f>IFERROR(INDEX('Liste des Pièces Prog'!B$5:B$974,MATCH(D2552,'Liste des Pièces Prog'!C$5:C$974,0),1),"")</f>
        <v/>
      </c>
      <c r="D2552" s="21"/>
      <c r="E2552" s="19"/>
      <c r="F2552" s="19"/>
      <c r="G2552" s="19"/>
      <c r="H2552" s="19"/>
      <c r="I2552" s="52"/>
    </row>
    <row r="2553" spans="1:9" x14ac:dyDescent="0.25">
      <c r="A2553" s="43"/>
      <c r="B2553" s="19"/>
      <c r="C2553" s="17" t="str">
        <f>IFERROR(INDEX('Liste des Pièces Prog'!B$5:B$974,MATCH(D2553,'Liste des Pièces Prog'!C$5:C$974,0),1),"")</f>
        <v/>
      </c>
      <c r="D2553" s="21"/>
      <c r="E2553" s="19"/>
      <c r="F2553" s="19"/>
      <c r="G2553" s="19"/>
      <c r="H2553" s="19"/>
      <c r="I2553" s="52"/>
    </row>
    <row r="2554" spans="1:9" x14ac:dyDescent="0.25">
      <c r="A2554" s="43"/>
      <c r="B2554" s="19"/>
      <c r="C2554" s="17" t="str">
        <f>IFERROR(INDEX('Liste des Pièces Prog'!B$5:B$974,MATCH(D2554,'Liste des Pièces Prog'!C$5:C$974,0),1),"")</f>
        <v/>
      </c>
      <c r="D2554" s="21"/>
      <c r="E2554" s="19"/>
      <c r="F2554" s="19"/>
      <c r="G2554" s="19"/>
      <c r="H2554" s="19"/>
      <c r="I2554" s="52"/>
    </row>
    <row r="2555" spans="1:9" x14ac:dyDescent="0.25">
      <c r="A2555" s="43"/>
      <c r="B2555" s="19"/>
      <c r="C2555" s="17" t="str">
        <f>IFERROR(INDEX('Liste des Pièces Prog'!B$5:B$974,MATCH(D2555,'Liste des Pièces Prog'!C$5:C$974,0),1),"")</f>
        <v/>
      </c>
      <c r="D2555" s="21"/>
      <c r="E2555" s="19"/>
      <c r="F2555" s="19"/>
      <c r="G2555" s="19"/>
      <c r="H2555" s="19"/>
      <c r="I2555" s="52"/>
    </row>
    <row r="2556" spans="1:9" x14ac:dyDescent="0.25">
      <c r="A2556" s="43"/>
      <c r="B2556" s="19"/>
      <c r="C2556" s="17" t="str">
        <f>IFERROR(INDEX('Liste des Pièces Prog'!B$5:B$974,MATCH(D2556,'Liste des Pièces Prog'!C$5:C$974,0),1),"")</f>
        <v/>
      </c>
      <c r="D2556" s="21"/>
      <c r="E2556" s="19"/>
      <c r="F2556" s="19"/>
      <c r="G2556" s="19"/>
      <c r="H2556" s="19"/>
      <c r="I2556" s="52"/>
    </row>
    <row r="2557" spans="1:9" x14ac:dyDescent="0.25">
      <c r="A2557" s="43"/>
      <c r="B2557" s="19"/>
      <c r="C2557" s="17" t="str">
        <f>IFERROR(INDEX('Liste des Pièces Prog'!B$5:B$974,MATCH(D2557,'Liste des Pièces Prog'!C$5:C$974,0),1),"")</f>
        <v/>
      </c>
      <c r="D2557" s="21"/>
      <c r="E2557" s="19"/>
      <c r="F2557" s="19"/>
      <c r="G2557" s="19"/>
      <c r="H2557" s="19"/>
      <c r="I2557" s="52"/>
    </row>
    <row r="2558" spans="1:9" x14ac:dyDescent="0.25">
      <c r="A2558" s="43"/>
      <c r="B2558" s="19"/>
      <c r="C2558" s="17" t="str">
        <f>IFERROR(INDEX('Liste des Pièces Prog'!B$5:B$974,MATCH(D2558,'Liste des Pièces Prog'!C$5:C$974,0),1),"")</f>
        <v/>
      </c>
      <c r="D2558" s="21"/>
      <c r="E2558" s="19"/>
      <c r="F2558" s="19"/>
      <c r="G2558" s="19"/>
      <c r="H2558" s="19"/>
      <c r="I2558" s="52"/>
    </row>
    <row r="2559" spans="1:9" x14ac:dyDescent="0.25">
      <c r="A2559" s="43"/>
      <c r="B2559" s="19"/>
      <c r="C2559" s="17" t="str">
        <f>IFERROR(INDEX('Liste des Pièces Prog'!B$5:B$974,MATCH(D2559,'Liste des Pièces Prog'!C$5:C$974,0),1),"")</f>
        <v/>
      </c>
      <c r="D2559" s="21"/>
      <c r="E2559" s="19"/>
      <c r="F2559" s="19"/>
      <c r="G2559" s="19"/>
      <c r="H2559" s="19"/>
      <c r="I2559" s="52"/>
    </row>
    <row r="2560" spans="1:9" x14ac:dyDescent="0.25">
      <c r="A2560" s="43"/>
      <c r="B2560" s="19"/>
      <c r="C2560" s="17" t="str">
        <f>IFERROR(INDEX('Liste des Pièces Prog'!B$5:B$974,MATCH(D2560,'Liste des Pièces Prog'!C$5:C$974,0),1),"")</f>
        <v/>
      </c>
      <c r="D2560" s="21"/>
      <c r="E2560" s="19"/>
      <c r="F2560" s="19"/>
      <c r="G2560" s="19"/>
      <c r="H2560" s="19"/>
      <c r="I2560" s="52"/>
    </row>
    <row r="2561" spans="1:9" x14ac:dyDescent="0.25">
      <c r="A2561" s="43"/>
      <c r="B2561" s="19"/>
      <c r="C2561" s="17" t="str">
        <f>IFERROR(INDEX('Liste des Pièces Prog'!B$5:B$974,MATCH(D2561,'Liste des Pièces Prog'!C$5:C$974,0),1),"")</f>
        <v/>
      </c>
      <c r="D2561" s="21"/>
      <c r="E2561" s="19"/>
      <c r="F2561" s="19"/>
      <c r="G2561" s="19"/>
      <c r="H2561" s="19"/>
      <c r="I2561" s="52"/>
    </row>
    <row r="2562" spans="1:9" x14ac:dyDescent="0.25">
      <c r="A2562" s="43"/>
      <c r="B2562" s="19"/>
      <c r="C2562" s="17" t="str">
        <f>IFERROR(INDEX('Liste des Pièces Prog'!B$5:B$974,MATCH(D2562,'Liste des Pièces Prog'!C$5:C$974,0),1),"")</f>
        <v/>
      </c>
      <c r="D2562" s="21"/>
      <c r="E2562" s="19"/>
      <c r="F2562" s="19"/>
      <c r="G2562" s="19"/>
      <c r="H2562" s="19"/>
      <c r="I2562" s="52"/>
    </row>
    <row r="2563" spans="1:9" x14ac:dyDescent="0.25">
      <c r="A2563" s="43"/>
      <c r="B2563" s="19"/>
      <c r="C2563" s="17" t="str">
        <f>IFERROR(INDEX('Liste des Pièces Prog'!B$5:B$974,MATCH(D2563,'Liste des Pièces Prog'!C$5:C$974,0),1),"")</f>
        <v/>
      </c>
      <c r="D2563" s="21"/>
      <c r="E2563" s="19"/>
      <c r="F2563" s="19"/>
      <c r="G2563" s="19"/>
      <c r="H2563" s="19"/>
      <c r="I2563" s="52"/>
    </row>
    <row r="2564" spans="1:9" x14ac:dyDescent="0.25">
      <c r="A2564" s="43"/>
      <c r="B2564" s="19"/>
      <c r="C2564" s="17" t="str">
        <f>IFERROR(INDEX('Liste des Pièces Prog'!B$5:B$974,MATCH(D2564,'Liste des Pièces Prog'!C$5:C$974,0),1),"")</f>
        <v/>
      </c>
      <c r="D2564" s="21"/>
      <c r="E2564" s="19"/>
      <c r="F2564" s="19"/>
      <c r="G2564" s="19"/>
      <c r="H2564" s="19"/>
      <c r="I2564" s="52"/>
    </row>
    <row r="2565" spans="1:9" x14ac:dyDescent="0.25">
      <c r="A2565" s="43"/>
      <c r="B2565" s="19"/>
      <c r="C2565" s="17" t="str">
        <f>IFERROR(INDEX('Liste des Pièces Prog'!B$5:B$974,MATCH(D2565,'Liste des Pièces Prog'!C$5:C$974,0),1),"")</f>
        <v/>
      </c>
      <c r="D2565" s="21"/>
      <c r="E2565" s="19"/>
      <c r="F2565" s="19"/>
      <c r="G2565" s="19"/>
      <c r="H2565" s="19"/>
      <c r="I2565" s="52"/>
    </row>
    <row r="2566" spans="1:9" x14ac:dyDescent="0.25">
      <c r="A2566" s="43"/>
      <c r="B2566" s="19"/>
      <c r="C2566" s="17" t="str">
        <f>IFERROR(INDEX('Liste des Pièces Prog'!B$5:B$974,MATCH(D2566,'Liste des Pièces Prog'!C$5:C$974,0),1),"")</f>
        <v/>
      </c>
      <c r="D2566" s="21"/>
      <c r="E2566" s="19"/>
      <c r="F2566" s="19"/>
      <c r="G2566" s="19"/>
      <c r="H2566" s="19"/>
      <c r="I2566" s="52"/>
    </row>
    <row r="2567" spans="1:9" x14ac:dyDescent="0.25">
      <c r="A2567" s="43"/>
      <c r="B2567" s="19"/>
      <c r="C2567" s="17" t="str">
        <f>IFERROR(INDEX('Liste des Pièces Prog'!B$5:B$974,MATCH(D2567,'Liste des Pièces Prog'!C$5:C$974,0),1),"")</f>
        <v/>
      </c>
      <c r="D2567" s="21"/>
      <c r="E2567" s="19"/>
      <c r="F2567" s="19"/>
      <c r="G2567" s="19"/>
      <c r="H2567" s="19"/>
      <c r="I2567" s="52"/>
    </row>
    <row r="2568" spans="1:9" x14ac:dyDescent="0.25">
      <c r="A2568" s="43"/>
      <c r="B2568" s="19"/>
      <c r="C2568" s="17" t="str">
        <f>IFERROR(INDEX('Liste des Pièces Prog'!B$5:B$974,MATCH(D2568,'Liste des Pièces Prog'!C$5:C$974,0),1),"")</f>
        <v/>
      </c>
      <c r="D2568" s="21"/>
      <c r="E2568" s="19"/>
      <c r="F2568" s="19"/>
      <c r="G2568" s="19"/>
      <c r="H2568" s="19"/>
      <c r="I2568" s="52"/>
    </row>
    <row r="2569" spans="1:9" x14ac:dyDescent="0.25">
      <c r="A2569" s="43"/>
      <c r="B2569" s="19"/>
      <c r="C2569" s="17" t="str">
        <f>IFERROR(INDEX('Liste des Pièces Prog'!B$5:B$974,MATCH(D2569,'Liste des Pièces Prog'!C$5:C$974,0),1),"")</f>
        <v/>
      </c>
      <c r="D2569" s="21"/>
      <c r="E2569" s="19"/>
      <c r="F2569" s="19"/>
      <c r="G2569" s="19"/>
      <c r="H2569" s="19"/>
      <c r="I2569" s="52"/>
    </row>
    <row r="2570" spans="1:9" x14ac:dyDescent="0.25">
      <c r="A2570" s="43"/>
      <c r="B2570" s="19"/>
      <c r="C2570" s="17" t="str">
        <f>IFERROR(INDEX('Liste des Pièces Prog'!B$5:B$974,MATCH(D2570,'Liste des Pièces Prog'!C$5:C$974,0),1),"")</f>
        <v/>
      </c>
      <c r="D2570" s="21"/>
      <c r="E2570" s="19"/>
      <c r="F2570" s="19"/>
      <c r="G2570" s="19"/>
      <c r="H2570" s="19"/>
      <c r="I2570" s="52"/>
    </row>
    <row r="2571" spans="1:9" x14ac:dyDescent="0.25">
      <c r="A2571" s="43"/>
      <c r="B2571" s="19"/>
      <c r="C2571" s="17" t="str">
        <f>IFERROR(INDEX('Liste des Pièces Prog'!B$5:B$974,MATCH(D2571,'Liste des Pièces Prog'!C$5:C$974,0),1),"")</f>
        <v/>
      </c>
      <c r="D2571" s="21"/>
      <c r="E2571" s="19"/>
      <c r="F2571" s="19"/>
      <c r="G2571" s="19"/>
      <c r="H2571" s="19"/>
      <c r="I2571" s="52"/>
    </row>
    <row r="2572" spans="1:9" x14ac:dyDescent="0.25">
      <c r="A2572" s="43"/>
      <c r="B2572" s="19"/>
      <c r="C2572" s="17" t="str">
        <f>IFERROR(INDEX('Liste des Pièces Prog'!B$5:B$974,MATCH(D2572,'Liste des Pièces Prog'!C$5:C$974,0),1),"")</f>
        <v/>
      </c>
      <c r="D2572" s="21"/>
      <c r="E2572" s="19"/>
      <c r="F2572" s="19"/>
      <c r="G2572" s="19"/>
      <c r="H2572" s="19"/>
      <c r="I2572" s="52"/>
    </row>
    <row r="2573" spans="1:9" x14ac:dyDescent="0.25">
      <c r="A2573" s="43"/>
      <c r="B2573" s="19"/>
      <c r="C2573" s="17" t="str">
        <f>IFERROR(INDEX('Liste des Pièces Prog'!B$5:B$974,MATCH(D2573,'Liste des Pièces Prog'!C$5:C$974,0),1),"")</f>
        <v/>
      </c>
      <c r="D2573" s="21"/>
      <c r="E2573" s="19"/>
      <c r="F2573" s="19"/>
      <c r="G2573" s="19"/>
      <c r="H2573" s="19"/>
      <c r="I2573" s="52"/>
    </row>
    <row r="2574" spans="1:9" x14ac:dyDescent="0.25">
      <c r="A2574" s="43"/>
      <c r="B2574" s="19"/>
      <c r="C2574" s="17" t="str">
        <f>IFERROR(INDEX('Liste des Pièces Prog'!B$5:B$974,MATCH(D2574,'Liste des Pièces Prog'!C$5:C$974,0),1),"")</f>
        <v/>
      </c>
      <c r="D2574" s="21"/>
      <c r="E2574" s="19"/>
      <c r="F2574" s="19"/>
      <c r="G2574" s="19"/>
      <c r="H2574" s="19"/>
      <c r="I2574" s="52"/>
    </row>
    <row r="2575" spans="1:9" x14ac:dyDescent="0.25">
      <c r="A2575" s="43"/>
      <c r="B2575" s="19"/>
      <c r="C2575" s="17" t="str">
        <f>IFERROR(INDEX('Liste des Pièces Prog'!B$5:B$974,MATCH(D2575,'Liste des Pièces Prog'!C$5:C$974,0),1),"")</f>
        <v/>
      </c>
      <c r="D2575" s="21"/>
      <c r="E2575" s="19"/>
      <c r="F2575" s="19"/>
      <c r="G2575" s="19"/>
      <c r="H2575" s="19"/>
      <c r="I2575" s="52"/>
    </row>
    <row r="2576" spans="1:9" x14ac:dyDescent="0.25">
      <c r="A2576" s="43"/>
      <c r="B2576" s="19"/>
      <c r="C2576" s="17" t="str">
        <f>IFERROR(INDEX('Liste des Pièces Prog'!B$5:B$974,MATCH(D2576,'Liste des Pièces Prog'!C$5:C$974,0),1),"")</f>
        <v/>
      </c>
      <c r="D2576" s="21"/>
      <c r="E2576" s="19"/>
      <c r="F2576" s="19"/>
      <c r="G2576" s="19"/>
      <c r="H2576" s="19"/>
      <c r="I2576" s="52"/>
    </row>
    <row r="2577" spans="1:9" x14ac:dyDescent="0.25">
      <c r="A2577" s="43"/>
      <c r="B2577" s="19"/>
      <c r="C2577" s="17" t="str">
        <f>IFERROR(INDEX('Liste des Pièces Prog'!B$5:B$974,MATCH(D2577,'Liste des Pièces Prog'!C$5:C$974,0),1),"")</f>
        <v/>
      </c>
      <c r="D2577" s="21"/>
      <c r="E2577" s="19"/>
      <c r="F2577" s="19"/>
      <c r="G2577" s="19"/>
      <c r="H2577" s="19"/>
      <c r="I2577" s="52"/>
    </row>
    <row r="2578" spans="1:9" x14ac:dyDescent="0.25">
      <c r="A2578" s="43"/>
      <c r="B2578" s="19"/>
      <c r="C2578" s="17" t="str">
        <f>IFERROR(INDEX('Liste des Pièces Prog'!B$5:B$974,MATCH(D2578,'Liste des Pièces Prog'!C$5:C$974,0),1),"")</f>
        <v/>
      </c>
      <c r="D2578" s="21"/>
      <c r="E2578" s="19"/>
      <c r="F2578" s="19"/>
      <c r="G2578" s="19"/>
      <c r="H2578" s="19"/>
      <c r="I2578" s="52"/>
    </row>
    <row r="2579" spans="1:9" x14ac:dyDescent="0.25">
      <c r="A2579" s="43"/>
      <c r="B2579" s="19"/>
      <c r="C2579" s="17" t="str">
        <f>IFERROR(INDEX('Liste des Pièces Prog'!B$5:B$974,MATCH(D2579,'Liste des Pièces Prog'!C$5:C$974,0),1),"")</f>
        <v/>
      </c>
      <c r="D2579" s="21"/>
      <c r="E2579" s="19"/>
      <c r="F2579" s="19"/>
      <c r="G2579" s="19"/>
      <c r="H2579" s="19"/>
      <c r="I2579" s="52"/>
    </row>
    <row r="2580" spans="1:9" x14ac:dyDescent="0.25">
      <c r="A2580" s="43"/>
      <c r="B2580" s="19"/>
      <c r="C2580" s="17" t="str">
        <f>IFERROR(INDEX('Liste des Pièces Prog'!B$5:B$974,MATCH(D2580,'Liste des Pièces Prog'!C$5:C$974,0),1),"")</f>
        <v/>
      </c>
      <c r="D2580" s="21"/>
      <c r="E2580" s="19"/>
      <c r="F2580" s="19"/>
      <c r="G2580" s="19"/>
      <c r="H2580" s="19"/>
      <c r="I2580" s="52"/>
    </row>
    <row r="2581" spans="1:9" x14ac:dyDescent="0.25">
      <c r="A2581" s="43"/>
      <c r="B2581" s="19"/>
      <c r="C2581" s="17" t="str">
        <f>IFERROR(INDEX('Liste des Pièces Prog'!B$5:B$974,MATCH(D2581,'Liste des Pièces Prog'!C$5:C$974,0),1),"")</f>
        <v/>
      </c>
      <c r="D2581" s="21"/>
      <c r="E2581" s="19"/>
      <c r="F2581" s="19"/>
      <c r="G2581" s="19"/>
      <c r="H2581" s="19"/>
      <c r="I2581" s="52"/>
    </row>
    <row r="2582" spans="1:9" x14ac:dyDescent="0.25">
      <c r="A2582" s="43"/>
      <c r="B2582" s="19"/>
      <c r="C2582" s="17" t="str">
        <f>IFERROR(INDEX('Liste des Pièces Prog'!B$5:B$974,MATCH(D2582,'Liste des Pièces Prog'!C$5:C$974,0),1),"")</f>
        <v/>
      </c>
      <c r="D2582" s="21"/>
      <c r="E2582" s="19"/>
      <c r="F2582" s="19"/>
      <c r="G2582" s="19"/>
      <c r="H2582" s="19"/>
      <c r="I2582" s="52"/>
    </row>
    <row r="2583" spans="1:9" x14ac:dyDescent="0.25">
      <c r="A2583" s="43"/>
      <c r="B2583" s="19"/>
      <c r="C2583" s="17" t="str">
        <f>IFERROR(INDEX('Liste des Pièces Prog'!B$5:B$974,MATCH(D2583,'Liste des Pièces Prog'!C$5:C$974,0),1),"")</f>
        <v/>
      </c>
      <c r="D2583" s="21"/>
      <c r="E2583" s="19"/>
      <c r="F2583" s="19"/>
      <c r="G2583" s="19"/>
      <c r="H2583" s="19"/>
      <c r="I2583" s="52"/>
    </row>
    <row r="2584" spans="1:9" x14ac:dyDescent="0.25">
      <c r="A2584" s="43"/>
      <c r="B2584" s="19"/>
      <c r="C2584" s="17" t="str">
        <f>IFERROR(INDEX('Liste des Pièces Prog'!B$5:B$974,MATCH(D2584,'Liste des Pièces Prog'!C$5:C$974,0),1),"")</f>
        <v/>
      </c>
      <c r="D2584" s="21"/>
      <c r="E2584" s="19"/>
      <c r="F2584" s="19"/>
      <c r="G2584" s="19"/>
      <c r="H2584" s="19"/>
      <c r="I2584" s="52"/>
    </row>
    <row r="2585" spans="1:9" x14ac:dyDescent="0.25">
      <c r="A2585" s="43"/>
      <c r="B2585" s="19"/>
      <c r="C2585" s="17" t="str">
        <f>IFERROR(INDEX('Liste des Pièces Prog'!B$5:B$974,MATCH(D2585,'Liste des Pièces Prog'!C$5:C$974,0),1),"")</f>
        <v/>
      </c>
      <c r="D2585" s="21"/>
      <c r="E2585" s="19"/>
      <c r="F2585" s="19"/>
      <c r="G2585" s="19"/>
      <c r="H2585" s="19"/>
      <c r="I2585" s="52"/>
    </row>
    <row r="2586" spans="1:9" x14ac:dyDescent="0.25">
      <c r="A2586" s="43"/>
      <c r="B2586" s="19"/>
      <c r="C2586" s="17" t="str">
        <f>IFERROR(INDEX('Liste des Pièces Prog'!B$5:B$974,MATCH(D2586,'Liste des Pièces Prog'!C$5:C$974,0),1),"")</f>
        <v/>
      </c>
      <c r="D2586" s="21"/>
      <c r="E2586" s="19"/>
      <c r="F2586" s="19"/>
      <c r="G2586" s="19"/>
      <c r="H2586" s="19"/>
      <c r="I2586" s="52"/>
    </row>
    <row r="2587" spans="1:9" x14ac:dyDescent="0.25">
      <c r="A2587" s="43"/>
      <c r="B2587" s="19"/>
      <c r="C2587" s="17" t="str">
        <f>IFERROR(INDEX('Liste des Pièces Prog'!B$5:B$974,MATCH(D2587,'Liste des Pièces Prog'!C$5:C$974,0),1),"")</f>
        <v/>
      </c>
      <c r="D2587" s="21"/>
      <c r="E2587" s="19"/>
      <c r="F2587" s="19"/>
      <c r="G2587" s="19"/>
      <c r="H2587" s="19"/>
      <c r="I2587" s="52"/>
    </row>
    <row r="2588" spans="1:9" x14ac:dyDescent="0.25">
      <c r="A2588" s="43"/>
      <c r="B2588" s="19"/>
      <c r="C2588" s="17" t="str">
        <f>IFERROR(INDEX('Liste des Pièces Prog'!B$5:B$974,MATCH(D2588,'Liste des Pièces Prog'!C$5:C$974,0),1),"")</f>
        <v/>
      </c>
      <c r="D2588" s="21"/>
      <c r="E2588" s="19"/>
      <c r="F2588" s="19"/>
      <c r="G2588" s="19"/>
      <c r="H2588" s="19"/>
      <c r="I2588" s="52"/>
    </row>
    <row r="2589" spans="1:9" x14ac:dyDescent="0.25">
      <c r="A2589" s="43"/>
      <c r="B2589" s="19"/>
      <c r="C2589" s="17" t="str">
        <f>IFERROR(INDEX('Liste des Pièces Prog'!B$5:B$974,MATCH(D2589,'Liste des Pièces Prog'!C$5:C$974,0),1),"")</f>
        <v/>
      </c>
      <c r="D2589" s="21"/>
      <c r="E2589" s="19"/>
      <c r="F2589" s="19"/>
      <c r="G2589" s="19"/>
      <c r="H2589" s="19"/>
      <c r="I2589" s="52"/>
    </row>
    <row r="2590" spans="1:9" x14ac:dyDescent="0.25">
      <c r="A2590" s="43"/>
      <c r="B2590" s="19"/>
      <c r="C2590" s="17" t="str">
        <f>IFERROR(INDEX('Liste des Pièces Prog'!B$5:B$974,MATCH(D2590,'Liste des Pièces Prog'!C$5:C$974,0),1),"")</f>
        <v/>
      </c>
      <c r="D2590" s="21"/>
      <c r="E2590" s="19"/>
      <c r="F2590" s="19"/>
      <c r="G2590" s="19"/>
      <c r="H2590" s="19"/>
      <c r="I2590" s="52"/>
    </row>
    <row r="2591" spans="1:9" x14ac:dyDescent="0.25">
      <c r="A2591" s="43"/>
      <c r="B2591" s="19"/>
      <c r="C2591" s="17" t="str">
        <f>IFERROR(INDEX('Liste des Pièces Prog'!B$5:B$974,MATCH(D2591,'Liste des Pièces Prog'!C$5:C$974,0),1),"")</f>
        <v/>
      </c>
      <c r="D2591" s="21"/>
      <c r="E2591" s="19"/>
      <c r="F2591" s="19"/>
      <c r="G2591" s="19"/>
      <c r="H2591" s="19"/>
      <c r="I2591" s="52"/>
    </row>
    <row r="2592" spans="1:9" x14ac:dyDescent="0.25">
      <c r="A2592" s="43"/>
      <c r="B2592" s="19"/>
      <c r="C2592" s="17" t="str">
        <f>IFERROR(INDEX('Liste des Pièces Prog'!B$5:B$974,MATCH(D2592,'Liste des Pièces Prog'!C$5:C$974,0),1),"")</f>
        <v/>
      </c>
      <c r="D2592" s="21"/>
      <c r="E2592" s="19"/>
      <c r="F2592" s="19"/>
      <c r="G2592" s="19"/>
      <c r="H2592" s="19"/>
      <c r="I2592" s="52"/>
    </row>
    <row r="2593" spans="1:9" x14ac:dyDescent="0.25">
      <c r="A2593" s="43"/>
      <c r="B2593" s="19"/>
      <c r="C2593" s="17" t="str">
        <f>IFERROR(INDEX('Liste des Pièces Prog'!B$5:B$974,MATCH(D2593,'Liste des Pièces Prog'!C$5:C$974,0),1),"")</f>
        <v/>
      </c>
      <c r="D2593" s="21"/>
      <c r="E2593" s="19"/>
      <c r="F2593" s="19"/>
      <c r="G2593" s="19"/>
      <c r="H2593" s="19"/>
      <c r="I2593" s="52"/>
    </row>
    <row r="2594" spans="1:9" x14ac:dyDescent="0.25">
      <c r="A2594" s="43"/>
      <c r="B2594" s="19"/>
      <c r="C2594" s="17" t="str">
        <f>IFERROR(INDEX('Liste des Pièces Prog'!B$5:B$974,MATCH(D2594,'Liste des Pièces Prog'!C$5:C$974,0),1),"")</f>
        <v/>
      </c>
      <c r="D2594" s="21"/>
      <c r="E2594" s="19"/>
      <c r="F2594" s="19"/>
      <c r="G2594" s="19"/>
      <c r="H2594" s="19"/>
      <c r="I2594" s="52"/>
    </row>
    <row r="2595" spans="1:9" x14ac:dyDescent="0.25">
      <c r="A2595" s="43"/>
      <c r="B2595" s="19"/>
      <c r="C2595" s="17" t="str">
        <f>IFERROR(INDEX('Liste des Pièces Prog'!B$5:B$974,MATCH(D2595,'Liste des Pièces Prog'!C$5:C$974,0),1),"")</f>
        <v/>
      </c>
      <c r="D2595" s="21"/>
      <c r="E2595" s="19"/>
      <c r="F2595" s="19"/>
      <c r="G2595" s="19"/>
      <c r="H2595" s="19"/>
      <c r="I2595" s="52"/>
    </row>
    <row r="2596" spans="1:9" x14ac:dyDescent="0.25">
      <c r="A2596" s="43"/>
      <c r="B2596" s="19"/>
      <c r="C2596" s="17" t="str">
        <f>IFERROR(INDEX('Liste des Pièces Prog'!B$5:B$974,MATCH(D2596,'Liste des Pièces Prog'!C$5:C$974,0),1),"")</f>
        <v/>
      </c>
      <c r="D2596" s="21"/>
      <c r="E2596" s="19"/>
      <c r="F2596" s="19"/>
      <c r="G2596" s="19"/>
      <c r="H2596" s="19"/>
      <c r="I2596" s="52"/>
    </row>
    <row r="2597" spans="1:9" x14ac:dyDescent="0.25">
      <c r="A2597" s="43"/>
      <c r="B2597" s="19"/>
      <c r="C2597" s="17" t="str">
        <f>IFERROR(INDEX('Liste des Pièces Prog'!B$5:B$974,MATCH(D2597,'Liste des Pièces Prog'!C$5:C$974,0),1),"")</f>
        <v/>
      </c>
      <c r="D2597" s="21"/>
      <c r="E2597" s="19"/>
      <c r="F2597" s="19"/>
      <c r="G2597" s="19"/>
      <c r="H2597" s="19"/>
      <c r="I2597" s="52"/>
    </row>
    <row r="2598" spans="1:9" x14ac:dyDescent="0.25">
      <c r="A2598" s="43"/>
      <c r="B2598" s="19"/>
      <c r="C2598" s="17" t="str">
        <f>IFERROR(INDEX('Liste des Pièces Prog'!B$5:B$974,MATCH(D2598,'Liste des Pièces Prog'!C$5:C$974,0),1),"")</f>
        <v/>
      </c>
      <c r="D2598" s="21"/>
      <c r="E2598" s="19"/>
      <c r="F2598" s="19"/>
      <c r="G2598" s="19"/>
      <c r="H2598" s="19"/>
      <c r="I2598" s="52"/>
    </row>
    <row r="2599" spans="1:9" x14ac:dyDescent="0.25">
      <c r="A2599" s="43"/>
      <c r="B2599" s="19"/>
      <c r="C2599" s="17" t="str">
        <f>IFERROR(INDEX('Liste des Pièces Prog'!B$5:B$974,MATCH(D2599,'Liste des Pièces Prog'!C$5:C$974,0),1),"")</f>
        <v/>
      </c>
      <c r="D2599" s="21"/>
      <c r="E2599" s="19"/>
      <c r="F2599" s="19"/>
      <c r="G2599" s="19"/>
      <c r="H2599" s="19"/>
      <c r="I2599" s="52"/>
    </row>
    <row r="2600" spans="1:9" x14ac:dyDescent="0.25">
      <c r="A2600" s="43"/>
      <c r="B2600" s="19"/>
      <c r="C2600" s="17" t="str">
        <f>IFERROR(INDEX('Liste des Pièces Prog'!B$5:B$974,MATCH(D2600,'Liste des Pièces Prog'!C$5:C$974,0),1),"")</f>
        <v/>
      </c>
      <c r="D2600" s="21"/>
      <c r="E2600" s="19"/>
      <c r="F2600" s="19"/>
      <c r="G2600" s="19"/>
      <c r="H2600" s="19"/>
      <c r="I2600" s="52"/>
    </row>
    <row r="2601" spans="1:9" x14ac:dyDescent="0.25">
      <c r="A2601" s="43"/>
      <c r="B2601" s="19"/>
      <c r="C2601" s="17" t="str">
        <f>IFERROR(INDEX('Liste des Pièces Prog'!B$5:B$974,MATCH(D2601,'Liste des Pièces Prog'!C$5:C$974,0),1),"")</f>
        <v/>
      </c>
      <c r="D2601" s="21"/>
      <c r="E2601" s="19"/>
      <c r="F2601" s="19"/>
      <c r="G2601" s="19"/>
      <c r="H2601" s="19"/>
      <c r="I2601" s="52"/>
    </row>
    <row r="2602" spans="1:9" x14ac:dyDescent="0.25">
      <c r="A2602" s="43"/>
      <c r="B2602" s="19"/>
      <c r="C2602" s="17" t="str">
        <f>IFERROR(INDEX('Liste des Pièces Prog'!B$5:B$974,MATCH(D2602,'Liste des Pièces Prog'!C$5:C$974,0),1),"")</f>
        <v/>
      </c>
      <c r="D2602" s="21"/>
      <c r="E2602" s="19"/>
      <c r="F2602" s="19"/>
      <c r="G2602" s="19"/>
      <c r="H2602" s="19"/>
      <c r="I2602" s="52"/>
    </row>
    <row r="2603" spans="1:9" x14ac:dyDescent="0.25">
      <c r="A2603" s="43"/>
      <c r="B2603" s="19"/>
      <c r="C2603" s="17" t="str">
        <f>IFERROR(INDEX('Liste des Pièces Prog'!B$5:B$974,MATCH(D2603,'Liste des Pièces Prog'!C$5:C$974,0),1),"")</f>
        <v/>
      </c>
      <c r="D2603" s="21"/>
      <c r="E2603" s="19"/>
      <c r="F2603" s="19"/>
      <c r="G2603" s="19"/>
      <c r="H2603" s="19"/>
      <c r="I2603" s="52"/>
    </row>
    <row r="2604" spans="1:9" x14ac:dyDescent="0.25">
      <c r="A2604" s="43"/>
      <c r="B2604" s="19"/>
      <c r="C2604" s="17" t="str">
        <f>IFERROR(INDEX('Liste des Pièces Prog'!B$5:B$974,MATCH(D2604,'Liste des Pièces Prog'!C$5:C$974,0),1),"")</f>
        <v/>
      </c>
      <c r="D2604" s="21"/>
      <c r="E2604" s="19"/>
      <c r="F2604" s="19"/>
      <c r="G2604" s="19"/>
      <c r="H2604" s="19"/>
      <c r="I2604" s="52"/>
    </row>
    <row r="2605" spans="1:9" x14ac:dyDescent="0.25">
      <c r="A2605" s="43"/>
      <c r="B2605" s="19"/>
      <c r="C2605" s="17" t="str">
        <f>IFERROR(INDEX('Liste des Pièces Prog'!B$5:B$974,MATCH(D2605,'Liste des Pièces Prog'!C$5:C$974,0),1),"")</f>
        <v/>
      </c>
      <c r="D2605" s="21"/>
      <c r="E2605" s="19"/>
      <c r="F2605" s="19"/>
      <c r="G2605" s="19"/>
      <c r="H2605" s="19"/>
      <c r="I2605" s="52"/>
    </row>
    <row r="2606" spans="1:9" x14ac:dyDescent="0.25">
      <c r="A2606" s="43"/>
      <c r="B2606" s="19"/>
      <c r="C2606" s="17" t="str">
        <f>IFERROR(INDEX('Liste des Pièces Prog'!B$5:B$974,MATCH(D2606,'Liste des Pièces Prog'!C$5:C$974,0),1),"")</f>
        <v/>
      </c>
      <c r="D2606" s="21"/>
      <c r="E2606" s="19"/>
      <c r="F2606" s="19"/>
      <c r="G2606" s="19"/>
      <c r="H2606" s="19"/>
      <c r="I2606" s="52"/>
    </row>
    <row r="2607" spans="1:9" x14ac:dyDescent="0.25">
      <c r="A2607" s="43"/>
      <c r="B2607" s="19"/>
      <c r="C2607" s="17" t="str">
        <f>IFERROR(INDEX('Liste des Pièces Prog'!B$5:B$974,MATCH(D2607,'Liste des Pièces Prog'!C$5:C$974,0),1),"")</f>
        <v/>
      </c>
      <c r="D2607" s="21"/>
      <c r="E2607" s="19"/>
      <c r="F2607" s="19"/>
      <c r="G2607" s="19"/>
      <c r="H2607" s="19"/>
      <c r="I2607" s="52"/>
    </row>
    <row r="2608" spans="1:9" x14ac:dyDescent="0.25">
      <c r="A2608" s="43"/>
      <c r="B2608" s="19"/>
      <c r="C2608" s="17" t="str">
        <f>IFERROR(INDEX('Liste des Pièces Prog'!B$5:B$974,MATCH(D2608,'Liste des Pièces Prog'!C$5:C$974,0),1),"")</f>
        <v/>
      </c>
      <c r="D2608" s="21"/>
      <c r="E2608" s="19"/>
      <c r="F2608" s="19"/>
      <c r="G2608" s="19"/>
      <c r="H2608" s="19"/>
      <c r="I2608" s="52"/>
    </row>
    <row r="2609" spans="1:9" x14ac:dyDescent="0.25">
      <c r="A2609" s="43"/>
      <c r="B2609" s="19"/>
      <c r="C2609" s="17" t="str">
        <f>IFERROR(INDEX('Liste des Pièces Prog'!B$5:B$974,MATCH(D2609,'Liste des Pièces Prog'!C$5:C$974,0),1),"")</f>
        <v/>
      </c>
      <c r="D2609" s="21"/>
      <c r="E2609" s="19"/>
      <c r="F2609" s="19"/>
      <c r="G2609" s="19"/>
      <c r="H2609" s="19"/>
      <c r="I2609" s="52"/>
    </row>
    <row r="2610" spans="1:9" x14ac:dyDescent="0.25">
      <c r="A2610" s="43"/>
      <c r="B2610" s="19"/>
      <c r="C2610" s="17" t="str">
        <f>IFERROR(INDEX('Liste des Pièces Prog'!B$5:B$974,MATCH(D2610,'Liste des Pièces Prog'!C$5:C$974,0),1),"")</f>
        <v/>
      </c>
      <c r="D2610" s="21"/>
      <c r="E2610" s="19"/>
      <c r="F2610" s="19"/>
      <c r="G2610" s="19"/>
      <c r="H2610" s="19"/>
      <c r="I2610" s="52"/>
    </row>
    <row r="2611" spans="1:9" x14ac:dyDescent="0.25">
      <c r="A2611" s="43"/>
      <c r="B2611" s="19"/>
      <c r="C2611" s="17" t="str">
        <f>IFERROR(INDEX('Liste des Pièces Prog'!B$5:B$974,MATCH(D2611,'Liste des Pièces Prog'!C$5:C$974,0),1),"")</f>
        <v/>
      </c>
      <c r="D2611" s="21"/>
      <c r="E2611" s="19"/>
      <c r="F2611" s="19"/>
      <c r="G2611" s="19"/>
      <c r="H2611" s="19"/>
      <c r="I2611" s="52"/>
    </row>
    <row r="2612" spans="1:9" x14ac:dyDescent="0.25">
      <c r="A2612" s="43"/>
      <c r="B2612" s="19"/>
      <c r="C2612" s="17" t="str">
        <f>IFERROR(INDEX('Liste des Pièces Prog'!B$5:B$974,MATCH(D2612,'Liste des Pièces Prog'!C$5:C$974,0),1),"")</f>
        <v/>
      </c>
      <c r="D2612" s="21"/>
      <c r="E2612" s="19"/>
      <c r="F2612" s="19"/>
      <c r="G2612" s="19"/>
      <c r="H2612" s="19"/>
      <c r="I2612" s="52"/>
    </row>
    <row r="2613" spans="1:9" x14ac:dyDescent="0.25">
      <c r="A2613" s="43"/>
      <c r="B2613" s="19"/>
      <c r="C2613" s="17" t="str">
        <f>IFERROR(INDEX('Liste des Pièces Prog'!B$5:B$974,MATCH(D2613,'Liste des Pièces Prog'!C$5:C$974,0),1),"")</f>
        <v/>
      </c>
      <c r="D2613" s="21"/>
      <c r="E2613" s="19"/>
      <c r="F2613" s="19"/>
      <c r="G2613" s="19"/>
      <c r="H2613" s="19"/>
      <c r="I2613" s="52"/>
    </row>
    <row r="2614" spans="1:9" x14ac:dyDescent="0.25">
      <c r="A2614" s="43"/>
      <c r="B2614" s="19"/>
      <c r="C2614" s="17" t="str">
        <f>IFERROR(INDEX('Liste des Pièces Prog'!B$5:B$974,MATCH(D2614,'Liste des Pièces Prog'!C$5:C$974,0),1),"")</f>
        <v/>
      </c>
      <c r="D2614" s="21"/>
      <c r="E2614" s="19"/>
      <c r="F2614" s="19"/>
      <c r="G2614" s="19"/>
      <c r="H2614" s="19"/>
      <c r="I2614" s="52"/>
    </row>
    <row r="2615" spans="1:9" x14ac:dyDescent="0.25">
      <c r="A2615" s="43"/>
      <c r="B2615" s="19"/>
      <c r="C2615" s="17" t="str">
        <f>IFERROR(INDEX('Liste des Pièces Prog'!B$5:B$974,MATCH(D2615,'Liste des Pièces Prog'!C$5:C$974,0),1),"")</f>
        <v/>
      </c>
      <c r="D2615" s="21"/>
      <c r="E2615" s="19"/>
      <c r="F2615" s="19"/>
      <c r="G2615" s="19"/>
      <c r="H2615" s="19"/>
      <c r="I2615" s="52"/>
    </row>
    <row r="2616" spans="1:9" x14ac:dyDescent="0.25">
      <c r="A2616" s="43"/>
      <c r="B2616" s="19"/>
      <c r="C2616" s="17" t="str">
        <f>IFERROR(INDEX('Liste des Pièces Prog'!B$5:B$974,MATCH(D2616,'Liste des Pièces Prog'!C$5:C$974,0),1),"")</f>
        <v/>
      </c>
      <c r="D2616" s="21"/>
      <c r="E2616" s="19"/>
      <c r="F2616" s="19"/>
      <c r="G2616" s="19"/>
      <c r="H2616" s="19"/>
      <c r="I2616" s="52"/>
    </row>
    <row r="2617" spans="1:9" x14ac:dyDescent="0.25">
      <c r="A2617" s="43"/>
      <c r="B2617" s="19"/>
      <c r="C2617" s="17" t="str">
        <f>IFERROR(INDEX('Liste des Pièces Prog'!B$5:B$974,MATCH(D2617,'Liste des Pièces Prog'!C$5:C$974,0),1),"")</f>
        <v/>
      </c>
      <c r="D2617" s="21"/>
      <c r="E2617" s="19"/>
      <c r="F2617" s="19"/>
      <c r="G2617" s="19"/>
      <c r="H2617" s="19"/>
      <c r="I2617" s="52"/>
    </row>
    <row r="2618" spans="1:9" x14ac:dyDescent="0.25">
      <c r="A2618" s="43"/>
      <c r="B2618" s="19"/>
      <c r="C2618" s="17" t="str">
        <f>IFERROR(INDEX('Liste des Pièces Prog'!B$5:B$974,MATCH(D2618,'Liste des Pièces Prog'!C$5:C$974,0),1),"")</f>
        <v/>
      </c>
      <c r="D2618" s="21"/>
      <c r="E2618" s="19"/>
      <c r="F2618" s="19"/>
      <c r="G2618" s="19"/>
      <c r="H2618" s="19"/>
      <c r="I2618" s="52"/>
    </row>
    <row r="2619" spans="1:9" x14ac:dyDescent="0.25">
      <c r="A2619" s="43"/>
      <c r="B2619" s="19"/>
      <c r="C2619" s="17" t="str">
        <f>IFERROR(INDEX('Liste des Pièces Prog'!B$5:B$974,MATCH(D2619,'Liste des Pièces Prog'!C$5:C$974,0),1),"")</f>
        <v/>
      </c>
      <c r="D2619" s="21"/>
      <c r="E2619" s="19"/>
      <c r="F2619" s="19"/>
      <c r="G2619" s="19"/>
      <c r="H2619" s="19"/>
      <c r="I2619" s="52"/>
    </row>
    <row r="2620" spans="1:9" x14ac:dyDescent="0.25">
      <c r="A2620" s="43"/>
      <c r="B2620" s="19"/>
      <c r="C2620" s="17" t="str">
        <f>IFERROR(INDEX('Liste des Pièces Prog'!B$5:B$974,MATCH(D2620,'Liste des Pièces Prog'!C$5:C$974,0),1),"")</f>
        <v/>
      </c>
      <c r="D2620" s="21"/>
      <c r="E2620" s="19"/>
      <c r="F2620" s="19"/>
      <c r="G2620" s="19"/>
      <c r="H2620" s="19"/>
      <c r="I2620" s="52"/>
    </row>
    <row r="2621" spans="1:9" x14ac:dyDescent="0.25">
      <c r="A2621" s="43"/>
      <c r="B2621" s="19"/>
      <c r="C2621" s="17" t="str">
        <f>IFERROR(INDEX('Liste des Pièces Prog'!B$5:B$974,MATCH(D2621,'Liste des Pièces Prog'!C$5:C$974,0),1),"")</f>
        <v/>
      </c>
      <c r="D2621" s="21"/>
      <c r="E2621" s="19"/>
      <c r="F2621" s="19"/>
      <c r="G2621" s="19"/>
      <c r="H2621" s="19"/>
      <c r="I2621" s="52"/>
    </row>
    <row r="2622" spans="1:9" x14ac:dyDescent="0.25">
      <c r="A2622" s="43"/>
      <c r="B2622" s="19"/>
      <c r="C2622" s="17" t="str">
        <f>IFERROR(INDEX('Liste des Pièces Prog'!B$5:B$974,MATCH(D2622,'Liste des Pièces Prog'!C$5:C$974,0),1),"")</f>
        <v/>
      </c>
      <c r="D2622" s="21"/>
      <c r="E2622" s="19"/>
      <c r="F2622" s="19"/>
      <c r="G2622" s="19"/>
      <c r="H2622" s="19"/>
      <c r="I2622" s="52"/>
    </row>
    <row r="2623" spans="1:9" x14ac:dyDescent="0.25">
      <c r="A2623" s="43"/>
      <c r="B2623" s="19"/>
      <c r="C2623" s="17" t="str">
        <f>IFERROR(INDEX('Liste des Pièces Prog'!B$5:B$974,MATCH(D2623,'Liste des Pièces Prog'!C$5:C$974,0),1),"")</f>
        <v/>
      </c>
      <c r="D2623" s="21"/>
      <c r="E2623" s="19"/>
      <c r="F2623" s="19"/>
      <c r="G2623" s="19"/>
      <c r="H2623" s="19"/>
      <c r="I2623" s="52"/>
    </row>
    <row r="2624" spans="1:9" x14ac:dyDescent="0.25">
      <c r="A2624" s="43"/>
      <c r="B2624" s="19"/>
      <c r="C2624" s="17" t="str">
        <f>IFERROR(INDEX('Liste des Pièces Prog'!B$5:B$974,MATCH(D2624,'Liste des Pièces Prog'!C$5:C$974,0),1),"")</f>
        <v/>
      </c>
      <c r="D2624" s="21"/>
      <c r="E2624" s="19"/>
      <c r="F2624" s="19"/>
      <c r="G2624" s="19"/>
      <c r="H2624" s="19"/>
      <c r="I2624" s="52"/>
    </row>
    <row r="2625" spans="1:9" x14ac:dyDescent="0.25">
      <c r="A2625" s="43"/>
      <c r="B2625" s="19"/>
      <c r="C2625" s="17" t="str">
        <f>IFERROR(INDEX('Liste des Pièces Prog'!B$5:B$974,MATCH(D2625,'Liste des Pièces Prog'!C$5:C$974,0),1),"")</f>
        <v/>
      </c>
      <c r="D2625" s="21"/>
      <c r="E2625" s="19"/>
      <c r="F2625" s="19"/>
      <c r="G2625" s="19"/>
      <c r="H2625" s="19"/>
      <c r="I2625" s="52"/>
    </row>
    <row r="2626" spans="1:9" x14ac:dyDescent="0.25">
      <c r="A2626" s="43"/>
      <c r="B2626" s="19"/>
      <c r="C2626" s="17" t="str">
        <f>IFERROR(INDEX('Liste des Pièces Prog'!B$5:B$974,MATCH(D2626,'Liste des Pièces Prog'!C$5:C$974,0),1),"")</f>
        <v/>
      </c>
      <c r="D2626" s="21"/>
      <c r="E2626" s="19"/>
      <c r="F2626" s="19"/>
      <c r="G2626" s="19"/>
      <c r="H2626" s="19"/>
      <c r="I2626" s="52"/>
    </row>
    <row r="2627" spans="1:9" x14ac:dyDescent="0.25">
      <c r="A2627" s="43"/>
      <c r="B2627" s="19"/>
      <c r="C2627" s="17" t="str">
        <f>IFERROR(INDEX('Liste des Pièces Prog'!B$5:B$974,MATCH(D2627,'Liste des Pièces Prog'!C$5:C$974,0),1),"")</f>
        <v/>
      </c>
      <c r="D2627" s="21"/>
      <c r="E2627" s="19"/>
      <c r="F2627" s="19"/>
      <c r="G2627" s="19"/>
      <c r="H2627" s="19"/>
      <c r="I2627" s="52"/>
    </row>
    <row r="2628" spans="1:9" x14ac:dyDescent="0.25">
      <c r="A2628" s="43"/>
      <c r="B2628" s="19"/>
      <c r="C2628" s="17" t="str">
        <f>IFERROR(INDEX('Liste des Pièces Prog'!B$5:B$974,MATCH(D2628,'Liste des Pièces Prog'!C$5:C$974,0),1),"")</f>
        <v/>
      </c>
      <c r="D2628" s="21"/>
      <c r="E2628" s="19"/>
      <c r="F2628" s="19"/>
      <c r="G2628" s="19"/>
      <c r="H2628" s="19"/>
      <c r="I2628" s="52"/>
    </row>
    <row r="2629" spans="1:9" x14ac:dyDescent="0.25">
      <c r="A2629" s="43"/>
      <c r="B2629" s="19"/>
      <c r="C2629" s="17" t="str">
        <f>IFERROR(INDEX('Liste des Pièces Prog'!B$5:B$974,MATCH(D2629,'Liste des Pièces Prog'!C$5:C$974,0),1),"")</f>
        <v/>
      </c>
      <c r="D2629" s="21"/>
      <c r="E2629" s="19"/>
      <c r="F2629" s="19"/>
      <c r="G2629" s="19"/>
      <c r="H2629" s="19"/>
      <c r="I2629" s="52"/>
    </row>
    <row r="2630" spans="1:9" x14ac:dyDescent="0.25">
      <c r="A2630" s="43"/>
      <c r="B2630" s="19"/>
      <c r="C2630" s="17" t="str">
        <f>IFERROR(INDEX('Liste des Pièces Prog'!B$5:B$974,MATCH(D2630,'Liste des Pièces Prog'!C$5:C$974,0),1),"")</f>
        <v/>
      </c>
      <c r="D2630" s="21"/>
      <c r="E2630" s="19"/>
      <c r="F2630" s="19"/>
      <c r="G2630" s="19"/>
      <c r="H2630" s="19"/>
      <c r="I2630" s="52"/>
    </row>
    <row r="2631" spans="1:9" x14ac:dyDescent="0.25">
      <c r="A2631" s="43"/>
      <c r="B2631" s="19"/>
      <c r="C2631" s="17" t="str">
        <f>IFERROR(INDEX('Liste des Pièces Prog'!B$5:B$974,MATCH(D2631,'Liste des Pièces Prog'!C$5:C$974,0),1),"")</f>
        <v/>
      </c>
      <c r="D2631" s="21"/>
      <c r="E2631" s="19"/>
      <c r="F2631" s="19"/>
      <c r="G2631" s="19"/>
      <c r="H2631" s="19"/>
      <c r="I2631" s="52"/>
    </row>
    <row r="2632" spans="1:9" x14ac:dyDescent="0.25">
      <c r="A2632" s="43"/>
      <c r="B2632" s="19"/>
      <c r="C2632" s="17" t="str">
        <f>IFERROR(INDEX('Liste des Pièces Prog'!B$5:B$974,MATCH(D2632,'Liste des Pièces Prog'!C$5:C$974,0),1),"")</f>
        <v/>
      </c>
      <c r="D2632" s="21"/>
      <c r="E2632" s="19"/>
      <c r="F2632" s="19"/>
      <c r="G2632" s="19"/>
      <c r="H2632" s="19"/>
      <c r="I2632" s="52"/>
    </row>
    <row r="2633" spans="1:9" x14ac:dyDescent="0.25">
      <c r="A2633" s="43"/>
      <c r="B2633" s="19"/>
      <c r="C2633" s="17" t="str">
        <f>IFERROR(INDEX('Liste des Pièces Prog'!B$5:B$974,MATCH(D2633,'Liste des Pièces Prog'!C$5:C$974,0),1),"")</f>
        <v/>
      </c>
      <c r="D2633" s="21"/>
      <c r="E2633" s="19"/>
      <c r="F2633" s="19"/>
      <c r="G2633" s="19"/>
      <c r="H2633" s="19"/>
      <c r="I2633" s="52"/>
    </row>
    <row r="2634" spans="1:9" x14ac:dyDescent="0.25">
      <c r="A2634" s="43"/>
      <c r="B2634" s="19"/>
      <c r="C2634" s="17" t="str">
        <f>IFERROR(INDEX('Liste des Pièces Prog'!B$5:B$974,MATCH(D2634,'Liste des Pièces Prog'!C$5:C$974,0),1),"")</f>
        <v/>
      </c>
      <c r="D2634" s="21"/>
      <c r="E2634" s="19"/>
      <c r="F2634" s="19"/>
      <c r="G2634" s="19"/>
      <c r="H2634" s="19"/>
      <c r="I2634" s="52"/>
    </row>
    <row r="2635" spans="1:9" x14ac:dyDescent="0.25">
      <c r="A2635" s="43"/>
      <c r="B2635" s="19"/>
      <c r="C2635" s="17" t="str">
        <f>IFERROR(INDEX('Liste des Pièces Prog'!B$5:B$974,MATCH(D2635,'Liste des Pièces Prog'!C$5:C$974,0),1),"")</f>
        <v/>
      </c>
      <c r="D2635" s="21"/>
      <c r="E2635" s="19"/>
      <c r="F2635" s="19"/>
      <c r="G2635" s="19"/>
      <c r="H2635" s="19"/>
      <c r="I2635" s="52"/>
    </row>
    <row r="2636" spans="1:9" x14ac:dyDescent="0.25">
      <c r="A2636" s="43"/>
      <c r="B2636" s="19"/>
      <c r="C2636" s="17" t="str">
        <f>IFERROR(INDEX('Liste des Pièces Prog'!B$5:B$974,MATCH(D2636,'Liste des Pièces Prog'!C$5:C$974,0),1),"")</f>
        <v/>
      </c>
      <c r="D2636" s="21"/>
      <c r="E2636" s="19"/>
      <c r="F2636" s="19"/>
      <c r="G2636" s="19"/>
      <c r="H2636" s="19"/>
      <c r="I2636" s="52"/>
    </row>
    <row r="2637" spans="1:9" x14ac:dyDescent="0.25">
      <c r="A2637" s="43"/>
      <c r="B2637" s="19"/>
      <c r="C2637" s="17" t="str">
        <f>IFERROR(INDEX('Liste des Pièces Prog'!B$5:B$974,MATCH(D2637,'Liste des Pièces Prog'!C$5:C$974,0),1),"")</f>
        <v/>
      </c>
      <c r="D2637" s="21"/>
      <c r="E2637" s="19"/>
      <c r="F2637" s="19"/>
      <c r="G2637" s="19"/>
      <c r="H2637" s="19"/>
      <c r="I2637" s="52"/>
    </row>
    <row r="2638" spans="1:9" x14ac:dyDescent="0.25">
      <c r="A2638" s="43"/>
      <c r="B2638" s="19"/>
      <c r="C2638" s="17" t="str">
        <f>IFERROR(INDEX('Liste des Pièces Prog'!B$5:B$974,MATCH(D2638,'Liste des Pièces Prog'!C$5:C$974,0),1),"")</f>
        <v/>
      </c>
      <c r="D2638" s="21"/>
      <c r="E2638" s="19"/>
      <c r="F2638" s="19"/>
      <c r="G2638" s="19"/>
      <c r="H2638" s="19"/>
      <c r="I2638" s="52"/>
    </row>
    <row r="2639" spans="1:9" x14ac:dyDescent="0.25">
      <c r="A2639" s="43"/>
      <c r="B2639" s="19"/>
      <c r="C2639" s="17" t="str">
        <f>IFERROR(INDEX('Liste des Pièces Prog'!B$5:B$974,MATCH(D2639,'Liste des Pièces Prog'!C$5:C$974,0),1),"")</f>
        <v/>
      </c>
      <c r="D2639" s="21"/>
      <c r="E2639" s="19"/>
      <c r="F2639" s="19"/>
      <c r="G2639" s="19"/>
      <c r="H2639" s="19"/>
      <c r="I2639" s="52"/>
    </row>
    <row r="2640" spans="1:9" x14ac:dyDescent="0.25">
      <c r="A2640" s="43"/>
      <c r="B2640" s="19"/>
      <c r="C2640" s="17" t="str">
        <f>IFERROR(INDEX('Liste des Pièces Prog'!B$5:B$974,MATCH(D2640,'Liste des Pièces Prog'!C$5:C$974,0),1),"")</f>
        <v/>
      </c>
      <c r="D2640" s="21"/>
      <c r="E2640" s="19"/>
      <c r="F2640" s="19"/>
      <c r="G2640" s="19"/>
      <c r="H2640" s="19"/>
      <c r="I2640" s="52"/>
    </row>
    <row r="2641" spans="1:9" x14ac:dyDescent="0.25">
      <c r="A2641" s="43"/>
      <c r="B2641" s="19"/>
      <c r="C2641" s="17" t="str">
        <f>IFERROR(INDEX('Liste des Pièces Prog'!B$5:B$974,MATCH(D2641,'Liste des Pièces Prog'!C$5:C$974,0),1),"")</f>
        <v/>
      </c>
      <c r="D2641" s="21"/>
      <c r="E2641" s="19"/>
      <c r="F2641" s="19"/>
      <c r="G2641" s="19"/>
      <c r="H2641" s="19"/>
      <c r="I2641" s="52"/>
    </row>
    <row r="2642" spans="1:9" x14ac:dyDescent="0.25">
      <c r="A2642" s="43"/>
      <c r="B2642" s="19"/>
      <c r="C2642" s="17" t="str">
        <f>IFERROR(INDEX('Liste des Pièces Prog'!B$5:B$974,MATCH(D2642,'Liste des Pièces Prog'!C$5:C$974,0),1),"")</f>
        <v/>
      </c>
      <c r="D2642" s="21"/>
      <c r="E2642" s="19"/>
      <c r="F2642" s="19"/>
      <c r="G2642" s="19"/>
      <c r="H2642" s="19"/>
      <c r="I2642" s="52"/>
    </row>
    <row r="2643" spans="1:9" x14ac:dyDescent="0.25">
      <c r="A2643" s="43"/>
      <c r="B2643" s="19"/>
      <c r="C2643" s="17" t="str">
        <f>IFERROR(INDEX('Liste des Pièces Prog'!B$5:B$974,MATCH(D2643,'Liste des Pièces Prog'!C$5:C$974,0),1),"")</f>
        <v/>
      </c>
      <c r="D2643" s="21"/>
      <c r="E2643" s="19"/>
      <c r="F2643" s="19"/>
      <c r="G2643" s="19"/>
      <c r="H2643" s="19"/>
      <c r="I2643" s="52"/>
    </row>
    <row r="2644" spans="1:9" x14ac:dyDescent="0.25">
      <c r="A2644" s="43"/>
      <c r="B2644" s="19"/>
      <c r="C2644" s="17" t="str">
        <f>IFERROR(INDEX('Liste des Pièces Prog'!B$5:B$974,MATCH(D2644,'Liste des Pièces Prog'!C$5:C$974,0),1),"")</f>
        <v/>
      </c>
      <c r="D2644" s="21"/>
      <c r="E2644" s="19"/>
      <c r="F2644" s="19"/>
      <c r="G2644" s="19"/>
      <c r="H2644" s="19"/>
      <c r="I2644" s="52"/>
    </row>
    <row r="2645" spans="1:9" x14ac:dyDescent="0.25">
      <c r="A2645" s="43"/>
      <c r="B2645" s="19"/>
      <c r="C2645" s="17" t="str">
        <f>IFERROR(INDEX('Liste des Pièces Prog'!B$5:B$974,MATCH(D2645,'Liste des Pièces Prog'!C$5:C$974,0),1),"")</f>
        <v/>
      </c>
      <c r="D2645" s="21"/>
      <c r="E2645" s="19"/>
      <c r="F2645" s="19"/>
      <c r="G2645" s="19"/>
      <c r="H2645" s="19"/>
      <c r="I2645" s="52"/>
    </row>
    <row r="2646" spans="1:9" x14ac:dyDescent="0.25">
      <c r="A2646" s="43"/>
      <c r="B2646" s="19"/>
      <c r="C2646" s="17" t="str">
        <f>IFERROR(INDEX('Liste des Pièces Prog'!B$5:B$974,MATCH(D2646,'Liste des Pièces Prog'!C$5:C$974,0),1),"")</f>
        <v/>
      </c>
      <c r="D2646" s="21"/>
      <c r="E2646" s="19"/>
      <c r="F2646" s="19"/>
      <c r="G2646" s="19"/>
      <c r="H2646" s="19"/>
      <c r="I2646" s="52"/>
    </row>
    <row r="2647" spans="1:9" x14ac:dyDescent="0.25">
      <c r="A2647" s="43"/>
      <c r="B2647" s="19"/>
      <c r="C2647" s="17" t="str">
        <f>IFERROR(INDEX('Liste des Pièces Prog'!B$5:B$974,MATCH(D2647,'Liste des Pièces Prog'!C$5:C$974,0),1),"")</f>
        <v/>
      </c>
      <c r="D2647" s="21"/>
      <c r="E2647" s="19"/>
      <c r="F2647" s="19"/>
      <c r="G2647" s="19"/>
      <c r="H2647" s="19"/>
      <c r="I2647" s="52"/>
    </row>
    <row r="2648" spans="1:9" x14ac:dyDescent="0.25">
      <c r="A2648" s="43"/>
      <c r="B2648" s="19"/>
      <c r="C2648" s="17" t="str">
        <f>IFERROR(INDEX('Liste des Pièces Prog'!B$5:B$974,MATCH(D2648,'Liste des Pièces Prog'!C$5:C$974,0),1),"")</f>
        <v/>
      </c>
      <c r="D2648" s="21"/>
      <c r="E2648" s="19"/>
      <c r="F2648" s="19"/>
      <c r="G2648" s="19"/>
      <c r="H2648" s="19"/>
      <c r="I2648" s="52"/>
    </row>
    <row r="2649" spans="1:9" x14ac:dyDescent="0.25">
      <c r="A2649" s="43"/>
      <c r="B2649" s="19"/>
      <c r="C2649" s="17" t="str">
        <f>IFERROR(INDEX('Liste des Pièces Prog'!B$5:B$974,MATCH(D2649,'Liste des Pièces Prog'!C$5:C$974,0),1),"")</f>
        <v/>
      </c>
      <c r="D2649" s="21"/>
      <c r="E2649" s="19"/>
      <c r="F2649" s="19"/>
      <c r="G2649" s="19"/>
      <c r="H2649" s="19"/>
      <c r="I2649" s="52"/>
    </row>
    <row r="2650" spans="1:9" x14ac:dyDescent="0.25">
      <c r="A2650" s="43"/>
      <c r="B2650" s="19"/>
      <c r="C2650" s="17" t="str">
        <f>IFERROR(INDEX('Liste des Pièces Prog'!B$5:B$974,MATCH(D2650,'Liste des Pièces Prog'!C$5:C$974,0),1),"")</f>
        <v/>
      </c>
      <c r="D2650" s="21"/>
      <c r="E2650" s="19"/>
      <c r="F2650" s="19"/>
      <c r="G2650" s="19"/>
      <c r="H2650" s="19"/>
      <c r="I2650" s="52"/>
    </row>
    <row r="2651" spans="1:9" x14ac:dyDescent="0.25">
      <c r="A2651" s="43"/>
      <c r="B2651" s="19"/>
      <c r="C2651" s="17" t="str">
        <f>IFERROR(INDEX('Liste des Pièces Prog'!B$5:B$974,MATCH(D2651,'Liste des Pièces Prog'!C$5:C$974,0),1),"")</f>
        <v/>
      </c>
      <c r="D2651" s="21"/>
      <c r="E2651" s="19"/>
      <c r="F2651" s="19"/>
      <c r="G2651" s="19"/>
      <c r="H2651" s="19"/>
      <c r="I2651" s="52"/>
    </row>
    <row r="2652" spans="1:9" x14ac:dyDescent="0.25">
      <c r="A2652" s="43"/>
      <c r="B2652" s="19"/>
      <c r="C2652" s="17" t="str">
        <f>IFERROR(INDEX('Liste des Pièces Prog'!B$5:B$974,MATCH(D2652,'Liste des Pièces Prog'!C$5:C$974,0),1),"")</f>
        <v/>
      </c>
      <c r="D2652" s="21"/>
      <c r="E2652" s="19"/>
      <c r="F2652" s="19"/>
      <c r="G2652" s="19"/>
      <c r="H2652" s="19"/>
      <c r="I2652" s="52"/>
    </row>
    <row r="2653" spans="1:9" x14ac:dyDescent="0.25">
      <c r="A2653" s="43"/>
      <c r="B2653" s="19"/>
      <c r="C2653" s="17" t="str">
        <f>IFERROR(INDEX('Liste des Pièces Prog'!B$5:B$974,MATCH(D2653,'Liste des Pièces Prog'!C$5:C$974,0),1),"")</f>
        <v/>
      </c>
      <c r="D2653" s="21"/>
      <c r="E2653" s="19"/>
      <c r="F2653" s="19"/>
      <c r="G2653" s="19"/>
      <c r="H2653" s="19"/>
      <c r="I2653" s="52"/>
    </row>
    <row r="2654" spans="1:9" x14ac:dyDescent="0.25">
      <c r="A2654" s="43"/>
      <c r="B2654" s="19"/>
      <c r="C2654" s="17" t="str">
        <f>IFERROR(INDEX('Liste des Pièces Prog'!B$5:B$974,MATCH(D2654,'Liste des Pièces Prog'!C$5:C$974,0),1),"")</f>
        <v/>
      </c>
      <c r="D2654" s="21"/>
      <c r="E2654" s="19"/>
      <c r="F2654" s="19"/>
      <c r="G2654" s="19"/>
      <c r="H2654" s="19"/>
      <c r="I2654" s="52"/>
    </row>
    <row r="2655" spans="1:9" x14ac:dyDescent="0.25">
      <c r="A2655" s="43"/>
      <c r="B2655" s="19"/>
      <c r="C2655" s="17" t="str">
        <f>IFERROR(INDEX('Liste des Pièces Prog'!B$5:B$974,MATCH(D2655,'Liste des Pièces Prog'!C$5:C$974,0),1),"")</f>
        <v/>
      </c>
      <c r="D2655" s="21"/>
      <c r="E2655" s="19"/>
      <c r="F2655" s="19"/>
      <c r="G2655" s="19"/>
      <c r="H2655" s="19"/>
      <c r="I2655" s="52"/>
    </row>
    <row r="2656" spans="1:9" x14ac:dyDescent="0.25">
      <c r="A2656" s="43"/>
      <c r="B2656" s="19"/>
      <c r="C2656" s="17" t="str">
        <f>IFERROR(INDEX('Liste des Pièces Prog'!B$5:B$974,MATCH(D2656,'Liste des Pièces Prog'!C$5:C$974,0),1),"")</f>
        <v/>
      </c>
      <c r="D2656" s="21"/>
      <c r="E2656" s="19"/>
      <c r="F2656" s="19"/>
      <c r="G2656" s="19"/>
      <c r="H2656" s="19"/>
      <c r="I2656" s="52"/>
    </row>
    <row r="2657" spans="1:9" x14ac:dyDescent="0.25">
      <c r="A2657" s="43"/>
      <c r="B2657" s="19"/>
      <c r="C2657" s="17" t="str">
        <f>IFERROR(INDEX('Liste des Pièces Prog'!B$5:B$974,MATCH(D2657,'Liste des Pièces Prog'!C$5:C$974,0),1),"")</f>
        <v/>
      </c>
      <c r="D2657" s="21"/>
      <c r="E2657" s="19"/>
      <c r="F2657" s="19"/>
      <c r="G2657" s="19"/>
      <c r="H2657" s="19"/>
      <c r="I2657" s="52"/>
    </row>
    <row r="2658" spans="1:9" x14ac:dyDescent="0.25">
      <c r="A2658" s="43"/>
      <c r="B2658" s="19"/>
      <c r="C2658" s="17" t="str">
        <f>IFERROR(INDEX('Liste des Pièces Prog'!B$5:B$974,MATCH(D2658,'Liste des Pièces Prog'!C$5:C$974,0),1),"")</f>
        <v/>
      </c>
      <c r="D2658" s="21"/>
      <c r="E2658" s="19"/>
      <c r="F2658" s="19"/>
      <c r="G2658" s="19"/>
      <c r="H2658" s="19"/>
      <c r="I2658" s="52"/>
    </row>
    <row r="2659" spans="1:9" x14ac:dyDescent="0.25">
      <c r="A2659" s="43"/>
      <c r="B2659" s="19"/>
      <c r="C2659" s="17" t="str">
        <f>IFERROR(INDEX('Liste des Pièces Prog'!B$5:B$974,MATCH(D2659,'Liste des Pièces Prog'!C$5:C$974,0),1),"")</f>
        <v/>
      </c>
      <c r="D2659" s="21"/>
      <c r="E2659" s="19"/>
      <c r="F2659" s="19"/>
      <c r="G2659" s="19"/>
      <c r="H2659" s="19"/>
      <c r="I2659" s="52"/>
    </row>
    <row r="2660" spans="1:9" x14ac:dyDescent="0.25">
      <c r="A2660" s="43"/>
      <c r="B2660" s="19"/>
      <c r="C2660" s="17" t="str">
        <f>IFERROR(INDEX('Liste des Pièces Prog'!B$5:B$974,MATCH(D2660,'Liste des Pièces Prog'!C$5:C$974,0),1),"")</f>
        <v/>
      </c>
      <c r="D2660" s="21"/>
      <c r="E2660" s="19"/>
      <c r="F2660" s="19"/>
      <c r="G2660" s="19"/>
      <c r="H2660" s="19"/>
      <c r="I2660" s="52"/>
    </row>
    <row r="2661" spans="1:9" x14ac:dyDescent="0.25">
      <c r="A2661" s="43"/>
      <c r="B2661" s="19"/>
      <c r="C2661" s="17" t="str">
        <f>IFERROR(INDEX('Liste des Pièces Prog'!B$5:B$974,MATCH(D2661,'Liste des Pièces Prog'!C$5:C$974,0),1),"")</f>
        <v/>
      </c>
      <c r="D2661" s="21"/>
      <c r="E2661" s="19"/>
      <c r="F2661" s="19"/>
      <c r="G2661" s="19"/>
      <c r="H2661" s="19"/>
      <c r="I2661" s="52"/>
    </row>
    <row r="2662" spans="1:9" x14ac:dyDescent="0.25">
      <c r="A2662" s="43"/>
      <c r="B2662" s="19"/>
      <c r="C2662" s="17" t="str">
        <f>IFERROR(INDEX('Liste des Pièces Prog'!B$5:B$974,MATCH(D2662,'Liste des Pièces Prog'!C$5:C$974,0),1),"")</f>
        <v/>
      </c>
      <c r="D2662" s="21"/>
      <c r="E2662" s="19"/>
      <c r="F2662" s="19"/>
      <c r="G2662" s="19"/>
      <c r="H2662" s="19"/>
      <c r="I2662" s="52"/>
    </row>
    <row r="2663" spans="1:9" x14ac:dyDescent="0.25">
      <c r="A2663" s="43"/>
      <c r="B2663" s="19"/>
      <c r="C2663" s="17" t="str">
        <f>IFERROR(INDEX('Liste des Pièces Prog'!B$5:B$974,MATCH(D2663,'Liste des Pièces Prog'!C$5:C$974,0),1),"")</f>
        <v/>
      </c>
      <c r="D2663" s="21"/>
      <c r="E2663" s="19"/>
      <c r="F2663" s="19"/>
      <c r="G2663" s="19"/>
      <c r="H2663" s="19"/>
      <c r="I2663" s="52"/>
    </row>
    <row r="2664" spans="1:9" x14ac:dyDescent="0.25">
      <c r="A2664" s="43"/>
      <c r="B2664" s="19"/>
      <c r="C2664" s="17" t="str">
        <f>IFERROR(INDEX('Liste des Pièces Prog'!B$5:B$974,MATCH(D2664,'Liste des Pièces Prog'!C$5:C$974,0),1),"")</f>
        <v/>
      </c>
      <c r="D2664" s="21"/>
      <c r="E2664" s="19"/>
      <c r="F2664" s="19"/>
      <c r="G2664" s="19"/>
      <c r="H2664" s="19"/>
      <c r="I2664" s="52"/>
    </row>
    <row r="2665" spans="1:9" x14ac:dyDescent="0.25">
      <c r="A2665" s="43"/>
      <c r="B2665" s="19"/>
      <c r="C2665" s="17" t="str">
        <f>IFERROR(INDEX('Liste des Pièces Prog'!B$5:B$974,MATCH(D2665,'Liste des Pièces Prog'!C$5:C$974,0),1),"")</f>
        <v/>
      </c>
      <c r="D2665" s="21"/>
      <c r="E2665" s="19"/>
      <c r="F2665" s="19"/>
      <c r="G2665" s="19"/>
      <c r="H2665" s="19"/>
      <c r="I2665" s="52"/>
    </row>
    <row r="2666" spans="1:9" x14ac:dyDescent="0.25">
      <c r="A2666" s="43"/>
      <c r="B2666" s="19"/>
      <c r="C2666" s="17" t="str">
        <f>IFERROR(INDEX('Liste des Pièces Prog'!B$5:B$974,MATCH(D2666,'Liste des Pièces Prog'!C$5:C$974,0),1),"")</f>
        <v/>
      </c>
      <c r="D2666" s="21"/>
      <c r="E2666" s="19"/>
      <c r="F2666" s="19"/>
      <c r="G2666" s="19"/>
      <c r="H2666" s="19"/>
      <c r="I2666" s="52"/>
    </row>
    <row r="2667" spans="1:9" x14ac:dyDescent="0.25">
      <c r="A2667" s="43"/>
      <c r="B2667" s="19"/>
      <c r="C2667" s="17" t="str">
        <f>IFERROR(INDEX('Liste des Pièces Prog'!B$5:B$974,MATCH(D2667,'Liste des Pièces Prog'!C$5:C$974,0),1),"")</f>
        <v/>
      </c>
      <c r="D2667" s="21"/>
      <c r="E2667" s="19"/>
      <c r="F2667" s="19"/>
      <c r="G2667" s="19"/>
      <c r="H2667" s="19"/>
      <c r="I2667" s="52"/>
    </row>
    <row r="2668" spans="1:9" x14ac:dyDescent="0.25">
      <c r="A2668" s="43"/>
      <c r="B2668" s="19"/>
      <c r="C2668" s="17" t="str">
        <f>IFERROR(INDEX('Liste des Pièces Prog'!B$5:B$974,MATCH(D2668,'Liste des Pièces Prog'!C$5:C$974,0),1),"")</f>
        <v/>
      </c>
      <c r="D2668" s="21"/>
      <c r="E2668" s="19"/>
      <c r="F2668" s="19"/>
      <c r="G2668" s="19"/>
      <c r="H2668" s="19"/>
      <c r="I2668" s="52"/>
    </row>
    <row r="2669" spans="1:9" x14ac:dyDescent="0.25">
      <c r="A2669" s="43"/>
      <c r="B2669" s="19"/>
      <c r="C2669" s="17" t="str">
        <f>IFERROR(INDEX('Liste des Pièces Prog'!B$5:B$974,MATCH(D2669,'Liste des Pièces Prog'!C$5:C$974,0),1),"")</f>
        <v/>
      </c>
      <c r="D2669" s="21"/>
      <c r="E2669" s="19"/>
      <c r="F2669" s="19"/>
      <c r="G2669" s="19"/>
      <c r="H2669" s="19"/>
      <c r="I2669" s="52"/>
    </row>
    <row r="2670" spans="1:9" x14ac:dyDescent="0.25">
      <c r="A2670" s="43"/>
      <c r="B2670" s="19"/>
      <c r="C2670" s="17" t="str">
        <f>IFERROR(INDEX('Liste des Pièces Prog'!B$5:B$974,MATCH(D2670,'Liste des Pièces Prog'!C$5:C$974,0),1),"")</f>
        <v/>
      </c>
      <c r="D2670" s="21"/>
      <c r="E2670" s="19"/>
      <c r="F2670" s="19"/>
      <c r="G2670" s="19"/>
      <c r="H2670" s="19"/>
      <c r="I2670" s="52"/>
    </row>
    <row r="2671" spans="1:9" x14ac:dyDescent="0.25">
      <c r="A2671" s="43"/>
      <c r="B2671" s="19"/>
      <c r="C2671" s="17" t="str">
        <f>IFERROR(INDEX('Liste des Pièces Prog'!B$5:B$974,MATCH(D2671,'Liste des Pièces Prog'!C$5:C$974,0),1),"")</f>
        <v/>
      </c>
      <c r="D2671" s="21"/>
      <c r="E2671" s="19"/>
      <c r="F2671" s="19"/>
      <c r="G2671" s="19"/>
      <c r="H2671" s="19"/>
      <c r="I2671" s="52"/>
    </row>
    <row r="2672" spans="1:9" x14ac:dyDescent="0.25">
      <c r="A2672" s="43"/>
      <c r="B2672" s="19"/>
      <c r="C2672" s="17" t="str">
        <f>IFERROR(INDEX('Liste des Pièces Prog'!B$5:B$974,MATCH(D2672,'Liste des Pièces Prog'!C$5:C$974,0),1),"")</f>
        <v/>
      </c>
      <c r="D2672" s="21"/>
      <c r="E2672" s="19"/>
      <c r="F2672" s="19"/>
      <c r="G2672" s="19"/>
      <c r="H2672" s="19"/>
      <c r="I2672" s="52"/>
    </row>
    <row r="2673" spans="1:9" x14ac:dyDescent="0.25">
      <c r="A2673" s="43"/>
      <c r="B2673" s="19"/>
      <c r="C2673" s="17" t="str">
        <f>IFERROR(INDEX('Liste des Pièces Prog'!B$5:B$974,MATCH(D2673,'Liste des Pièces Prog'!C$5:C$974,0),1),"")</f>
        <v/>
      </c>
      <c r="D2673" s="21"/>
      <c r="E2673" s="19"/>
      <c r="F2673" s="19"/>
      <c r="G2673" s="19"/>
      <c r="H2673" s="19"/>
      <c r="I2673" s="52"/>
    </row>
    <row r="2674" spans="1:9" x14ac:dyDescent="0.25">
      <c r="A2674" s="43"/>
      <c r="B2674" s="19"/>
      <c r="C2674" s="17" t="str">
        <f>IFERROR(INDEX('Liste des Pièces Prog'!B$5:B$974,MATCH(D2674,'Liste des Pièces Prog'!C$5:C$974,0),1),"")</f>
        <v/>
      </c>
      <c r="D2674" s="21"/>
      <c r="E2674" s="19"/>
      <c r="F2674" s="19"/>
      <c r="G2674" s="19"/>
      <c r="H2674" s="19"/>
      <c r="I2674" s="52"/>
    </row>
    <row r="2675" spans="1:9" x14ac:dyDescent="0.25">
      <c r="A2675" s="43"/>
      <c r="B2675" s="19"/>
      <c r="C2675" s="17" t="str">
        <f>IFERROR(INDEX('Liste des Pièces Prog'!B$5:B$974,MATCH(D2675,'Liste des Pièces Prog'!C$5:C$974,0),1),"")</f>
        <v/>
      </c>
      <c r="D2675" s="21"/>
      <c r="E2675" s="19"/>
      <c r="F2675" s="19"/>
      <c r="G2675" s="19"/>
      <c r="H2675" s="19"/>
      <c r="I2675" s="52"/>
    </row>
    <row r="2676" spans="1:9" x14ac:dyDescent="0.25">
      <c r="A2676" s="43"/>
      <c r="B2676" s="19"/>
      <c r="C2676" s="17" t="str">
        <f>IFERROR(INDEX('Liste des Pièces Prog'!B$5:B$974,MATCH(D2676,'Liste des Pièces Prog'!C$5:C$974,0),1),"")</f>
        <v/>
      </c>
      <c r="D2676" s="21"/>
      <c r="E2676" s="19"/>
      <c r="F2676" s="19"/>
      <c r="G2676" s="19"/>
      <c r="H2676" s="19"/>
      <c r="I2676" s="52"/>
    </row>
    <row r="2677" spans="1:9" x14ac:dyDescent="0.25">
      <c r="A2677" s="43"/>
      <c r="B2677" s="19"/>
      <c r="C2677" s="17" t="str">
        <f>IFERROR(INDEX('Liste des Pièces Prog'!B$5:B$974,MATCH(D2677,'Liste des Pièces Prog'!C$5:C$974,0),1),"")</f>
        <v/>
      </c>
      <c r="D2677" s="21"/>
      <c r="E2677" s="19"/>
      <c r="F2677" s="19"/>
      <c r="G2677" s="19"/>
      <c r="H2677" s="19"/>
      <c r="I2677" s="52"/>
    </row>
    <row r="2678" spans="1:9" x14ac:dyDescent="0.25">
      <c r="A2678" s="43"/>
      <c r="B2678" s="19"/>
      <c r="C2678" s="17" t="str">
        <f>IFERROR(INDEX('Liste des Pièces Prog'!B$5:B$974,MATCH(D2678,'Liste des Pièces Prog'!C$5:C$974,0),1),"")</f>
        <v/>
      </c>
      <c r="D2678" s="21"/>
      <c r="E2678" s="19"/>
      <c r="F2678" s="19"/>
      <c r="G2678" s="19"/>
      <c r="H2678" s="19"/>
      <c r="I2678" s="52"/>
    </row>
    <row r="2679" spans="1:9" x14ac:dyDescent="0.25">
      <c r="A2679" s="43"/>
      <c r="B2679" s="19"/>
      <c r="C2679" s="17" t="str">
        <f>IFERROR(INDEX('Liste des Pièces Prog'!B$5:B$974,MATCH(D2679,'Liste des Pièces Prog'!C$5:C$974,0),1),"")</f>
        <v/>
      </c>
      <c r="D2679" s="21"/>
      <c r="E2679" s="19"/>
      <c r="F2679" s="19"/>
      <c r="G2679" s="19"/>
      <c r="H2679" s="19"/>
      <c r="I2679" s="52"/>
    </row>
    <row r="2680" spans="1:9" x14ac:dyDescent="0.25">
      <c r="A2680" s="43"/>
      <c r="B2680" s="19"/>
      <c r="C2680" s="17" t="str">
        <f>IFERROR(INDEX('Liste des Pièces Prog'!B$5:B$974,MATCH(D2680,'Liste des Pièces Prog'!C$5:C$974,0),1),"")</f>
        <v/>
      </c>
      <c r="D2680" s="21"/>
      <c r="E2680" s="19"/>
      <c r="F2680" s="19"/>
      <c r="G2680" s="19"/>
      <c r="H2680" s="19"/>
      <c r="I2680" s="52"/>
    </row>
    <row r="2681" spans="1:9" x14ac:dyDescent="0.25">
      <c r="A2681" s="43"/>
      <c r="B2681" s="19"/>
      <c r="C2681" s="17" t="str">
        <f>IFERROR(INDEX('Liste des Pièces Prog'!B$5:B$974,MATCH(D2681,'Liste des Pièces Prog'!C$5:C$974,0),1),"")</f>
        <v/>
      </c>
      <c r="D2681" s="21"/>
      <c r="E2681" s="19"/>
      <c r="F2681" s="19"/>
      <c r="G2681" s="19"/>
      <c r="H2681" s="19"/>
      <c r="I2681" s="52"/>
    </row>
    <row r="2682" spans="1:9" x14ac:dyDescent="0.25">
      <c r="A2682" s="43"/>
      <c r="B2682" s="19"/>
      <c r="C2682" s="17" t="str">
        <f>IFERROR(INDEX('Liste des Pièces Prog'!B$5:B$974,MATCH(D2682,'Liste des Pièces Prog'!C$5:C$974,0),1),"")</f>
        <v/>
      </c>
      <c r="D2682" s="21"/>
      <c r="E2682" s="19"/>
      <c r="F2682" s="19"/>
      <c r="G2682" s="19"/>
      <c r="H2682" s="19"/>
      <c r="I2682" s="52"/>
    </row>
    <row r="2683" spans="1:9" x14ac:dyDescent="0.25">
      <c r="A2683" s="43"/>
      <c r="B2683" s="19"/>
      <c r="C2683" s="17" t="str">
        <f>IFERROR(INDEX('Liste des Pièces Prog'!B$5:B$974,MATCH(D2683,'Liste des Pièces Prog'!C$5:C$974,0),1),"")</f>
        <v/>
      </c>
      <c r="D2683" s="21"/>
      <c r="E2683" s="19"/>
      <c r="F2683" s="19"/>
      <c r="G2683" s="19"/>
      <c r="H2683" s="19"/>
      <c r="I2683" s="52"/>
    </row>
    <row r="2684" spans="1:9" x14ac:dyDescent="0.25">
      <c r="A2684" s="43"/>
      <c r="B2684" s="19"/>
      <c r="C2684" s="17" t="str">
        <f>IFERROR(INDEX('Liste des Pièces Prog'!B$5:B$974,MATCH(D2684,'Liste des Pièces Prog'!C$5:C$974,0),1),"")</f>
        <v/>
      </c>
      <c r="D2684" s="21"/>
      <c r="E2684" s="19"/>
      <c r="F2684" s="19"/>
      <c r="G2684" s="19"/>
      <c r="H2684" s="19"/>
      <c r="I2684" s="52"/>
    </row>
    <row r="2685" spans="1:9" x14ac:dyDescent="0.25">
      <c r="A2685" s="43"/>
      <c r="B2685" s="19"/>
      <c r="C2685" s="17" t="str">
        <f>IFERROR(INDEX('Liste des Pièces Prog'!B$5:B$974,MATCH(D2685,'Liste des Pièces Prog'!C$5:C$974,0),1),"")</f>
        <v/>
      </c>
      <c r="D2685" s="21"/>
      <c r="E2685" s="19"/>
      <c r="F2685" s="19"/>
      <c r="G2685" s="19"/>
      <c r="H2685" s="19"/>
      <c r="I2685" s="52"/>
    </row>
    <row r="2686" spans="1:9" x14ac:dyDescent="0.25">
      <c r="A2686" s="43"/>
      <c r="B2686" s="19"/>
      <c r="C2686" s="17" t="str">
        <f>IFERROR(INDEX('Liste des Pièces Prog'!B$5:B$974,MATCH(D2686,'Liste des Pièces Prog'!C$5:C$974,0),1),"")</f>
        <v/>
      </c>
      <c r="D2686" s="21"/>
      <c r="E2686" s="19"/>
      <c r="F2686" s="19"/>
      <c r="G2686" s="19"/>
      <c r="H2686" s="19"/>
      <c r="I2686" s="52"/>
    </row>
    <row r="2687" spans="1:9" x14ac:dyDescent="0.25">
      <c r="A2687" s="43"/>
      <c r="B2687" s="19"/>
      <c r="C2687" s="17" t="str">
        <f>IFERROR(INDEX('Liste des Pièces Prog'!B$5:B$974,MATCH(D2687,'Liste des Pièces Prog'!C$5:C$974,0),1),"")</f>
        <v/>
      </c>
      <c r="D2687" s="21"/>
      <c r="E2687" s="19"/>
      <c r="F2687" s="19"/>
      <c r="G2687" s="19"/>
      <c r="H2687" s="19"/>
      <c r="I2687" s="52"/>
    </row>
    <row r="2688" spans="1:9" x14ac:dyDescent="0.25">
      <c r="A2688" s="43"/>
      <c r="B2688" s="19"/>
      <c r="C2688" s="17" t="str">
        <f>IFERROR(INDEX('Liste des Pièces Prog'!B$5:B$974,MATCH(D2688,'Liste des Pièces Prog'!C$5:C$974,0),1),"")</f>
        <v/>
      </c>
      <c r="D2688" s="21"/>
      <c r="E2688" s="19"/>
      <c r="F2688" s="19"/>
      <c r="G2688" s="19"/>
      <c r="H2688" s="19"/>
      <c r="I2688" s="52"/>
    </row>
    <row r="2689" spans="1:9" x14ac:dyDescent="0.25">
      <c r="A2689" s="43"/>
      <c r="B2689" s="19"/>
      <c r="C2689" s="17" t="str">
        <f>IFERROR(INDEX('Liste des Pièces Prog'!B$5:B$974,MATCH(D2689,'Liste des Pièces Prog'!C$5:C$974,0),1),"")</f>
        <v/>
      </c>
      <c r="D2689" s="21"/>
      <c r="E2689" s="19"/>
      <c r="F2689" s="19"/>
      <c r="G2689" s="19"/>
      <c r="H2689" s="19"/>
      <c r="I2689" s="52"/>
    </row>
    <row r="2690" spans="1:9" x14ac:dyDescent="0.25">
      <c r="A2690" s="43"/>
      <c r="B2690" s="19"/>
      <c r="C2690" s="17" t="str">
        <f>IFERROR(INDEX('Liste des Pièces Prog'!B$5:B$974,MATCH(D2690,'Liste des Pièces Prog'!C$5:C$974,0),1),"")</f>
        <v/>
      </c>
      <c r="D2690" s="21"/>
      <c r="E2690" s="19"/>
      <c r="F2690" s="19"/>
      <c r="G2690" s="19"/>
      <c r="H2690" s="19"/>
      <c r="I2690" s="52"/>
    </row>
    <row r="2691" spans="1:9" x14ac:dyDescent="0.25">
      <c r="A2691" s="43"/>
      <c r="B2691" s="19"/>
      <c r="C2691" s="17" t="str">
        <f>IFERROR(INDEX('Liste des Pièces Prog'!B$5:B$974,MATCH(D2691,'Liste des Pièces Prog'!C$5:C$974,0),1),"")</f>
        <v/>
      </c>
      <c r="D2691" s="21"/>
      <c r="E2691" s="19"/>
      <c r="F2691" s="19"/>
      <c r="G2691" s="19"/>
      <c r="H2691" s="19"/>
      <c r="I2691" s="52"/>
    </row>
    <row r="2692" spans="1:9" x14ac:dyDescent="0.25">
      <c r="A2692" s="43"/>
      <c r="B2692" s="19"/>
      <c r="C2692" s="17" t="str">
        <f>IFERROR(INDEX('Liste des Pièces Prog'!B$5:B$974,MATCH(D2692,'Liste des Pièces Prog'!C$5:C$974,0),1),"")</f>
        <v/>
      </c>
      <c r="D2692" s="21"/>
      <c r="E2692" s="19"/>
      <c r="F2692" s="19"/>
      <c r="G2692" s="19"/>
      <c r="H2692" s="19"/>
      <c r="I2692" s="52"/>
    </row>
    <row r="2693" spans="1:9" x14ac:dyDescent="0.25">
      <c r="A2693" s="19"/>
      <c r="B2693" s="19"/>
      <c r="C2693" s="17"/>
      <c r="D2693" s="21"/>
      <c r="E2693" s="19"/>
      <c r="F2693" s="19"/>
      <c r="G2693" s="19"/>
      <c r="H2693" s="19"/>
      <c r="I2693" s="57"/>
    </row>
    <row r="2694" spans="1:9" x14ac:dyDescent="0.25">
      <c r="A2694" s="19"/>
      <c r="B2694" s="19"/>
      <c r="C2694" s="17"/>
      <c r="D2694" s="21"/>
      <c r="E2694" s="19"/>
      <c r="F2694" s="19"/>
      <c r="G2694" s="19"/>
      <c r="H2694" s="19"/>
      <c r="I2694" s="57"/>
    </row>
    <row r="2695" spans="1:9" x14ac:dyDescent="0.25">
      <c r="A2695" s="19"/>
      <c r="B2695" s="19"/>
      <c r="C2695" s="17"/>
      <c r="D2695" s="21"/>
      <c r="E2695" s="19"/>
      <c r="F2695" s="19"/>
      <c r="G2695" s="19"/>
      <c r="H2695" s="19"/>
      <c r="I2695" s="57"/>
    </row>
    <row r="2696" spans="1:9" x14ac:dyDescent="0.25">
      <c r="A2696" s="19"/>
      <c r="B2696" s="19"/>
      <c r="C2696" s="17"/>
      <c r="D2696" s="21"/>
      <c r="E2696" s="19"/>
      <c r="F2696" s="19"/>
      <c r="G2696" s="19"/>
      <c r="H2696" s="19"/>
      <c r="I2696" s="57"/>
    </row>
    <row r="2697" spans="1:9" x14ac:dyDescent="0.25">
      <c r="A2697" s="19"/>
      <c r="B2697" s="19"/>
      <c r="C2697" s="17"/>
      <c r="D2697" s="21"/>
      <c r="E2697" s="19"/>
      <c r="F2697" s="19"/>
      <c r="G2697" s="19"/>
      <c r="H2697" s="19"/>
      <c r="I2697" s="57"/>
    </row>
    <row r="2698" spans="1:9" x14ac:dyDescent="0.25">
      <c r="A2698" s="19"/>
      <c r="B2698" s="19"/>
      <c r="C2698" s="17"/>
      <c r="D2698" s="21"/>
      <c r="E2698" s="19"/>
      <c r="F2698" s="19"/>
      <c r="G2698" s="19"/>
      <c r="H2698" s="19"/>
      <c r="I2698" s="57"/>
    </row>
    <row r="2699" spans="1:9" x14ac:dyDescent="0.25">
      <c r="A2699" s="19"/>
      <c r="B2699" s="19"/>
      <c r="C2699" s="17"/>
      <c r="D2699" s="21"/>
      <c r="E2699" s="19"/>
      <c r="F2699" s="19"/>
      <c r="G2699" s="19"/>
      <c r="H2699" s="19"/>
      <c r="I2699" s="57"/>
    </row>
    <row r="2700" spans="1:9" x14ac:dyDescent="0.25">
      <c r="A2700" s="19"/>
      <c r="B2700" s="19"/>
      <c r="C2700" s="17"/>
      <c r="D2700" s="21"/>
      <c r="E2700" s="19"/>
      <c r="F2700" s="19"/>
      <c r="G2700" s="19"/>
      <c r="H2700" s="19"/>
      <c r="I2700" s="57"/>
    </row>
    <row r="2701" spans="1:9" x14ac:dyDescent="0.25">
      <c r="A2701" s="19"/>
      <c r="B2701" s="19"/>
      <c r="C2701" s="17"/>
      <c r="D2701" s="21"/>
      <c r="E2701" s="19"/>
      <c r="F2701" s="19"/>
      <c r="G2701" s="19"/>
      <c r="H2701" s="19"/>
      <c r="I2701" s="57"/>
    </row>
    <row r="2702" spans="1:9" x14ac:dyDescent="0.25">
      <c r="A2702" s="19"/>
      <c r="B2702" s="19"/>
      <c r="C2702" s="17"/>
      <c r="D2702" s="21"/>
      <c r="E2702" s="19"/>
      <c r="F2702" s="19"/>
      <c r="G2702" s="19"/>
      <c r="H2702" s="19"/>
      <c r="I2702" s="57"/>
    </row>
    <row r="2703" spans="1:9" x14ac:dyDescent="0.25">
      <c r="A2703" s="19"/>
      <c r="B2703" s="19"/>
      <c r="C2703" s="17"/>
      <c r="D2703" s="21"/>
      <c r="E2703" s="19"/>
      <c r="F2703" s="19"/>
      <c r="G2703" s="19"/>
      <c r="H2703" s="19"/>
      <c r="I2703" s="57"/>
    </row>
    <row r="2704" spans="1:9" x14ac:dyDescent="0.25">
      <c r="A2704" s="19"/>
      <c r="B2704" s="19"/>
      <c r="C2704" s="17"/>
      <c r="D2704" s="21"/>
      <c r="E2704" s="19"/>
      <c r="F2704" s="19"/>
      <c r="G2704" s="19"/>
      <c r="H2704" s="19"/>
      <c r="I2704" s="57"/>
    </row>
    <row r="2705" spans="1:9" x14ac:dyDescent="0.25">
      <c r="A2705" s="19"/>
      <c r="B2705" s="19"/>
      <c r="C2705" s="17"/>
      <c r="D2705" s="21"/>
      <c r="E2705" s="19"/>
      <c r="F2705" s="19"/>
      <c r="G2705" s="19"/>
      <c r="H2705" s="19"/>
      <c r="I2705" s="57"/>
    </row>
    <row r="2706" spans="1:9" x14ac:dyDescent="0.25">
      <c r="A2706" s="19"/>
      <c r="B2706" s="19"/>
      <c r="C2706" s="17"/>
      <c r="D2706" s="21"/>
      <c r="E2706" s="19"/>
      <c r="F2706" s="19"/>
      <c r="G2706" s="19"/>
      <c r="H2706" s="19"/>
      <c r="I2706" s="57"/>
    </row>
    <row r="2707" spans="1:9" x14ac:dyDescent="0.25">
      <c r="A2707" s="19"/>
      <c r="B2707" s="19"/>
      <c r="C2707" s="17"/>
      <c r="D2707" s="21"/>
      <c r="E2707" s="19"/>
      <c r="F2707" s="19"/>
      <c r="G2707" s="19"/>
      <c r="H2707" s="19"/>
      <c r="I2707" s="57"/>
    </row>
    <row r="2708" spans="1:9" x14ac:dyDescent="0.25">
      <c r="A2708" s="19"/>
      <c r="B2708" s="19"/>
      <c r="C2708" s="17"/>
      <c r="D2708" s="21"/>
      <c r="E2708" s="19"/>
      <c r="F2708" s="19"/>
      <c r="G2708" s="19"/>
      <c r="H2708" s="19"/>
      <c r="I2708" s="57"/>
    </row>
    <row r="2709" spans="1:9" x14ac:dyDescent="0.25">
      <c r="A2709" s="19"/>
      <c r="B2709" s="19"/>
      <c r="C2709" s="17"/>
      <c r="D2709" s="21"/>
      <c r="E2709" s="19"/>
      <c r="F2709" s="19"/>
      <c r="G2709" s="19"/>
      <c r="H2709" s="19"/>
      <c r="I2709" s="57"/>
    </row>
    <row r="2710" spans="1:9" x14ac:dyDescent="0.25">
      <c r="A2710" s="19"/>
      <c r="B2710" s="19"/>
      <c r="C2710" s="17"/>
      <c r="D2710" s="21"/>
      <c r="E2710" s="19"/>
      <c r="F2710" s="19"/>
      <c r="G2710" s="19"/>
      <c r="H2710" s="19"/>
      <c r="I2710" s="57"/>
    </row>
    <row r="2711" spans="1:9" x14ac:dyDescent="0.25">
      <c r="A2711" s="19"/>
      <c r="B2711" s="19"/>
      <c r="C2711" s="17"/>
      <c r="D2711" s="21"/>
      <c r="E2711" s="19"/>
      <c r="F2711" s="19"/>
      <c r="G2711" s="19"/>
      <c r="H2711" s="19"/>
      <c r="I2711" s="57"/>
    </row>
    <row r="2712" spans="1:9" x14ac:dyDescent="0.25">
      <c r="A2712" s="19"/>
      <c r="B2712" s="19"/>
      <c r="C2712" s="17"/>
      <c r="D2712" s="21"/>
      <c r="E2712" s="19"/>
      <c r="F2712" s="19"/>
      <c r="G2712" s="19"/>
      <c r="H2712" s="19"/>
      <c r="I2712" s="57"/>
    </row>
    <row r="2713" spans="1:9" x14ac:dyDescent="0.25">
      <c r="A2713" s="19"/>
      <c r="B2713" s="19"/>
      <c r="C2713" s="17"/>
      <c r="D2713" s="21"/>
      <c r="E2713" s="19"/>
      <c r="F2713" s="19"/>
      <c r="G2713" s="19"/>
      <c r="H2713" s="19"/>
      <c r="I2713" s="57"/>
    </row>
    <row r="2714" spans="1:9" x14ac:dyDescent="0.25">
      <c r="A2714" s="19"/>
      <c r="B2714" s="19"/>
      <c r="C2714" s="17"/>
      <c r="D2714" s="21"/>
      <c r="E2714" s="19"/>
      <c r="F2714" s="19"/>
      <c r="G2714" s="19"/>
      <c r="H2714" s="19"/>
      <c r="I2714" s="57"/>
    </row>
    <row r="2715" spans="1:9" x14ac:dyDescent="0.25">
      <c r="A2715" s="19"/>
      <c r="B2715" s="19"/>
      <c r="C2715" s="17"/>
      <c r="D2715" s="21"/>
      <c r="E2715" s="19"/>
      <c r="F2715" s="19"/>
      <c r="G2715" s="19"/>
      <c r="H2715" s="19"/>
      <c r="I2715" s="57"/>
    </row>
    <row r="2716" spans="1:9" x14ac:dyDescent="0.25">
      <c r="A2716" s="19"/>
      <c r="B2716" s="19"/>
      <c r="C2716" s="17"/>
      <c r="D2716" s="21"/>
      <c r="E2716" s="19"/>
      <c r="F2716" s="19"/>
      <c r="G2716" s="19"/>
      <c r="H2716" s="19"/>
      <c r="I2716" s="57"/>
    </row>
    <row r="2717" spans="1:9" x14ac:dyDescent="0.25">
      <c r="A2717" s="19"/>
      <c r="B2717" s="19"/>
      <c r="C2717" s="17"/>
      <c r="D2717" s="21"/>
      <c r="E2717" s="19"/>
      <c r="F2717" s="19"/>
      <c r="G2717" s="19"/>
      <c r="H2717" s="19"/>
      <c r="I2717" s="57"/>
    </row>
    <row r="2718" spans="1:9" x14ac:dyDescent="0.25">
      <c r="A2718" s="19"/>
      <c r="B2718" s="19"/>
      <c r="C2718" s="17"/>
      <c r="D2718" s="21"/>
      <c r="E2718" s="19"/>
      <c r="F2718" s="19"/>
      <c r="G2718" s="19"/>
      <c r="H2718" s="19"/>
      <c r="I2718" s="57"/>
    </row>
    <row r="2719" spans="1:9" x14ac:dyDescent="0.25">
      <c r="A2719" s="19"/>
      <c r="B2719" s="19"/>
      <c r="C2719" s="17"/>
      <c r="D2719" s="21"/>
      <c r="E2719" s="19"/>
      <c r="F2719" s="19"/>
      <c r="G2719" s="19"/>
      <c r="H2719" s="19"/>
      <c r="I2719" s="57"/>
    </row>
    <row r="2720" spans="1:9" x14ac:dyDescent="0.25">
      <c r="A2720" s="19"/>
      <c r="B2720" s="19"/>
      <c r="C2720" s="17"/>
      <c r="D2720" s="21"/>
      <c r="E2720" s="19"/>
      <c r="F2720" s="19"/>
      <c r="G2720" s="19"/>
      <c r="H2720" s="19"/>
      <c r="I2720" s="57"/>
    </row>
    <row r="2721" spans="1:9" x14ac:dyDescent="0.25">
      <c r="A2721" s="19"/>
      <c r="B2721" s="19"/>
      <c r="C2721" s="17"/>
      <c r="D2721" s="21"/>
      <c r="E2721" s="19"/>
      <c r="F2721" s="19"/>
      <c r="G2721" s="19"/>
      <c r="H2721" s="19"/>
      <c r="I2721" s="57"/>
    </row>
    <row r="2722" spans="1:9" x14ac:dyDescent="0.25">
      <c r="A2722" s="19"/>
      <c r="B2722" s="19"/>
      <c r="C2722" s="17"/>
      <c r="D2722" s="21"/>
      <c r="E2722" s="19"/>
      <c r="F2722" s="19"/>
      <c r="G2722" s="19"/>
      <c r="H2722" s="19"/>
      <c r="I2722" s="57"/>
    </row>
    <row r="2723" spans="1:9" x14ac:dyDescent="0.25">
      <c r="A2723" s="19"/>
      <c r="B2723" s="19"/>
      <c r="C2723" s="17"/>
      <c r="D2723" s="21"/>
      <c r="E2723" s="19"/>
      <c r="F2723" s="19"/>
      <c r="G2723" s="19"/>
      <c r="H2723" s="19"/>
      <c r="I2723" s="57"/>
    </row>
    <row r="2724" spans="1:9" x14ac:dyDescent="0.25">
      <c r="A2724" s="19"/>
      <c r="B2724" s="19"/>
      <c r="C2724" s="17"/>
      <c r="D2724" s="21"/>
      <c r="E2724" s="19"/>
      <c r="F2724" s="19"/>
      <c r="G2724" s="19"/>
      <c r="H2724" s="19"/>
      <c r="I2724" s="57"/>
    </row>
    <row r="2725" spans="1:9" x14ac:dyDescent="0.25">
      <c r="A2725" s="19"/>
      <c r="B2725" s="19"/>
      <c r="C2725" s="17"/>
      <c r="D2725" s="21"/>
      <c r="E2725" s="19"/>
      <c r="F2725" s="19"/>
      <c r="G2725" s="19"/>
      <c r="H2725" s="19"/>
      <c r="I2725" s="57"/>
    </row>
    <row r="2726" spans="1:9" x14ac:dyDescent="0.25">
      <c r="A2726" s="19"/>
      <c r="B2726" s="19"/>
      <c r="C2726" s="17"/>
      <c r="D2726" s="21"/>
      <c r="E2726" s="19"/>
      <c r="F2726" s="19"/>
      <c r="G2726" s="19"/>
      <c r="H2726" s="19"/>
      <c r="I2726" s="57"/>
    </row>
    <row r="2727" spans="1:9" x14ac:dyDescent="0.25">
      <c r="A2727" s="19"/>
      <c r="B2727" s="19"/>
      <c r="C2727" s="17"/>
      <c r="D2727" s="21"/>
      <c r="E2727" s="19"/>
      <c r="F2727" s="19"/>
      <c r="G2727" s="19"/>
      <c r="H2727" s="19"/>
      <c r="I2727" s="57"/>
    </row>
    <row r="2728" spans="1:9" x14ac:dyDescent="0.25">
      <c r="A2728" s="19"/>
      <c r="B2728" s="19"/>
      <c r="C2728" s="17"/>
      <c r="D2728" s="21"/>
      <c r="E2728" s="19"/>
      <c r="F2728" s="19"/>
      <c r="G2728" s="19"/>
      <c r="H2728" s="19"/>
      <c r="I2728" s="57"/>
    </row>
    <row r="2729" spans="1:9" x14ac:dyDescent="0.25">
      <c r="A2729" s="19"/>
      <c r="B2729" s="19"/>
      <c r="C2729" s="17"/>
      <c r="D2729" s="21"/>
      <c r="E2729" s="19"/>
      <c r="F2729" s="19"/>
      <c r="G2729" s="19"/>
      <c r="H2729" s="19"/>
      <c r="I2729" s="57"/>
    </row>
    <row r="2730" spans="1:9" x14ac:dyDescent="0.25">
      <c r="A2730" s="19"/>
      <c r="B2730" s="19"/>
      <c r="C2730" s="17"/>
      <c r="D2730" s="21"/>
      <c r="E2730" s="19"/>
      <c r="F2730" s="19"/>
      <c r="G2730" s="19"/>
      <c r="H2730" s="19"/>
      <c r="I2730" s="57"/>
    </row>
    <row r="2731" spans="1:9" x14ac:dyDescent="0.25">
      <c r="A2731" s="19"/>
      <c r="B2731" s="19"/>
      <c r="C2731" s="17"/>
      <c r="D2731" s="21"/>
      <c r="E2731" s="19"/>
      <c r="F2731" s="19"/>
      <c r="G2731" s="19"/>
      <c r="H2731" s="19"/>
      <c r="I2731" s="57"/>
    </row>
    <row r="2732" spans="1:9" x14ac:dyDescent="0.25">
      <c r="A2732" s="19"/>
      <c r="B2732" s="19"/>
      <c r="C2732" s="17"/>
      <c r="D2732" s="21"/>
      <c r="E2732" s="19"/>
      <c r="F2732" s="19"/>
      <c r="G2732" s="19"/>
      <c r="H2732" s="19"/>
      <c r="I2732" s="57"/>
    </row>
    <row r="2733" spans="1:9" x14ac:dyDescent="0.25">
      <c r="A2733" s="19"/>
      <c r="B2733" s="19"/>
      <c r="C2733" s="17"/>
      <c r="D2733" s="21"/>
      <c r="E2733" s="19"/>
      <c r="F2733" s="19"/>
      <c r="G2733" s="19"/>
      <c r="H2733" s="19"/>
      <c r="I2733" s="57"/>
    </row>
    <row r="2734" spans="1:9" x14ac:dyDescent="0.25">
      <c r="A2734" s="19"/>
      <c r="B2734" s="19"/>
      <c r="C2734" s="17"/>
      <c r="D2734" s="21"/>
      <c r="E2734" s="19"/>
      <c r="F2734" s="19"/>
      <c r="G2734" s="19"/>
      <c r="H2734" s="19"/>
      <c r="I2734" s="57"/>
    </row>
    <row r="2735" spans="1:9" x14ac:dyDescent="0.25">
      <c r="A2735" s="19"/>
      <c r="B2735" s="19"/>
      <c r="C2735" s="17"/>
      <c r="D2735" s="21"/>
      <c r="E2735" s="19"/>
      <c r="F2735" s="19"/>
      <c r="G2735" s="19"/>
      <c r="H2735" s="19"/>
      <c r="I2735" s="57"/>
    </row>
    <row r="2736" spans="1:9" x14ac:dyDescent="0.25">
      <c r="A2736" s="19"/>
      <c r="B2736" s="19"/>
      <c r="C2736" s="17"/>
      <c r="D2736" s="21"/>
      <c r="E2736" s="19"/>
      <c r="F2736" s="19"/>
      <c r="G2736" s="19"/>
      <c r="H2736" s="19"/>
      <c r="I2736" s="57"/>
    </row>
    <row r="2737" spans="1:9" x14ac:dyDescent="0.25">
      <c r="A2737" s="19"/>
      <c r="B2737" s="19"/>
      <c r="C2737" s="17"/>
      <c r="D2737" s="21"/>
      <c r="E2737" s="19"/>
      <c r="F2737" s="19"/>
      <c r="G2737" s="19"/>
      <c r="H2737" s="19"/>
      <c r="I2737" s="57"/>
    </row>
    <row r="2738" spans="1:9" x14ac:dyDescent="0.25">
      <c r="A2738" s="19"/>
      <c r="B2738" s="19"/>
      <c r="C2738" s="17"/>
      <c r="D2738" s="21"/>
      <c r="E2738" s="19"/>
      <c r="F2738" s="19"/>
      <c r="G2738" s="19"/>
      <c r="H2738" s="19"/>
      <c r="I2738" s="57"/>
    </row>
    <row r="2739" spans="1:9" x14ac:dyDescent="0.25">
      <c r="A2739" s="19"/>
      <c r="B2739" s="19"/>
      <c r="C2739" s="17"/>
      <c r="D2739" s="21"/>
      <c r="E2739" s="19"/>
      <c r="F2739" s="19"/>
      <c r="G2739" s="19"/>
      <c r="H2739" s="19"/>
      <c r="I2739" s="57"/>
    </row>
    <row r="2740" spans="1:9" x14ac:dyDescent="0.25">
      <c r="A2740" s="19"/>
      <c r="B2740" s="19"/>
      <c r="C2740" s="17"/>
      <c r="D2740" s="21"/>
      <c r="E2740" s="19"/>
      <c r="F2740" s="19"/>
      <c r="G2740" s="19"/>
      <c r="H2740" s="19"/>
      <c r="I2740" s="57"/>
    </row>
    <row r="2741" spans="1:9" x14ac:dyDescent="0.25">
      <c r="A2741" s="19"/>
      <c r="B2741" s="19"/>
      <c r="C2741" s="17"/>
      <c r="D2741" s="21"/>
      <c r="E2741" s="19"/>
      <c r="F2741" s="19"/>
      <c r="G2741" s="19"/>
      <c r="H2741" s="19"/>
      <c r="I2741" s="57"/>
    </row>
    <row r="2742" spans="1:9" x14ac:dyDescent="0.25">
      <c r="A2742" s="19"/>
      <c r="B2742" s="19"/>
      <c r="C2742" s="17"/>
      <c r="D2742" s="21"/>
      <c r="E2742" s="19"/>
      <c r="F2742" s="19"/>
      <c r="G2742" s="19"/>
      <c r="H2742" s="19"/>
      <c r="I2742" s="57"/>
    </row>
    <row r="2743" spans="1:9" x14ac:dyDescent="0.25">
      <c r="A2743" s="19"/>
      <c r="B2743" s="19"/>
      <c r="C2743" s="17"/>
      <c r="D2743" s="21"/>
      <c r="E2743" s="19"/>
      <c r="F2743" s="19"/>
      <c r="G2743" s="19"/>
      <c r="H2743" s="19"/>
      <c r="I2743" s="57"/>
    </row>
    <row r="2744" spans="1:9" x14ac:dyDescent="0.25">
      <c r="A2744" s="19"/>
      <c r="B2744" s="19"/>
      <c r="C2744" s="17"/>
      <c r="D2744" s="21"/>
      <c r="E2744" s="19"/>
      <c r="F2744" s="19"/>
      <c r="G2744" s="19"/>
      <c r="H2744" s="19"/>
      <c r="I2744" s="57"/>
    </row>
    <row r="2745" spans="1:9" x14ac:dyDescent="0.25">
      <c r="A2745" s="19"/>
      <c r="B2745" s="19"/>
      <c r="C2745" s="17"/>
      <c r="D2745" s="21"/>
      <c r="E2745" s="19"/>
      <c r="F2745" s="19"/>
      <c r="G2745" s="19"/>
      <c r="H2745" s="19"/>
      <c r="I2745" s="57"/>
    </row>
    <row r="2746" spans="1:9" x14ac:dyDescent="0.25">
      <c r="A2746" s="19"/>
      <c r="B2746" s="19"/>
      <c r="C2746" s="17"/>
      <c r="D2746" s="21"/>
      <c r="E2746" s="19"/>
      <c r="F2746" s="19"/>
      <c r="G2746" s="19"/>
      <c r="H2746" s="19"/>
      <c r="I2746" s="57"/>
    </row>
    <row r="2747" spans="1:9" x14ac:dyDescent="0.25">
      <c r="A2747" s="19"/>
      <c r="B2747" s="19"/>
      <c r="C2747" s="17"/>
      <c r="D2747" s="21"/>
      <c r="E2747" s="19"/>
      <c r="F2747" s="19"/>
      <c r="G2747" s="19"/>
      <c r="H2747" s="19"/>
      <c r="I2747" s="57"/>
    </row>
    <row r="2748" spans="1:9" x14ac:dyDescent="0.25">
      <c r="A2748" s="19"/>
      <c r="B2748" s="19"/>
      <c r="C2748" s="17"/>
      <c r="D2748" s="21"/>
      <c r="E2748" s="19"/>
      <c r="F2748" s="19"/>
      <c r="G2748" s="19"/>
      <c r="H2748" s="19"/>
      <c r="I2748" s="57"/>
    </row>
    <row r="2749" spans="1:9" x14ac:dyDescent="0.25">
      <c r="A2749" s="19"/>
      <c r="B2749" s="19"/>
      <c r="C2749" s="17"/>
      <c r="D2749" s="21"/>
      <c r="E2749" s="19"/>
      <c r="F2749" s="19"/>
      <c r="G2749" s="19"/>
      <c r="H2749" s="19"/>
      <c r="I2749" s="57"/>
    </row>
    <row r="2750" spans="1:9" x14ac:dyDescent="0.25">
      <c r="A2750" s="19"/>
      <c r="B2750" s="19"/>
      <c r="C2750" s="17"/>
      <c r="D2750" s="21"/>
      <c r="E2750" s="19"/>
      <c r="F2750" s="19"/>
      <c r="G2750" s="19"/>
      <c r="H2750" s="19"/>
      <c r="I2750" s="57"/>
    </row>
    <row r="2751" spans="1:9" x14ac:dyDescent="0.25">
      <c r="A2751" s="19"/>
      <c r="B2751" s="19"/>
      <c r="C2751" s="17"/>
      <c r="D2751" s="21"/>
      <c r="E2751" s="19"/>
      <c r="F2751" s="19"/>
      <c r="G2751" s="19"/>
      <c r="H2751" s="19"/>
      <c r="I2751" s="57"/>
    </row>
    <row r="2752" spans="1:9" x14ac:dyDescent="0.25">
      <c r="A2752" s="19"/>
      <c r="B2752" s="19"/>
      <c r="C2752" s="17"/>
      <c r="D2752" s="21"/>
      <c r="E2752" s="19"/>
      <c r="F2752" s="19"/>
      <c r="G2752" s="19"/>
      <c r="H2752" s="19"/>
      <c r="I2752" s="57"/>
    </row>
    <row r="2753" spans="1:9" x14ac:dyDescent="0.25">
      <c r="A2753" s="19"/>
      <c r="B2753" s="19"/>
      <c r="C2753" s="17"/>
      <c r="D2753" s="21"/>
      <c r="E2753" s="19"/>
      <c r="F2753" s="19"/>
      <c r="G2753" s="19"/>
      <c r="H2753" s="19"/>
      <c r="I2753" s="57"/>
    </row>
    <row r="2754" spans="1:9" x14ac:dyDescent="0.25">
      <c r="A2754" s="19"/>
      <c r="B2754" s="19"/>
      <c r="C2754" s="17"/>
      <c r="D2754" s="21"/>
      <c r="E2754" s="19"/>
      <c r="F2754" s="19"/>
      <c r="G2754" s="19"/>
      <c r="H2754" s="19"/>
      <c r="I2754" s="57"/>
    </row>
    <row r="2755" spans="1:9" x14ac:dyDescent="0.25">
      <c r="A2755" s="19"/>
      <c r="B2755" s="19"/>
      <c r="C2755" s="17"/>
      <c r="D2755" s="21"/>
      <c r="E2755" s="19"/>
      <c r="F2755" s="19"/>
      <c r="G2755" s="19"/>
      <c r="H2755" s="19"/>
      <c r="I2755" s="57"/>
    </row>
    <row r="2756" spans="1:9" x14ac:dyDescent="0.25">
      <c r="A2756" s="19"/>
      <c r="B2756" s="19"/>
      <c r="C2756" s="17"/>
      <c r="D2756" s="21"/>
      <c r="E2756" s="19"/>
      <c r="F2756" s="19"/>
      <c r="G2756" s="19"/>
      <c r="H2756" s="19"/>
      <c r="I2756" s="57"/>
    </row>
    <row r="2757" spans="1:9" x14ac:dyDescent="0.25">
      <c r="A2757" s="19"/>
      <c r="B2757" s="19"/>
      <c r="C2757" s="17"/>
      <c r="D2757" s="21"/>
      <c r="E2757" s="19"/>
      <c r="F2757" s="19"/>
      <c r="G2757" s="19"/>
      <c r="H2757" s="19"/>
      <c r="I2757" s="57"/>
    </row>
    <row r="2758" spans="1:9" x14ac:dyDescent="0.25">
      <c r="A2758" s="19"/>
      <c r="B2758" s="19"/>
      <c r="C2758" s="17"/>
      <c r="D2758" s="21"/>
      <c r="E2758" s="19"/>
      <c r="F2758" s="19"/>
      <c r="G2758" s="19"/>
      <c r="H2758" s="19"/>
      <c r="I2758" s="57"/>
    </row>
    <row r="2759" spans="1:9" x14ac:dyDescent="0.25">
      <c r="A2759" s="19"/>
      <c r="B2759" s="19"/>
      <c r="C2759" s="17"/>
      <c r="D2759" s="21"/>
      <c r="E2759" s="19"/>
      <c r="F2759" s="19"/>
      <c r="G2759" s="19"/>
      <c r="H2759" s="19"/>
      <c r="I2759" s="57"/>
    </row>
    <row r="2760" spans="1:9" x14ac:dyDescent="0.25">
      <c r="A2760" s="19"/>
      <c r="B2760" s="19"/>
      <c r="C2760" s="17"/>
      <c r="D2760" s="21"/>
      <c r="E2760" s="19"/>
      <c r="F2760" s="19"/>
      <c r="G2760" s="19"/>
      <c r="H2760" s="19"/>
      <c r="I2760" s="57"/>
    </row>
    <row r="2761" spans="1:9" x14ac:dyDescent="0.25">
      <c r="A2761" s="19"/>
      <c r="B2761" s="19"/>
      <c r="C2761" s="17"/>
      <c r="D2761" s="21"/>
      <c r="E2761" s="19"/>
      <c r="F2761" s="19"/>
      <c r="G2761" s="19"/>
      <c r="H2761" s="19"/>
      <c r="I2761" s="57"/>
    </row>
    <row r="2762" spans="1:9" x14ac:dyDescent="0.25">
      <c r="A2762" s="19"/>
      <c r="B2762" s="19"/>
      <c r="C2762" s="17"/>
      <c r="D2762" s="21"/>
      <c r="E2762" s="19"/>
      <c r="F2762" s="19"/>
      <c r="G2762" s="19"/>
      <c r="H2762" s="19"/>
      <c r="I2762" s="57"/>
    </row>
    <row r="2763" spans="1:9" x14ac:dyDescent="0.25">
      <c r="A2763" s="19"/>
      <c r="B2763" s="19"/>
      <c r="C2763" s="17"/>
      <c r="D2763" s="21"/>
      <c r="E2763" s="19"/>
      <c r="F2763" s="19"/>
      <c r="G2763" s="19"/>
      <c r="H2763" s="19"/>
      <c r="I2763" s="57"/>
    </row>
    <row r="2764" spans="1:9" x14ac:dyDescent="0.25">
      <c r="A2764" s="19"/>
      <c r="B2764" s="19"/>
      <c r="C2764" s="17"/>
      <c r="D2764" s="21"/>
      <c r="E2764" s="19"/>
      <c r="F2764" s="19"/>
      <c r="G2764" s="19"/>
      <c r="H2764" s="19"/>
      <c r="I2764" s="57"/>
    </row>
    <row r="2765" spans="1:9" x14ac:dyDescent="0.25">
      <c r="A2765" s="19"/>
      <c r="B2765" s="19"/>
      <c r="C2765" s="17"/>
      <c r="D2765" s="21"/>
      <c r="E2765" s="19"/>
      <c r="F2765" s="19"/>
      <c r="G2765" s="19"/>
      <c r="H2765" s="19"/>
      <c r="I2765" s="57"/>
    </row>
    <row r="2766" spans="1:9" x14ac:dyDescent="0.25">
      <c r="A2766" s="19"/>
      <c r="B2766" s="19"/>
      <c r="C2766" s="17"/>
      <c r="D2766" s="21"/>
      <c r="E2766" s="19"/>
      <c r="F2766" s="19"/>
      <c r="G2766" s="19"/>
      <c r="H2766" s="19"/>
      <c r="I2766" s="57"/>
    </row>
    <row r="2767" spans="1:9" x14ac:dyDescent="0.25">
      <c r="A2767" s="19"/>
      <c r="B2767" s="19"/>
      <c r="C2767" s="17"/>
      <c r="D2767" s="21"/>
      <c r="E2767" s="19"/>
      <c r="F2767" s="19"/>
      <c r="G2767" s="19"/>
      <c r="H2767" s="19"/>
      <c r="I2767" s="57"/>
    </row>
    <row r="2768" spans="1:9" x14ac:dyDescent="0.25">
      <c r="A2768" s="19"/>
      <c r="B2768" s="19"/>
      <c r="C2768" s="17"/>
      <c r="D2768" s="21"/>
      <c r="E2768" s="19"/>
      <c r="F2768" s="19"/>
      <c r="G2768" s="19"/>
      <c r="H2768" s="19"/>
      <c r="I2768" s="57"/>
    </row>
    <row r="2769" spans="1:9" x14ac:dyDescent="0.25">
      <c r="A2769" s="19"/>
      <c r="B2769" s="19"/>
      <c r="C2769" s="17"/>
      <c r="D2769" s="21"/>
      <c r="E2769" s="19"/>
      <c r="F2769" s="19"/>
      <c r="G2769" s="19"/>
      <c r="H2769" s="19"/>
      <c r="I2769" s="57"/>
    </row>
    <row r="2770" spans="1:9" x14ac:dyDescent="0.25">
      <c r="A2770" s="19"/>
      <c r="B2770" s="19"/>
      <c r="C2770" s="17"/>
      <c r="D2770" s="21"/>
      <c r="E2770" s="19"/>
      <c r="F2770" s="19"/>
      <c r="G2770" s="19"/>
      <c r="H2770" s="19"/>
      <c r="I2770" s="57"/>
    </row>
    <row r="2771" spans="1:9" x14ac:dyDescent="0.25">
      <c r="A2771" s="19"/>
      <c r="B2771" s="19"/>
      <c r="C2771" s="17"/>
      <c r="D2771" s="21"/>
      <c r="E2771" s="19"/>
      <c r="F2771" s="19"/>
      <c r="G2771" s="19"/>
      <c r="H2771" s="19"/>
      <c r="I2771" s="57"/>
    </row>
    <row r="2772" spans="1:9" x14ac:dyDescent="0.25">
      <c r="A2772" s="19"/>
      <c r="B2772" s="19"/>
      <c r="C2772" s="17"/>
      <c r="D2772" s="21"/>
      <c r="E2772" s="19"/>
      <c r="F2772" s="19"/>
      <c r="G2772" s="19"/>
      <c r="H2772" s="19"/>
      <c r="I2772" s="57"/>
    </row>
    <row r="2773" spans="1:9" x14ac:dyDescent="0.25">
      <c r="A2773" s="19"/>
      <c r="B2773" s="19"/>
      <c r="C2773" s="17"/>
      <c r="D2773" s="21"/>
      <c r="E2773" s="19"/>
      <c r="F2773" s="19"/>
      <c r="G2773" s="19"/>
      <c r="H2773" s="19"/>
      <c r="I2773" s="57"/>
    </row>
    <row r="2774" spans="1:9" x14ac:dyDescent="0.25">
      <c r="A2774" s="19"/>
      <c r="B2774" s="19"/>
      <c r="C2774" s="17"/>
      <c r="D2774" s="21"/>
      <c r="E2774" s="19"/>
      <c r="F2774" s="19"/>
      <c r="G2774" s="19"/>
      <c r="H2774" s="19"/>
      <c r="I2774" s="57"/>
    </row>
    <row r="2775" spans="1:9" x14ac:dyDescent="0.25">
      <c r="A2775" s="19"/>
      <c r="B2775" s="19"/>
      <c r="C2775" s="17"/>
      <c r="D2775" s="21"/>
      <c r="E2775" s="19"/>
      <c r="F2775" s="19"/>
      <c r="G2775" s="19"/>
      <c r="H2775" s="19"/>
      <c r="I2775" s="57"/>
    </row>
    <row r="2776" spans="1:9" x14ac:dyDescent="0.25">
      <c r="A2776" s="19"/>
      <c r="B2776" s="19"/>
      <c r="C2776" s="17"/>
      <c r="D2776" s="21"/>
      <c r="E2776" s="19"/>
      <c r="F2776" s="19"/>
      <c r="G2776" s="19"/>
      <c r="H2776" s="19"/>
      <c r="I2776" s="57"/>
    </row>
    <row r="2777" spans="1:9" x14ac:dyDescent="0.25">
      <c r="A2777" s="19"/>
      <c r="B2777" s="19"/>
      <c r="C2777" s="17"/>
      <c r="D2777" s="21"/>
      <c r="E2777" s="19"/>
      <c r="F2777" s="19"/>
      <c r="G2777" s="19"/>
      <c r="H2777" s="19"/>
      <c r="I2777" s="57"/>
    </row>
    <row r="2778" spans="1:9" x14ac:dyDescent="0.25">
      <c r="A2778" s="19"/>
      <c r="B2778" s="19"/>
      <c r="C2778" s="17"/>
      <c r="D2778" s="21"/>
      <c r="E2778" s="19"/>
      <c r="F2778" s="19"/>
      <c r="G2778" s="19"/>
      <c r="H2778" s="19"/>
      <c r="I2778" s="57"/>
    </row>
    <row r="2779" spans="1:9" x14ac:dyDescent="0.25">
      <c r="A2779" s="19"/>
      <c r="B2779" s="19"/>
      <c r="C2779" s="17"/>
      <c r="D2779" s="21"/>
      <c r="E2779" s="19"/>
      <c r="F2779" s="19"/>
      <c r="G2779" s="19"/>
      <c r="H2779" s="19"/>
      <c r="I2779" s="57"/>
    </row>
    <row r="2780" spans="1:9" x14ac:dyDescent="0.25">
      <c r="A2780" s="19"/>
      <c r="B2780" s="19"/>
      <c r="C2780" s="17"/>
      <c r="D2780" s="21"/>
      <c r="E2780" s="19"/>
      <c r="F2780" s="19"/>
      <c r="G2780" s="19"/>
      <c r="H2780" s="19"/>
      <c r="I2780" s="57"/>
    </row>
    <row r="2781" spans="1:9" x14ac:dyDescent="0.25">
      <c r="A2781" s="19"/>
      <c r="B2781" s="19"/>
      <c r="C2781" s="17"/>
      <c r="D2781" s="21"/>
      <c r="E2781" s="19"/>
      <c r="F2781" s="19"/>
      <c r="G2781" s="19"/>
      <c r="H2781" s="19"/>
      <c r="I2781" s="57"/>
    </row>
    <row r="2782" spans="1:9" x14ac:dyDescent="0.25">
      <c r="A2782" s="19"/>
      <c r="B2782" s="19"/>
      <c r="C2782" s="17"/>
      <c r="D2782" s="21"/>
      <c r="E2782" s="19"/>
      <c r="F2782" s="19"/>
      <c r="G2782" s="19"/>
      <c r="H2782" s="19"/>
      <c r="I2782" s="57"/>
    </row>
    <row r="2783" spans="1:9" x14ac:dyDescent="0.25">
      <c r="A2783" s="19"/>
      <c r="B2783" s="19"/>
      <c r="C2783" s="17"/>
      <c r="D2783" s="21"/>
      <c r="E2783" s="19"/>
      <c r="F2783" s="19"/>
      <c r="G2783" s="19"/>
      <c r="H2783" s="19"/>
      <c r="I2783" s="57"/>
    </row>
    <row r="2784" spans="1:9" x14ac:dyDescent="0.25">
      <c r="A2784" s="19"/>
      <c r="B2784" s="19"/>
      <c r="C2784" s="17"/>
      <c r="D2784" s="21"/>
      <c r="E2784" s="19"/>
      <c r="F2784" s="19"/>
      <c r="G2784" s="19"/>
      <c r="H2784" s="19"/>
      <c r="I2784" s="57"/>
    </row>
    <row r="2785" spans="1:9" x14ac:dyDescent="0.25">
      <c r="A2785" s="19"/>
      <c r="B2785" s="19"/>
      <c r="C2785" s="17"/>
      <c r="D2785" s="21"/>
      <c r="E2785" s="19"/>
      <c r="F2785" s="19"/>
      <c r="G2785" s="19"/>
      <c r="H2785" s="19"/>
      <c r="I2785" s="57"/>
    </row>
    <row r="2786" spans="1:9" x14ac:dyDescent="0.25">
      <c r="A2786" s="19"/>
      <c r="B2786" s="19"/>
      <c r="C2786" s="17"/>
      <c r="D2786" s="21"/>
      <c r="E2786" s="19"/>
      <c r="F2786" s="19"/>
      <c r="G2786" s="19"/>
      <c r="H2786" s="19"/>
      <c r="I2786" s="57"/>
    </row>
    <row r="2787" spans="1:9" x14ac:dyDescent="0.25">
      <c r="A2787" s="19"/>
      <c r="B2787" s="19"/>
      <c r="C2787" s="17"/>
      <c r="D2787" s="21"/>
      <c r="E2787" s="19"/>
      <c r="F2787" s="19"/>
      <c r="G2787" s="19"/>
      <c r="H2787" s="19"/>
      <c r="I2787" s="57"/>
    </row>
    <row r="2788" spans="1:9" x14ac:dyDescent="0.25">
      <c r="A2788" s="19"/>
      <c r="B2788" s="19"/>
      <c r="C2788" s="17"/>
      <c r="D2788" s="21"/>
      <c r="E2788" s="19"/>
      <c r="F2788" s="19"/>
      <c r="G2788" s="19"/>
      <c r="H2788" s="19"/>
      <c r="I2788" s="57"/>
    </row>
    <row r="2789" spans="1:9" x14ac:dyDescent="0.25">
      <c r="A2789" s="19"/>
      <c r="B2789" s="19"/>
      <c r="C2789" s="17"/>
      <c r="D2789" s="21"/>
      <c r="E2789" s="19"/>
      <c r="F2789" s="19"/>
      <c r="G2789" s="19"/>
      <c r="H2789" s="19"/>
      <c r="I2789" s="57"/>
    </row>
    <row r="2790" spans="1:9" x14ac:dyDescent="0.25">
      <c r="A2790" s="19"/>
      <c r="B2790" s="19"/>
      <c r="C2790" s="17"/>
      <c r="D2790" s="21"/>
      <c r="E2790" s="19"/>
      <c r="F2790" s="19"/>
      <c r="G2790" s="19"/>
      <c r="H2790" s="19"/>
      <c r="I2790" s="57"/>
    </row>
    <row r="2791" spans="1:9" x14ac:dyDescent="0.25">
      <c r="A2791" s="19"/>
      <c r="B2791" s="19"/>
      <c r="C2791" s="17"/>
      <c r="D2791" s="21"/>
      <c r="E2791" s="19"/>
      <c r="F2791" s="19"/>
      <c r="G2791" s="19"/>
      <c r="H2791" s="19"/>
      <c r="I2791" s="57"/>
    </row>
    <row r="2792" spans="1:9" x14ac:dyDescent="0.25">
      <c r="A2792" s="19"/>
      <c r="B2792" s="19"/>
      <c r="C2792" s="17"/>
      <c r="D2792" s="21"/>
      <c r="E2792" s="19"/>
      <c r="F2792" s="19"/>
      <c r="G2792" s="19"/>
      <c r="H2792" s="19"/>
      <c r="I2792" s="57"/>
    </row>
    <row r="2793" spans="1:9" x14ac:dyDescent="0.25">
      <c r="A2793" s="19"/>
      <c r="B2793" s="19"/>
      <c r="C2793" s="17"/>
      <c r="D2793" s="21"/>
      <c r="E2793" s="19"/>
      <c r="F2793" s="19"/>
      <c r="G2793" s="19"/>
      <c r="H2793" s="19"/>
      <c r="I2793" s="57"/>
    </row>
    <row r="2794" spans="1:9" x14ac:dyDescent="0.25">
      <c r="A2794" s="19"/>
      <c r="B2794" s="19"/>
      <c r="C2794" s="17"/>
      <c r="D2794" s="21"/>
      <c r="E2794" s="19"/>
      <c r="F2794" s="19"/>
      <c r="G2794" s="19"/>
      <c r="H2794" s="19"/>
      <c r="I2794" s="57"/>
    </row>
    <row r="2795" spans="1:9" x14ac:dyDescent="0.25">
      <c r="A2795" s="19"/>
      <c r="B2795" s="19"/>
      <c r="C2795" s="17"/>
      <c r="D2795" s="21"/>
      <c r="E2795" s="19"/>
      <c r="F2795" s="19"/>
      <c r="G2795" s="19"/>
      <c r="H2795" s="19"/>
      <c r="I2795" s="57"/>
    </row>
    <row r="2796" spans="1:9" x14ac:dyDescent="0.25">
      <c r="A2796" s="19"/>
      <c r="B2796" s="19"/>
      <c r="C2796" s="17"/>
      <c r="D2796" s="21"/>
      <c r="E2796" s="19"/>
      <c r="F2796" s="19"/>
      <c r="G2796" s="19"/>
      <c r="H2796" s="19"/>
      <c r="I2796" s="57"/>
    </row>
    <row r="2797" spans="1:9" x14ac:dyDescent="0.25">
      <c r="A2797" s="19"/>
      <c r="B2797" s="19"/>
      <c r="C2797" s="17"/>
      <c r="D2797" s="21"/>
      <c r="E2797" s="19"/>
      <c r="F2797" s="19"/>
      <c r="G2797" s="19"/>
      <c r="H2797" s="19"/>
      <c r="I2797" s="57"/>
    </row>
    <row r="2798" spans="1:9" x14ac:dyDescent="0.25">
      <c r="A2798" s="19"/>
      <c r="B2798" s="19"/>
      <c r="C2798" s="17"/>
      <c r="D2798" s="21"/>
      <c r="E2798" s="19"/>
      <c r="F2798" s="19"/>
      <c r="G2798" s="19"/>
      <c r="H2798" s="19"/>
      <c r="I2798" s="57"/>
    </row>
    <row r="2799" spans="1:9" x14ac:dyDescent="0.25">
      <c r="A2799" s="19"/>
      <c r="B2799" s="19"/>
      <c r="C2799" s="17"/>
      <c r="D2799" s="21"/>
      <c r="E2799" s="19"/>
      <c r="F2799" s="19"/>
      <c r="G2799" s="19"/>
      <c r="H2799" s="19"/>
      <c r="I2799" s="57"/>
    </row>
    <row r="2800" spans="1:9" x14ac:dyDescent="0.25">
      <c r="A2800" s="19"/>
      <c r="B2800" s="19"/>
      <c r="C2800" s="17"/>
      <c r="D2800" s="21"/>
      <c r="E2800" s="19"/>
      <c r="F2800" s="19"/>
      <c r="G2800" s="19"/>
      <c r="H2800" s="19"/>
      <c r="I2800" s="57"/>
    </row>
    <row r="2801" spans="1:9" x14ac:dyDescent="0.25">
      <c r="A2801" s="19"/>
      <c r="B2801" s="19"/>
      <c r="C2801" s="17"/>
      <c r="D2801" s="21"/>
      <c r="E2801" s="19"/>
      <c r="F2801" s="19"/>
      <c r="G2801" s="19"/>
      <c r="H2801" s="19"/>
      <c r="I2801" s="57"/>
    </row>
    <row r="2802" spans="1:9" x14ac:dyDescent="0.25">
      <c r="A2802" s="19"/>
      <c r="B2802" s="19"/>
      <c r="C2802" s="17"/>
      <c r="D2802" s="21"/>
      <c r="E2802" s="19"/>
      <c r="F2802" s="19"/>
      <c r="G2802" s="19"/>
      <c r="H2802" s="19"/>
      <c r="I2802" s="57"/>
    </row>
    <row r="2803" spans="1:9" x14ac:dyDescent="0.25">
      <c r="A2803" s="19"/>
      <c r="B2803" s="19"/>
      <c r="C2803" s="17"/>
      <c r="D2803" s="21"/>
      <c r="E2803" s="19"/>
      <c r="F2803" s="19"/>
      <c r="G2803" s="19"/>
      <c r="H2803" s="19"/>
      <c r="I2803" s="57"/>
    </row>
    <row r="2804" spans="1:9" x14ac:dyDescent="0.25">
      <c r="A2804" s="19"/>
      <c r="B2804" s="19"/>
      <c r="C2804" s="17"/>
      <c r="D2804" s="21"/>
      <c r="E2804" s="19"/>
      <c r="F2804" s="19"/>
      <c r="G2804" s="19"/>
      <c r="H2804" s="19"/>
      <c r="I2804" s="57"/>
    </row>
    <row r="2805" spans="1:9" x14ac:dyDescent="0.25">
      <c r="A2805" s="19"/>
      <c r="B2805" s="19"/>
      <c r="C2805" s="17"/>
      <c r="D2805" s="21"/>
      <c r="E2805" s="19"/>
      <c r="F2805" s="19"/>
      <c r="G2805" s="19"/>
      <c r="H2805" s="19"/>
      <c r="I2805" s="57"/>
    </row>
    <row r="2806" spans="1:9" x14ac:dyDescent="0.25">
      <c r="A2806" s="19"/>
      <c r="B2806" s="19"/>
      <c r="C2806" s="17"/>
      <c r="D2806" s="21"/>
      <c r="E2806" s="19"/>
      <c r="F2806" s="19"/>
      <c r="G2806" s="19"/>
      <c r="H2806" s="19"/>
      <c r="I2806" s="57"/>
    </row>
    <row r="2807" spans="1:9" x14ac:dyDescent="0.25">
      <c r="A2807" s="19"/>
      <c r="B2807" s="19"/>
      <c r="C2807" s="17"/>
      <c r="D2807" s="21"/>
      <c r="E2807" s="19"/>
      <c r="F2807" s="19"/>
      <c r="G2807" s="19"/>
      <c r="H2807" s="19"/>
      <c r="I2807" s="57"/>
    </row>
    <row r="2808" spans="1:9" x14ac:dyDescent="0.25">
      <c r="A2808" s="19"/>
      <c r="B2808" s="19"/>
      <c r="C2808" s="17"/>
      <c r="D2808" s="21"/>
      <c r="E2808" s="19"/>
      <c r="F2808" s="19"/>
      <c r="G2808" s="19"/>
      <c r="H2808" s="19"/>
      <c r="I2808" s="57"/>
    </row>
    <row r="2809" spans="1:9" x14ac:dyDescent="0.25">
      <c r="A2809" s="19"/>
      <c r="B2809" s="19"/>
      <c r="C2809" s="17"/>
      <c r="D2809" s="21"/>
      <c r="E2809" s="19"/>
      <c r="F2809" s="19"/>
      <c r="G2809" s="19"/>
      <c r="H2809" s="19"/>
      <c r="I2809" s="57"/>
    </row>
    <row r="2810" spans="1:9" x14ac:dyDescent="0.25">
      <c r="A2810" s="19"/>
      <c r="B2810" s="19"/>
      <c r="C2810" s="17"/>
      <c r="D2810" s="21"/>
      <c r="E2810" s="19"/>
      <c r="F2810" s="19"/>
      <c r="G2810" s="19"/>
      <c r="H2810" s="19"/>
      <c r="I2810" s="57"/>
    </row>
    <row r="2811" spans="1:9" x14ac:dyDescent="0.25">
      <c r="A2811" s="19"/>
      <c r="B2811" s="19"/>
      <c r="C2811" s="17"/>
      <c r="D2811" s="21"/>
      <c r="E2811" s="19"/>
      <c r="F2811" s="19"/>
      <c r="G2811" s="19"/>
      <c r="H2811" s="19"/>
      <c r="I2811" s="57"/>
    </row>
    <row r="2812" spans="1:9" x14ac:dyDescent="0.25">
      <c r="A2812" s="19"/>
      <c r="B2812" s="19"/>
      <c r="C2812" s="17"/>
      <c r="D2812" s="21"/>
      <c r="E2812" s="19"/>
      <c r="F2812" s="19"/>
      <c r="G2812" s="19"/>
      <c r="H2812" s="19"/>
      <c r="I2812" s="57"/>
    </row>
    <row r="2813" spans="1:9" x14ac:dyDescent="0.25">
      <c r="A2813" s="19"/>
      <c r="B2813" s="19"/>
      <c r="C2813" s="17"/>
      <c r="D2813" s="21"/>
      <c r="E2813" s="19"/>
      <c r="F2813" s="19"/>
      <c r="G2813" s="19"/>
      <c r="H2813" s="19"/>
      <c r="I2813" s="57"/>
    </row>
    <row r="2814" spans="1:9" x14ac:dyDescent="0.25">
      <c r="A2814" s="19"/>
      <c r="B2814" s="19"/>
      <c r="C2814" s="17"/>
      <c r="D2814" s="21"/>
      <c r="E2814" s="19"/>
      <c r="F2814" s="19"/>
      <c r="G2814" s="19"/>
      <c r="H2814" s="19"/>
      <c r="I2814" s="57"/>
    </row>
    <row r="2815" spans="1:9" x14ac:dyDescent="0.25">
      <c r="A2815" s="19"/>
      <c r="B2815" s="19"/>
      <c r="C2815" s="17"/>
      <c r="D2815" s="21"/>
      <c r="E2815" s="19"/>
      <c r="F2815" s="19"/>
      <c r="G2815" s="19"/>
      <c r="H2815" s="19"/>
      <c r="I2815" s="57"/>
    </row>
    <row r="2816" spans="1:9" x14ac:dyDescent="0.25">
      <c r="A2816" s="19"/>
      <c r="B2816" s="19"/>
      <c r="C2816" s="17"/>
      <c r="D2816" s="21"/>
      <c r="E2816" s="19"/>
      <c r="F2816" s="19"/>
      <c r="G2816" s="19"/>
      <c r="H2816" s="19"/>
      <c r="I2816" s="57"/>
    </row>
    <row r="2817" spans="1:9" x14ac:dyDescent="0.25">
      <c r="A2817" s="19"/>
      <c r="B2817" s="19"/>
      <c r="C2817" s="17"/>
      <c r="D2817" s="21"/>
      <c r="E2817" s="19"/>
      <c r="F2817" s="19"/>
      <c r="G2817" s="19"/>
      <c r="H2817" s="19"/>
      <c r="I2817" s="57"/>
    </row>
    <row r="2818" spans="1:9" x14ac:dyDescent="0.25">
      <c r="A2818" s="19"/>
      <c r="B2818" s="19"/>
      <c r="C2818" s="17"/>
      <c r="D2818" s="21"/>
      <c r="E2818" s="19"/>
      <c r="F2818" s="19"/>
      <c r="G2818" s="19"/>
      <c r="H2818" s="19"/>
      <c r="I2818" s="57"/>
    </row>
    <row r="2819" spans="1:9" x14ac:dyDescent="0.25">
      <c r="A2819" s="19"/>
      <c r="B2819" s="19"/>
      <c r="C2819" s="17"/>
      <c r="D2819" s="21"/>
      <c r="E2819" s="19"/>
      <c r="F2819" s="19"/>
      <c r="G2819" s="19"/>
      <c r="H2819" s="19"/>
      <c r="I2819" s="57"/>
    </row>
    <row r="2820" spans="1:9" x14ac:dyDescent="0.25">
      <c r="A2820" s="19"/>
      <c r="B2820" s="19"/>
      <c r="C2820" s="17"/>
      <c r="D2820" s="21"/>
      <c r="E2820" s="19"/>
      <c r="F2820" s="19"/>
      <c r="G2820" s="19"/>
      <c r="H2820" s="19"/>
      <c r="I2820" s="57"/>
    </row>
    <row r="2821" spans="1:9" x14ac:dyDescent="0.25">
      <c r="A2821" s="19"/>
      <c r="B2821" s="19"/>
      <c r="C2821" s="17"/>
      <c r="D2821" s="21"/>
      <c r="E2821" s="19"/>
      <c r="F2821" s="19"/>
      <c r="G2821" s="19"/>
      <c r="H2821" s="19"/>
      <c r="I2821" s="57"/>
    </row>
    <row r="2822" spans="1:9" x14ac:dyDescent="0.25">
      <c r="A2822" s="19"/>
      <c r="B2822" s="19"/>
      <c r="C2822" s="17"/>
      <c r="D2822" s="21"/>
      <c r="E2822" s="19"/>
      <c r="F2822" s="19"/>
      <c r="G2822" s="19"/>
      <c r="H2822" s="19"/>
      <c r="I2822" s="57"/>
    </row>
    <row r="2823" spans="1:9" x14ac:dyDescent="0.25">
      <c r="A2823" s="19"/>
      <c r="B2823" s="19"/>
      <c r="C2823" s="17"/>
      <c r="D2823" s="21"/>
      <c r="E2823" s="19"/>
      <c r="F2823" s="19"/>
      <c r="G2823" s="19"/>
      <c r="H2823" s="19"/>
      <c r="I2823" s="57"/>
    </row>
    <row r="2824" spans="1:9" x14ac:dyDescent="0.25">
      <c r="A2824" s="19"/>
      <c r="B2824" s="19"/>
      <c r="C2824" s="17"/>
      <c r="D2824" s="21"/>
      <c r="E2824" s="19"/>
      <c r="F2824" s="19"/>
      <c r="G2824" s="19"/>
      <c r="H2824" s="19"/>
      <c r="I2824" s="57"/>
    </row>
    <row r="2825" spans="1:9" x14ac:dyDescent="0.25">
      <c r="A2825" s="19"/>
      <c r="B2825" s="19"/>
      <c r="C2825" s="17"/>
      <c r="D2825" s="21"/>
      <c r="E2825" s="19"/>
      <c r="F2825" s="19"/>
      <c r="G2825" s="19"/>
      <c r="H2825" s="19"/>
      <c r="I2825" s="57"/>
    </row>
    <row r="2826" spans="1:9" x14ac:dyDescent="0.25">
      <c r="A2826" s="19"/>
      <c r="B2826" s="19"/>
      <c r="C2826" s="17"/>
      <c r="D2826" s="21"/>
      <c r="E2826" s="19"/>
      <c r="F2826" s="19"/>
      <c r="G2826" s="19"/>
      <c r="H2826" s="19"/>
      <c r="I2826" s="57"/>
    </row>
    <row r="2827" spans="1:9" x14ac:dyDescent="0.25">
      <c r="A2827" s="19"/>
      <c r="B2827" s="19"/>
      <c r="C2827" s="17"/>
      <c r="D2827" s="21"/>
      <c r="E2827" s="19"/>
      <c r="F2827" s="19"/>
      <c r="G2827" s="19"/>
      <c r="H2827" s="19"/>
      <c r="I2827" s="57"/>
    </row>
    <row r="2828" spans="1:9" x14ac:dyDescent="0.25">
      <c r="A2828" s="19"/>
      <c r="B2828" s="19"/>
      <c r="C2828" s="17"/>
      <c r="D2828" s="21"/>
      <c r="E2828" s="19"/>
      <c r="F2828" s="19"/>
      <c r="G2828" s="19"/>
      <c r="H2828" s="19"/>
      <c r="I2828" s="57"/>
    </row>
    <row r="2829" spans="1:9" x14ac:dyDescent="0.25">
      <c r="A2829" s="19"/>
      <c r="B2829" s="19"/>
      <c r="C2829" s="17"/>
      <c r="D2829" s="21"/>
      <c r="E2829" s="19"/>
      <c r="F2829" s="19"/>
      <c r="G2829" s="19"/>
      <c r="H2829" s="19"/>
      <c r="I2829" s="57"/>
    </row>
    <row r="2830" spans="1:9" x14ac:dyDescent="0.25">
      <c r="A2830" s="19"/>
      <c r="B2830" s="19"/>
      <c r="C2830" s="17"/>
      <c r="D2830" s="21"/>
      <c r="E2830" s="19"/>
      <c r="F2830" s="19"/>
      <c r="G2830" s="19"/>
      <c r="H2830" s="19"/>
      <c r="I2830" s="57"/>
    </row>
    <row r="2831" spans="1:9" x14ac:dyDescent="0.25">
      <c r="A2831" s="19"/>
      <c r="B2831" s="19"/>
      <c r="C2831" s="17"/>
      <c r="D2831" s="21"/>
      <c r="E2831" s="19"/>
      <c r="F2831" s="19"/>
      <c r="G2831" s="19"/>
      <c r="H2831" s="19"/>
      <c r="I2831" s="57"/>
    </row>
    <row r="2832" spans="1:9" x14ac:dyDescent="0.25">
      <c r="A2832" s="19"/>
      <c r="B2832" s="19"/>
      <c r="C2832" s="17"/>
      <c r="D2832" s="21"/>
      <c r="E2832" s="19"/>
      <c r="F2832" s="19"/>
      <c r="G2832" s="19"/>
      <c r="H2832" s="19"/>
      <c r="I2832" s="57"/>
    </row>
    <row r="2833" spans="1:9" x14ac:dyDescent="0.25">
      <c r="A2833" s="19"/>
      <c r="B2833" s="19"/>
      <c r="C2833" s="17"/>
      <c r="D2833" s="21"/>
      <c r="E2833" s="19"/>
      <c r="F2833" s="19"/>
      <c r="G2833" s="19"/>
      <c r="H2833" s="19"/>
      <c r="I2833" s="57"/>
    </row>
    <row r="2834" spans="1:9" x14ac:dyDescent="0.25">
      <c r="A2834" s="19"/>
      <c r="B2834" s="19"/>
      <c r="C2834" s="17"/>
      <c r="D2834" s="21"/>
      <c r="E2834" s="19"/>
      <c r="F2834" s="19"/>
      <c r="G2834" s="19"/>
      <c r="H2834" s="19"/>
      <c r="I2834" s="57"/>
    </row>
    <row r="2835" spans="1:9" x14ac:dyDescent="0.25">
      <c r="A2835" s="19"/>
      <c r="B2835" s="19"/>
      <c r="C2835" s="17"/>
      <c r="D2835" s="21"/>
      <c r="E2835" s="19"/>
      <c r="F2835" s="19"/>
      <c r="G2835" s="19"/>
      <c r="H2835" s="19"/>
      <c r="I2835" s="57"/>
    </row>
    <row r="2836" spans="1:9" x14ac:dyDescent="0.25">
      <c r="A2836" s="19"/>
      <c r="B2836" s="19"/>
      <c r="C2836" s="17"/>
      <c r="D2836" s="21"/>
      <c r="E2836" s="19"/>
      <c r="F2836" s="19"/>
      <c r="G2836" s="19"/>
      <c r="H2836" s="19"/>
      <c r="I2836" s="57"/>
    </row>
    <row r="2837" spans="1:9" x14ac:dyDescent="0.25">
      <c r="A2837" s="19"/>
      <c r="B2837" s="19"/>
      <c r="C2837" s="17"/>
      <c r="D2837" s="21"/>
      <c r="E2837" s="19"/>
      <c r="F2837" s="19"/>
      <c r="G2837" s="19"/>
      <c r="H2837" s="19"/>
      <c r="I2837" s="57"/>
    </row>
    <row r="2838" spans="1:9" x14ac:dyDescent="0.25">
      <c r="A2838" s="19"/>
      <c r="B2838" s="19"/>
      <c r="C2838" s="17"/>
      <c r="D2838" s="21"/>
      <c r="E2838" s="19"/>
      <c r="F2838" s="19"/>
      <c r="G2838" s="19"/>
      <c r="H2838" s="19"/>
      <c r="I2838" s="57"/>
    </row>
    <row r="2839" spans="1:9" x14ac:dyDescent="0.25">
      <c r="A2839" s="19"/>
      <c r="B2839" s="19"/>
      <c r="C2839" s="17"/>
      <c r="D2839" s="21"/>
      <c r="E2839" s="19"/>
      <c r="F2839" s="19"/>
      <c r="G2839" s="19"/>
      <c r="H2839" s="19"/>
      <c r="I2839" s="57"/>
    </row>
    <row r="2840" spans="1:9" x14ac:dyDescent="0.25">
      <c r="A2840" s="19"/>
      <c r="B2840" s="19"/>
      <c r="C2840" s="17"/>
      <c r="D2840" s="21"/>
      <c r="E2840" s="19"/>
      <c r="F2840" s="19"/>
      <c r="G2840" s="19"/>
      <c r="H2840" s="19"/>
      <c r="I2840" s="57"/>
    </row>
    <row r="2841" spans="1:9" x14ac:dyDescent="0.25">
      <c r="A2841" s="19"/>
      <c r="B2841" s="19"/>
      <c r="C2841" s="17"/>
      <c r="D2841" s="21"/>
      <c r="E2841" s="19"/>
      <c r="F2841" s="19"/>
      <c r="G2841" s="19"/>
      <c r="H2841" s="19"/>
      <c r="I2841" s="57"/>
    </row>
    <row r="2842" spans="1:9" x14ac:dyDescent="0.25">
      <c r="A2842" s="19"/>
      <c r="B2842" s="19"/>
      <c r="C2842" s="17"/>
      <c r="D2842" s="21"/>
      <c r="E2842" s="19"/>
      <c r="F2842" s="19"/>
      <c r="G2842" s="19"/>
      <c r="H2842" s="19"/>
      <c r="I2842" s="57"/>
    </row>
    <row r="2843" spans="1:9" x14ac:dyDescent="0.25">
      <c r="A2843" s="19"/>
      <c r="B2843" s="19"/>
      <c r="C2843" s="17"/>
      <c r="D2843" s="21"/>
      <c r="E2843" s="19"/>
      <c r="F2843" s="19"/>
      <c r="G2843" s="19"/>
      <c r="H2843" s="19"/>
      <c r="I2843" s="57"/>
    </row>
    <row r="2844" spans="1:9" x14ac:dyDescent="0.25">
      <c r="A2844" s="19"/>
      <c r="B2844" s="19"/>
      <c r="C2844" s="17"/>
      <c r="D2844" s="21"/>
      <c r="E2844" s="19"/>
      <c r="F2844" s="19"/>
      <c r="G2844" s="19"/>
      <c r="H2844" s="19"/>
      <c r="I2844" s="57"/>
    </row>
    <row r="2845" spans="1:9" x14ac:dyDescent="0.25">
      <c r="A2845" s="19"/>
      <c r="B2845" s="19"/>
      <c r="C2845" s="17"/>
      <c r="D2845" s="21"/>
      <c r="E2845" s="19"/>
      <c r="F2845" s="19"/>
      <c r="G2845" s="19"/>
      <c r="H2845" s="19"/>
      <c r="I2845" s="57"/>
    </row>
    <row r="2846" spans="1:9" x14ac:dyDescent="0.25">
      <c r="A2846" s="19"/>
      <c r="B2846" s="19"/>
      <c r="C2846" s="17"/>
      <c r="D2846" s="21"/>
      <c r="E2846" s="19"/>
      <c r="F2846" s="19"/>
      <c r="G2846" s="19"/>
      <c r="H2846" s="19"/>
      <c r="I2846" s="57"/>
    </row>
    <row r="2847" spans="1:9" x14ac:dyDescent="0.25">
      <c r="A2847" s="19"/>
      <c r="B2847" s="19"/>
      <c r="C2847" s="17"/>
      <c r="D2847" s="21"/>
      <c r="E2847" s="19"/>
      <c r="F2847" s="19"/>
      <c r="G2847" s="19"/>
      <c r="H2847" s="19"/>
      <c r="I2847" s="57"/>
    </row>
    <row r="2848" spans="1:9" x14ac:dyDescent="0.25">
      <c r="A2848" s="19"/>
      <c r="B2848" s="19"/>
      <c r="C2848" s="17"/>
      <c r="D2848" s="21"/>
      <c r="E2848" s="19"/>
      <c r="F2848" s="19"/>
      <c r="G2848" s="19"/>
      <c r="H2848" s="19"/>
      <c r="I2848" s="57"/>
    </row>
    <row r="2849" spans="1:9" x14ac:dyDescent="0.25">
      <c r="A2849" s="19"/>
      <c r="B2849" s="19"/>
      <c r="C2849" s="17"/>
      <c r="D2849" s="21"/>
      <c r="E2849" s="19"/>
      <c r="F2849" s="19"/>
      <c r="G2849" s="19"/>
      <c r="H2849" s="19"/>
      <c r="I2849" s="57"/>
    </row>
    <row r="2850" spans="1:9" x14ac:dyDescent="0.25">
      <c r="A2850" s="19"/>
      <c r="B2850" s="19"/>
      <c r="C2850" s="17"/>
      <c r="D2850" s="21"/>
      <c r="E2850" s="19"/>
      <c r="F2850" s="19"/>
      <c r="G2850" s="19"/>
      <c r="H2850" s="19"/>
      <c r="I2850" s="57"/>
    </row>
    <row r="2851" spans="1:9" x14ac:dyDescent="0.25">
      <c r="A2851" s="19"/>
      <c r="B2851" s="19"/>
      <c r="C2851" s="17"/>
      <c r="D2851" s="21"/>
      <c r="E2851" s="19"/>
      <c r="F2851" s="19"/>
      <c r="G2851" s="19"/>
      <c r="H2851" s="19"/>
      <c r="I2851" s="57"/>
    </row>
    <row r="2852" spans="1:9" x14ac:dyDescent="0.25">
      <c r="A2852" s="19"/>
      <c r="B2852" s="19"/>
      <c r="C2852" s="17"/>
      <c r="D2852" s="21"/>
      <c r="E2852" s="19"/>
      <c r="F2852" s="19"/>
      <c r="G2852" s="19"/>
      <c r="H2852" s="19"/>
      <c r="I2852" s="57"/>
    </row>
    <row r="2853" spans="1:9" x14ac:dyDescent="0.25">
      <c r="A2853" s="19"/>
      <c r="B2853" s="19"/>
      <c r="C2853" s="17"/>
      <c r="D2853" s="21"/>
      <c r="E2853" s="19"/>
      <c r="F2853" s="19"/>
      <c r="G2853" s="19"/>
      <c r="H2853" s="19"/>
      <c r="I2853" s="57"/>
    </row>
    <row r="2854" spans="1:9" x14ac:dyDescent="0.25">
      <c r="A2854" s="19"/>
      <c r="B2854" s="19"/>
      <c r="C2854" s="17"/>
      <c r="D2854" s="21"/>
      <c r="E2854" s="19"/>
      <c r="F2854" s="19"/>
      <c r="G2854" s="19"/>
      <c r="H2854" s="19"/>
      <c r="I2854" s="57"/>
    </row>
    <row r="2855" spans="1:9" x14ac:dyDescent="0.25">
      <c r="A2855" s="19"/>
      <c r="B2855" s="19"/>
      <c r="C2855" s="17"/>
      <c r="D2855" s="21"/>
      <c r="E2855" s="19"/>
      <c r="F2855" s="19"/>
      <c r="G2855" s="19"/>
      <c r="H2855" s="19"/>
      <c r="I2855" s="57"/>
    </row>
    <row r="2856" spans="1:9" x14ac:dyDescent="0.25">
      <c r="A2856" s="19"/>
      <c r="B2856" s="19"/>
      <c r="C2856" s="17"/>
      <c r="D2856" s="21"/>
      <c r="E2856" s="19"/>
      <c r="F2856" s="19"/>
      <c r="G2856" s="19"/>
      <c r="H2856" s="19"/>
      <c r="I2856" s="57"/>
    </row>
    <row r="2857" spans="1:9" x14ac:dyDescent="0.25">
      <c r="A2857" s="19"/>
      <c r="B2857" s="19"/>
      <c r="C2857" s="17"/>
      <c r="D2857" s="21"/>
      <c r="E2857" s="19"/>
      <c r="F2857" s="19"/>
      <c r="G2857" s="19"/>
      <c r="H2857" s="19"/>
      <c r="I2857" s="57"/>
    </row>
    <row r="2858" spans="1:9" x14ac:dyDescent="0.25">
      <c r="A2858" s="19"/>
      <c r="B2858" s="19"/>
      <c r="C2858" s="17"/>
      <c r="D2858" s="21"/>
      <c r="E2858" s="19"/>
      <c r="F2858" s="19"/>
      <c r="G2858" s="19"/>
      <c r="H2858" s="19"/>
      <c r="I2858" s="57"/>
    </row>
    <row r="2859" spans="1:9" x14ac:dyDescent="0.25">
      <c r="A2859" s="19"/>
      <c r="B2859" s="19"/>
      <c r="C2859" s="17"/>
      <c r="D2859" s="21"/>
      <c r="E2859" s="19"/>
      <c r="F2859" s="19"/>
      <c r="G2859" s="19"/>
      <c r="H2859" s="19"/>
      <c r="I2859" s="57"/>
    </row>
    <row r="2860" spans="1:9" x14ac:dyDescent="0.25">
      <c r="A2860" s="19"/>
      <c r="B2860" s="19"/>
      <c r="C2860" s="17"/>
      <c r="D2860" s="21"/>
      <c r="E2860" s="19"/>
      <c r="F2860" s="19"/>
      <c r="G2860" s="19"/>
      <c r="H2860" s="19"/>
      <c r="I2860" s="57"/>
    </row>
    <row r="2861" spans="1:9" x14ac:dyDescent="0.25">
      <c r="A2861" s="19"/>
      <c r="B2861" s="19"/>
      <c r="C2861" s="17"/>
      <c r="D2861" s="21"/>
      <c r="E2861" s="19"/>
      <c r="F2861" s="19"/>
      <c r="G2861" s="19"/>
      <c r="H2861" s="19"/>
      <c r="I2861" s="57"/>
    </row>
    <row r="2862" spans="1:9" x14ac:dyDescent="0.25">
      <c r="A2862" s="19"/>
      <c r="B2862" s="19"/>
      <c r="C2862" s="17"/>
      <c r="D2862" s="21"/>
      <c r="E2862" s="19"/>
      <c r="F2862" s="19"/>
      <c r="G2862" s="19"/>
      <c r="H2862" s="19"/>
      <c r="I2862" s="57"/>
    </row>
    <row r="2863" spans="1:9" x14ac:dyDescent="0.25">
      <c r="A2863" s="19"/>
      <c r="B2863" s="19"/>
      <c r="C2863" s="17"/>
      <c r="D2863" s="21"/>
      <c r="E2863" s="19"/>
      <c r="F2863" s="19"/>
      <c r="G2863" s="19"/>
      <c r="H2863" s="19"/>
      <c r="I2863" s="57"/>
    </row>
    <row r="2864" spans="1:9" x14ac:dyDescent="0.25">
      <c r="A2864" s="19"/>
      <c r="B2864" s="19"/>
      <c r="C2864" s="17"/>
      <c r="D2864" s="21"/>
      <c r="E2864" s="19"/>
      <c r="F2864" s="19"/>
      <c r="G2864" s="19"/>
      <c r="H2864" s="19"/>
      <c r="I2864" s="57"/>
    </row>
    <row r="2865" spans="1:9" x14ac:dyDescent="0.25">
      <c r="A2865" s="19"/>
      <c r="B2865" s="19"/>
      <c r="C2865" s="17"/>
      <c r="D2865" s="21"/>
      <c r="E2865" s="19"/>
      <c r="F2865" s="19"/>
      <c r="G2865" s="19"/>
      <c r="H2865" s="19"/>
      <c r="I2865" s="57"/>
    </row>
    <row r="2866" spans="1:9" x14ac:dyDescent="0.25">
      <c r="A2866" s="19"/>
      <c r="B2866" s="19"/>
      <c r="C2866" s="17"/>
      <c r="D2866" s="21"/>
      <c r="E2866" s="19"/>
      <c r="F2866" s="19"/>
      <c r="G2866" s="19"/>
      <c r="H2866" s="19"/>
      <c r="I2866" s="57"/>
    </row>
    <row r="2867" spans="1:9" x14ac:dyDescent="0.25">
      <c r="A2867" s="19"/>
      <c r="B2867" s="19"/>
      <c r="C2867" s="17"/>
      <c r="D2867" s="21"/>
      <c r="E2867" s="19"/>
      <c r="F2867" s="19"/>
      <c r="G2867" s="19"/>
      <c r="H2867" s="19"/>
      <c r="I2867" s="57"/>
    </row>
    <row r="2868" spans="1:9" x14ac:dyDescent="0.25">
      <c r="A2868" s="19"/>
      <c r="B2868" s="19"/>
      <c r="C2868" s="17"/>
      <c r="D2868" s="21"/>
      <c r="E2868" s="19"/>
      <c r="F2868" s="19"/>
      <c r="G2868" s="19"/>
      <c r="H2868" s="19"/>
      <c r="I2868" s="57"/>
    </row>
    <row r="2869" spans="1:9" x14ac:dyDescent="0.25">
      <c r="A2869" s="19"/>
      <c r="B2869" s="19"/>
      <c r="C2869" s="17"/>
      <c r="D2869" s="21"/>
      <c r="E2869" s="19"/>
      <c r="F2869" s="19"/>
      <c r="G2869" s="19"/>
      <c r="H2869" s="19"/>
      <c r="I2869" s="57"/>
    </row>
    <row r="2870" spans="1:9" x14ac:dyDescent="0.25">
      <c r="A2870" s="19"/>
      <c r="B2870" s="19"/>
      <c r="C2870" s="17"/>
      <c r="D2870" s="21"/>
      <c r="E2870" s="19"/>
      <c r="F2870" s="19"/>
      <c r="G2870" s="19"/>
      <c r="H2870" s="19"/>
      <c r="I2870" s="57"/>
    </row>
    <row r="2871" spans="1:9" x14ac:dyDescent="0.25">
      <c r="A2871" s="19"/>
      <c r="B2871" s="19"/>
      <c r="C2871" s="17"/>
      <c r="D2871" s="21"/>
      <c r="E2871" s="19"/>
      <c r="F2871" s="19"/>
      <c r="G2871" s="19"/>
      <c r="H2871" s="19"/>
      <c r="I2871" s="57"/>
    </row>
    <row r="2872" spans="1:9" x14ac:dyDescent="0.25">
      <c r="A2872" s="19"/>
      <c r="B2872" s="19"/>
      <c r="C2872" s="17"/>
      <c r="D2872" s="21"/>
      <c r="E2872" s="19"/>
      <c r="F2872" s="19"/>
      <c r="G2872" s="19"/>
      <c r="H2872" s="19"/>
      <c r="I2872" s="57"/>
    </row>
    <row r="2873" spans="1:9" x14ac:dyDescent="0.25">
      <c r="A2873" s="19"/>
      <c r="B2873" s="19"/>
      <c r="C2873" s="17"/>
      <c r="D2873" s="21"/>
      <c r="E2873" s="19"/>
      <c r="F2873" s="19"/>
      <c r="G2873" s="19"/>
      <c r="H2873" s="19"/>
      <c r="I2873" s="57"/>
    </row>
    <row r="2874" spans="1:9" x14ac:dyDescent="0.25">
      <c r="A2874" s="19"/>
      <c r="B2874" s="19"/>
      <c r="C2874" s="17"/>
      <c r="D2874" s="21"/>
      <c r="E2874" s="19"/>
      <c r="F2874" s="19"/>
      <c r="G2874" s="19"/>
      <c r="H2874" s="19"/>
      <c r="I2874" s="57"/>
    </row>
    <row r="2875" spans="1:9" x14ac:dyDescent="0.25">
      <c r="A2875" s="19"/>
      <c r="B2875" s="19"/>
      <c r="C2875" s="17"/>
      <c r="D2875" s="21"/>
      <c r="E2875" s="19"/>
      <c r="F2875" s="19"/>
      <c r="G2875" s="19"/>
      <c r="H2875" s="19"/>
      <c r="I2875" s="57"/>
    </row>
    <row r="2876" spans="1:9" x14ac:dyDescent="0.25">
      <c r="A2876" s="19"/>
      <c r="B2876" s="19"/>
      <c r="C2876" s="17"/>
      <c r="D2876" s="21"/>
      <c r="E2876" s="19"/>
      <c r="F2876" s="19"/>
      <c r="G2876" s="19"/>
      <c r="H2876" s="19"/>
      <c r="I2876" s="57"/>
    </row>
    <row r="2877" spans="1:9" x14ac:dyDescent="0.25">
      <c r="A2877" s="19"/>
      <c r="B2877" s="19"/>
      <c r="C2877" s="17"/>
      <c r="D2877" s="21"/>
      <c r="E2877" s="19"/>
      <c r="F2877" s="19"/>
      <c r="G2877" s="19"/>
      <c r="H2877" s="19"/>
      <c r="I2877" s="57"/>
    </row>
    <row r="2878" spans="1:9" x14ac:dyDescent="0.25">
      <c r="A2878" s="19"/>
      <c r="B2878" s="19"/>
      <c r="C2878" s="17"/>
      <c r="D2878" s="21"/>
      <c r="E2878" s="19"/>
      <c r="F2878" s="19"/>
      <c r="G2878" s="19"/>
      <c r="H2878" s="19"/>
      <c r="I2878" s="57"/>
    </row>
    <row r="2879" spans="1:9" x14ac:dyDescent="0.25">
      <c r="A2879" s="19"/>
      <c r="B2879" s="19"/>
      <c r="C2879" s="17"/>
      <c r="D2879" s="21"/>
      <c r="E2879" s="19"/>
      <c r="F2879" s="19"/>
      <c r="G2879" s="19"/>
      <c r="H2879" s="19"/>
      <c r="I2879" s="57"/>
    </row>
    <row r="2880" spans="1:9" x14ac:dyDescent="0.25">
      <c r="A2880" s="19"/>
      <c r="B2880" s="19"/>
      <c r="C2880" s="17"/>
      <c r="D2880" s="21"/>
      <c r="E2880" s="19"/>
      <c r="F2880" s="19"/>
      <c r="G2880" s="19"/>
      <c r="H2880" s="19"/>
      <c r="I2880" s="57"/>
    </row>
    <row r="2881" spans="1:9" x14ac:dyDescent="0.25">
      <c r="A2881" s="19"/>
      <c r="B2881" s="19"/>
      <c r="C2881" s="17"/>
      <c r="D2881" s="21"/>
      <c r="E2881" s="19"/>
      <c r="F2881" s="19"/>
      <c r="G2881" s="19"/>
      <c r="H2881" s="19"/>
      <c r="I2881" s="57"/>
    </row>
    <row r="2882" spans="1:9" x14ac:dyDescent="0.25">
      <c r="A2882" s="19"/>
      <c r="B2882" s="19"/>
      <c r="C2882" s="17"/>
      <c r="D2882" s="21"/>
      <c r="E2882" s="19"/>
      <c r="F2882" s="19"/>
      <c r="G2882" s="19"/>
      <c r="H2882" s="19"/>
      <c r="I2882" s="57"/>
    </row>
    <row r="2883" spans="1:9" x14ac:dyDescent="0.25">
      <c r="A2883" s="19"/>
      <c r="B2883" s="19"/>
      <c r="C2883" s="17"/>
      <c r="D2883" s="21"/>
      <c r="E2883" s="19"/>
      <c r="F2883" s="19"/>
      <c r="G2883" s="19"/>
      <c r="H2883" s="19"/>
      <c r="I2883" s="57"/>
    </row>
    <row r="2884" spans="1:9" x14ac:dyDescent="0.25">
      <c r="A2884" s="19"/>
      <c r="B2884" s="19"/>
      <c r="C2884" s="17"/>
      <c r="D2884" s="21"/>
      <c r="E2884" s="19"/>
      <c r="F2884" s="19"/>
      <c r="G2884" s="19"/>
      <c r="H2884" s="19"/>
      <c r="I2884" s="57"/>
    </row>
    <row r="2885" spans="1:9" x14ac:dyDescent="0.25">
      <c r="A2885" s="19"/>
      <c r="B2885" s="19"/>
      <c r="C2885" s="17"/>
      <c r="D2885" s="21"/>
      <c r="E2885" s="19"/>
      <c r="F2885" s="19"/>
      <c r="G2885" s="19"/>
      <c r="H2885" s="19"/>
      <c r="I2885" s="57"/>
    </row>
    <row r="2886" spans="1:9" x14ac:dyDescent="0.25">
      <c r="A2886" s="19"/>
      <c r="B2886" s="19"/>
      <c r="C2886" s="17"/>
      <c r="D2886" s="21"/>
      <c r="E2886" s="19"/>
      <c r="F2886" s="19"/>
      <c r="G2886" s="19"/>
      <c r="H2886" s="19"/>
      <c r="I2886" s="57"/>
    </row>
    <row r="2887" spans="1:9" x14ac:dyDescent="0.25">
      <c r="A2887" s="19"/>
      <c r="B2887" s="19"/>
      <c r="C2887" s="17"/>
      <c r="D2887" s="21"/>
      <c r="E2887" s="19"/>
      <c r="F2887" s="19"/>
      <c r="G2887" s="19"/>
      <c r="H2887" s="19"/>
      <c r="I2887" s="57"/>
    </row>
    <row r="2888" spans="1:9" x14ac:dyDescent="0.25">
      <c r="A2888" s="19"/>
      <c r="B2888" s="19"/>
      <c r="C2888" s="17"/>
      <c r="D2888" s="21"/>
      <c r="E2888" s="19"/>
      <c r="F2888" s="19"/>
      <c r="G2888" s="19"/>
      <c r="H2888" s="19"/>
      <c r="I2888" s="57"/>
    </row>
    <row r="2889" spans="1:9" x14ac:dyDescent="0.25">
      <c r="A2889" s="19"/>
      <c r="B2889" s="19"/>
      <c r="C2889" s="17"/>
      <c r="D2889" s="21"/>
      <c r="E2889" s="19"/>
      <c r="F2889" s="19"/>
      <c r="G2889" s="19"/>
      <c r="H2889" s="19"/>
      <c r="I2889" s="57"/>
    </row>
    <row r="2890" spans="1:9" x14ac:dyDescent="0.25">
      <c r="A2890" s="19"/>
      <c r="B2890" s="19"/>
      <c r="C2890" s="17"/>
      <c r="D2890" s="21"/>
      <c r="E2890" s="19"/>
      <c r="F2890" s="19"/>
      <c r="G2890" s="19"/>
      <c r="H2890" s="19"/>
      <c r="I2890" s="57"/>
    </row>
    <row r="2891" spans="1:9" x14ac:dyDescent="0.25">
      <c r="A2891" s="19"/>
      <c r="B2891" s="19"/>
      <c r="C2891" s="17"/>
      <c r="D2891" s="21"/>
      <c r="E2891" s="19"/>
      <c r="F2891" s="19"/>
      <c r="G2891" s="19"/>
      <c r="H2891" s="19"/>
      <c r="I2891" s="57"/>
    </row>
    <row r="2892" spans="1:9" x14ac:dyDescent="0.25">
      <c r="A2892" s="19"/>
      <c r="B2892" s="19"/>
      <c r="C2892" s="17"/>
      <c r="D2892" s="21"/>
      <c r="E2892" s="19"/>
      <c r="F2892" s="19"/>
      <c r="G2892" s="19"/>
      <c r="H2892" s="19"/>
      <c r="I2892" s="57"/>
    </row>
    <row r="2893" spans="1:9" x14ac:dyDescent="0.25">
      <c r="A2893" s="19"/>
      <c r="B2893" s="19"/>
      <c r="C2893" s="17"/>
      <c r="D2893" s="21"/>
      <c r="E2893" s="19"/>
      <c r="F2893" s="19"/>
      <c r="G2893" s="19"/>
      <c r="H2893" s="19"/>
      <c r="I2893" s="57"/>
    </row>
    <row r="2894" spans="1:9" x14ac:dyDescent="0.25">
      <c r="A2894" s="19"/>
      <c r="B2894" s="19"/>
      <c r="C2894" s="17"/>
      <c r="D2894" s="21"/>
      <c r="E2894" s="19"/>
      <c r="F2894" s="19"/>
      <c r="G2894" s="19"/>
      <c r="H2894" s="19"/>
      <c r="I2894" s="57"/>
    </row>
    <row r="2895" spans="1:9" x14ac:dyDescent="0.25">
      <c r="A2895" s="19"/>
      <c r="B2895" s="19"/>
      <c r="C2895" s="17"/>
      <c r="D2895" s="21"/>
      <c r="E2895" s="19"/>
      <c r="F2895" s="19"/>
      <c r="G2895" s="19"/>
      <c r="H2895" s="19"/>
      <c r="I2895" s="57"/>
    </row>
    <row r="2896" spans="1:9" x14ac:dyDescent="0.25">
      <c r="A2896" s="19"/>
      <c r="B2896" s="19"/>
      <c r="C2896" s="17"/>
      <c r="D2896" s="21"/>
      <c r="E2896" s="19"/>
      <c r="F2896" s="19"/>
      <c r="G2896" s="19"/>
      <c r="H2896" s="19"/>
      <c r="I2896" s="57"/>
    </row>
    <row r="2897" spans="1:9" x14ac:dyDescent="0.25">
      <c r="A2897" s="19"/>
      <c r="B2897" s="19"/>
      <c r="C2897" s="17"/>
      <c r="D2897" s="21"/>
      <c r="E2897" s="19"/>
      <c r="F2897" s="19"/>
      <c r="G2897" s="19"/>
      <c r="H2897" s="19"/>
      <c r="I2897" s="57"/>
    </row>
    <row r="2898" spans="1:9" x14ac:dyDescent="0.25">
      <c r="A2898" s="19"/>
      <c r="B2898" s="19"/>
      <c r="C2898" s="17"/>
      <c r="D2898" s="21"/>
      <c r="E2898" s="19"/>
      <c r="F2898" s="19"/>
      <c r="G2898" s="19"/>
      <c r="H2898" s="19"/>
      <c r="I2898" s="57"/>
    </row>
    <row r="2899" spans="1:9" x14ac:dyDescent="0.25">
      <c r="A2899" s="19"/>
      <c r="B2899" s="19"/>
      <c r="C2899" s="17"/>
      <c r="D2899" s="21"/>
      <c r="E2899" s="19"/>
      <c r="F2899" s="19"/>
      <c r="G2899" s="19"/>
      <c r="H2899" s="19"/>
      <c r="I2899" s="57"/>
    </row>
    <row r="2900" spans="1:9" x14ac:dyDescent="0.25">
      <c r="A2900" s="19"/>
      <c r="B2900" s="19"/>
      <c r="C2900" s="17"/>
      <c r="D2900" s="21"/>
      <c r="E2900" s="19"/>
      <c r="F2900" s="19"/>
      <c r="G2900" s="19"/>
      <c r="H2900" s="19"/>
      <c r="I2900" s="57"/>
    </row>
    <row r="2901" spans="1:9" x14ac:dyDescent="0.25">
      <c r="A2901" s="19"/>
      <c r="B2901" s="19"/>
      <c r="C2901" s="17"/>
      <c r="D2901" s="21"/>
      <c r="E2901" s="19"/>
      <c r="F2901" s="19"/>
      <c r="G2901" s="19"/>
      <c r="H2901" s="19"/>
      <c r="I2901" s="57"/>
    </row>
    <row r="2902" spans="1:9" x14ac:dyDescent="0.25">
      <c r="A2902" s="19"/>
      <c r="B2902" s="19"/>
      <c r="C2902" s="17"/>
      <c r="D2902" s="21"/>
      <c r="E2902" s="19"/>
      <c r="F2902" s="19"/>
      <c r="G2902" s="19"/>
      <c r="H2902" s="19"/>
      <c r="I2902" s="57"/>
    </row>
    <row r="2903" spans="1:9" x14ac:dyDescent="0.25">
      <c r="A2903" s="19"/>
      <c r="B2903" s="19"/>
      <c r="C2903" s="17"/>
      <c r="D2903" s="21"/>
      <c r="E2903" s="19"/>
      <c r="F2903" s="19"/>
      <c r="G2903" s="19"/>
      <c r="H2903" s="19"/>
      <c r="I2903" s="57"/>
    </row>
    <row r="2904" spans="1:9" x14ac:dyDescent="0.25">
      <c r="A2904" s="19"/>
      <c r="B2904" s="19"/>
      <c r="C2904" s="17"/>
      <c r="D2904" s="21"/>
      <c r="E2904" s="19"/>
      <c r="F2904" s="19"/>
      <c r="G2904" s="19"/>
      <c r="H2904" s="19"/>
      <c r="I2904" s="57"/>
    </row>
    <row r="2905" spans="1:9" x14ac:dyDescent="0.25">
      <c r="A2905" s="19"/>
      <c r="B2905" s="19"/>
      <c r="C2905" s="17"/>
      <c r="D2905" s="21"/>
      <c r="E2905" s="19"/>
      <c r="F2905" s="19"/>
      <c r="G2905" s="19"/>
      <c r="H2905" s="19"/>
      <c r="I2905" s="57"/>
    </row>
    <row r="2906" spans="1:9" x14ac:dyDescent="0.25">
      <c r="A2906" s="19"/>
      <c r="B2906" s="19"/>
      <c r="C2906" s="17"/>
      <c r="D2906" s="21"/>
      <c r="E2906" s="19"/>
      <c r="F2906" s="19"/>
      <c r="G2906" s="19"/>
      <c r="H2906" s="19"/>
      <c r="I2906" s="57"/>
    </row>
    <row r="2907" spans="1:9" x14ac:dyDescent="0.25">
      <c r="A2907" s="19"/>
      <c r="B2907" s="19"/>
      <c r="C2907" s="17"/>
      <c r="D2907" s="21"/>
      <c r="E2907" s="19"/>
      <c r="F2907" s="19"/>
      <c r="G2907" s="19"/>
      <c r="H2907" s="19"/>
      <c r="I2907" s="57"/>
    </row>
    <row r="2908" spans="1:9" x14ac:dyDescent="0.25">
      <c r="A2908" s="19"/>
      <c r="B2908" s="19"/>
      <c r="C2908" s="17"/>
      <c r="D2908" s="21"/>
      <c r="E2908" s="19"/>
      <c r="F2908" s="19"/>
      <c r="G2908" s="19"/>
      <c r="H2908" s="19"/>
      <c r="I2908" s="57"/>
    </row>
    <row r="2909" spans="1:9" x14ac:dyDescent="0.25">
      <c r="A2909" s="19"/>
      <c r="B2909" s="19"/>
      <c r="C2909" s="17"/>
      <c r="D2909" s="21"/>
      <c r="E2909" s="19"/>
      <c r="F2909" s="19"/>
      <c r="G2909" s="19"/>
      <c r="H2909" s="19"/>
      <c r="I2909" s="57"/>
    </row>
    <row r="2910" spans="1:9" x14ac:dyDescent="0.25">
      <c r="A2910" s="19"/>
      <c r="B2910" s="19"/>
      <c r="C2910" s="17"/>
      <c r="D2910" s="21"/>
      <c r="E2910" s="19"/>
      <c r="F2910" s="19"/>
      <c r="G2910" s="19"/>
      <c r="H2910" s="19"/>
      <c r="I2910" s="57"/>
    </row>
    <row r="2911" spans="1:9" x14ac:dyDescent="0.25">
      <c r="A2911" s="19"/>
      <c r="B2911" s="19"/>
      <c r="C2911" s="17"/>
      <c r="D2911" s="21"/>
      <c r="E2911" s="19"/>
      <c r="F2911" s="19"/>
      <c r="G2911" s="19"/>
      <c r="H2911" s="19"/>
      <c r="I2911" s="57"/>
    </row>
    <row r="2912" spans="1:9" x14ac:dyDescent="0.25">
      <c r="A2912" s="19"/>
      <c r="B2912" s="19"/>
      <c r="C2912" s="17"/>
      <c r="D2912" s="21"/>
      <c r="E2912" s="19"/>
      <c r="F2912" s="19"/>
      <c r="G2912" s="19"/>
      <c r="H2912" s="19"/>
      <c r="I2912" s="57"/>
    </row>
    <row r="2913" spans="1:9" x14ac:dyDescent="0.25">
      <c r="A2913" s="19"/>
      <c r="B2913" s="19"/>
      <c r="C2913" s="17"/>
      <c r="D2913" s="21"/>
      <c r="E2913" s="19"/>
      <c r="F2913" s="19"/>
      <c r="G2913" s="19"/>
      <c r="H2913" s="19"/>
      <c r="I2913" s="57"/>
    </row>
    <row r="2914" spans="1:9" x14ac:dyDescent="0.25">
      <c r="A2914" s="19"/>
      <c r="B2914" s="19"/>
      <c r="C2914" s="17"/>
      <c r="D2914" s="21"/>
      <c r="E2914" s="19"/>
      <c r="F2914" s="19"/>
      <c r="G2914" s="19"/>
      <c r="H2914" s="19"/>
      <c r="I2914" s="57"/>
    </row>
    <row r="2915" spans="1:9" x14ac:dyDescent="0.25">
      <c r="A2915" s="19"/>
      <c r="B2915" s="19"/>
      <c r="C2915" s="17"/>
      <c r="D2915" s="21"/>
      <c r="E2915" s="19"/>
      <c r="F2915" s="19"/>
      <c r="G2915" s="19"/>
      <c r="H2915" s="19"/>
      <c r="I2915" s="57"/>
    </row>
    <row r="2916" spans="1:9" x14ac:dyDescent="0.25">
      <c r="A2916" s="19"/>
      <c r="B2916" s="19"/>
      <c r="C2916" s="17"/>
      <c r="D2916" s="21"/>
      <c r="E2916" s="19"/>
      <c r="F2916" s="19"/>
      <c r="G2916" s="19"/>
      <c r="H2916" s="19"/>
      <c r="I2916" s="57"/>
    </row>
    <row r="2917" spans="1:9" x14ac:dyDescent="0.25">
      <c r="A2917" s="19"/>
      <c r="B2917" s="19"/>
      <c r="C2917" s="17"/>
      <c r="D2917" s="21"/>
      <c r="E2917" s="19"/>
      <c r="F2917" s="19"/>
      <c r="G2917" s="19"/>
      <c r="H2917" s="19"/>
      <c r="I2917" s="57"/>
    </row>
    <row r="2918" spans="1:9" x14ac:dyDescent="0.25">
      <c r="A2918" s="19"/>
      <c r="B2918" s="19"/>
      <c r="C2918" s="17"/>
      <c r="D2918" s="21"/>
      <c r="E2918" s="19"/>
      <c r="F2918" s="19"/>
      <c r="G2918" s="19"/>
      <c r="H2918" s="19"/>
      <c r="I2918" s="57"/>
    </row>
    <row r="2919" spans="1:9" x14ac:dyDescent="0.25">
      <c r="A2919" s="19"/>
      <c r="B2919" s="19"/>
      <c r="C2919" s="17"/>
      <c r="D2919" s="21"/>
      <c r="E2919" s="19"/>
      <c r="F2919" s="19"/>
      <c r="G2919" s="19"/>
      <c r="H2919" s="19"/>
      <c r="I2919" s="57"/>
    </row>
    <row r="2920" spans="1:9" x14ac:dyDescent="0.25">
      <c r="A2920" s="19"/>
      <c r="B2920" s="19"/>
      <c r="C2920" s="17"/>
      <c r="D2920" s="21"/>
      <c r="E2920" s="19"/>
      <c r="F2920" s="19"/>
      <c r="G2920" s="19"/>
      <c r="H2920" s="19"/>
      <c r="I2920" s="57"/>
    </row>
    <row r="2921" spans="1:9" x14ac:dyDescent="0.25">
      <c r="A2921" s="19"/>
      <c r="B2921" s="19"/>
      <c r="C2921" s="17"/>
      <c r="D2921" s="21"/>
      <c r="E2921" s="19"/>
      <c r="F2921" s="19"/>
      <c r="G2921" s="19"/>
      <c r="H2921" s="19"/>
      <c r="I2921" s="57"/>
    </row>
    <row r="2922" spans="1:9" x14ac:dyDescent="0.25">
      <c r="A2922" s="19"/>
      <c r="B2922" s="19"/>
      <c r="C2922" s="17"/>
      <c r="D2922" s="21"/>
      <c r="E2922" s="19"/>
      <c r="F2922" s="19"/>
      <c r="G2922" s="19"/>
      <c r="H2922" s="19"/>
      <c r="I2922" s="57"/>
    </row>
    <row r="2923" spans="1:9" x14ac:dyDescent="0.25">
      <c r="A2923" s="19"/>
      <c r="B2923" s="19"/>
      <c r="C2923" s="17"/>
      <c r="D2923" s="21"/>
      <c r="E2923" s="19"/>
      <c r="F2923" s="19"/>
      <c r="G2923" s="19"/>
      <c r="H2923" s="19"/>
      <c r="I2923" s="57"/>
    </row>
    <row r="2924" spans="1:9" x14ac:dyDescent="0.25">
      <c r="A2924" s="19"/>
      <c r="B2924" s="19"/>
      <c r="C2924" s="17"/>
      <c r="D2924" s="21"/>
      <c r="E2924" s="19"/>
      <c r="F2924" s="19"/>
      <c r="G2924" s="19"/>
      <c r="H2924" s="19"/>
      <c r="I2924" s="57"/>
    </row>
    <row r="2925" spans="1:9" x14ac:dyDescent="0.25">
      <c r="A2925" s="19"/>
      <c r="B2925" s="19"/>
      <c r="C2925" s="17"/>
      <c r="D2925" s="21"/>
      <c r="E2925" s="19"/>
      <c r="F2925" s="19"/>
      <c r="G2925" s="19"/>
      <c r="H2925" s="19"/>
      <c r="I2925" s="57"/>
    </row>
    <row r="2926" spans="1:9" x14ac:dyDescent="0.25">
      <c r="A2926" s="19"/>
      <c r="B2926" s="19"/>
      <c r="C2926" s="17"/>
      <c r="D2926" s="21"/>
      <c r="E2926" s="19"/>
      <c r="F2926" s="19"/>
      <c r="G2926" s="19"/>
      <c r="H2926" s="19"/>
      <c r="I2926" s="57"/>
    </row>
    <row r="2927" spans="1:9" x14ac:dyDescent="0.25">
      <c r="A2927" s="19"/>
      <c r="B2927" s="19"/>
      <c r="C2927" s="17"/>
      <c r="D2927" s="21"/>
      <c r="E2927" s="19"/>
      <c r="F2927" s="19"/>
      <c r="G2927" s="19"/>
      <c r="H2927" s="19"/>
      <c r="I2927" s="57"/>
    </row>
    <row r="2928" spans="1:9" x14ac:dyDescent="0.25">
      <c r="A2928" s="19"/>
      <c r="B2928" s="19"/>
      <c r="C2928" s="17"/>
      <c r="D2928" s="21"/>
      <c r="E2928" s="19"/>
      <c r="F2928" s="19"/>
      <c r="G2928" s="19"/>
      <c r="H2928" s="19"/>
      <c r="I2928" s="57"/>
    </row>
    <row r="2929" spans="1:9" x14ac:dyDescent="0.25">
      <c r="A2929" s="19"/>
      <c r="B2929" s="19"/>
      <c r="C2929" s="17"/>
      <c r="D2929" s="21"/>
      <c r="E2929" s="19"/>
      <c r="F2929" s="19"/>
      <c r="G2929" s="19"/>
      <c r="H2929" s="19"/>
      <c r="I2929" s="57"/>
    </row>
    <row r="2930" spans="1:9" x14ac:dyDescent="0.25">
      <c r="A2930" s="19"/>
      <c r="B2930" s="19"/>
      <c r="C2930" s="17"/>
      <c r="D2930" s="21"/>
      <c r="E2930" s="19"/>
      <c r="F2930" s="19"/>
      <c r="G2930" s="19"/>
      <c r="H2930" s="19"/>
      <c r="I2930" s="57"/>
    </row>
    <row r="2931" spans="1:9" x14ac:dyDescent="0.25">
      <c r="A2931" s="19"/>
      <c r="B2931" s="19"/>
      <c r="C2931" s="17"/>
      <c r="D2931" s="21"/>
      <c r="E2931" s="19"/>
      <c r="F2931" s="19"/>
      <c r="G2931" s="19"/>
      <c r="H2931" s="19"/>
      <c r="I2931" s="57"/>
    </row>
    <row r="2932" spans="1:9" x14ac:dyDescent="0.25">
      <c r="A2932" s="19"/>
      <c r="B2932" s="19"/>
      <c r="C2932" s="17"/>
      <c r="D2932" s="21"/>
      <c r="E2932" s="19"/>
      <c r="F2932" s="19"/>
      <c r="G2932" s="19"/>
      <c r="H2932" s="19"/>
      <c r="I2932" s="57"/>
    </row>
    <row r="2933" spans="1:9" x14ac:dyDescent="0.25">
      <c r="A2933" s="19"/>
      <c r="B2933" s="19"/>
      <c r="C2933" s="17"/>
      <c r="D2933" s="21"/>
      <c r="E2933" s="19"/>
      <c r="F2933" s="19"/>
      <c r="G2933" s="19"/>
      <c r="H2933" s="19"/>
      <c r="I2933" s="57"/>
    </row>
    <row r="2934" spans="1:9" x14ac:dyDescent="0.25">
      <c r="A2934" s="19"/>
      <c r="B2934" s="19"/>
      <c r="C2934" s="17"/>
      <c r="D2934" s="21"/>
      <c r="E2934" s="19"/>
      <c r="F2934" s="19"/>
      <c r="G2934" s="19"/>
      <c r="H2934" s="19"/>
      <c r="I2934" s="57"/>
    </row>
    <row r="2935" spans="1:9" x14ac:dyDescent="0.25">
      <c r="A2935" s="19"/>
      <c r="B2935" s="19"/>
      <c r="C2935" s="17"/>
      <c r="D2935" s="21"/>
      <c r="E2935" s="19"/>
      <c r="F2935" s="19"/>
      <c r="G2935" s="19"/>
      <c r="H2935" s="19"/>
      <c r="I2935" s="57"/>
    </row>
    <row r="2936" spans="1:9" x14ac:dyDescent="0.25">
      <c r="A2936" s="19"/>
      <c r="B2936" s="19"/>
      <c r="C2936" s="17"/>
      <c r="D2936" s="21"/>
      <c r="E2936" s="19"/>
      <c r="F2936" s="19"/>
      <c r="G2936" s="19"/>
      <c r="H2936" s="19"/>
      <c r="I2936" s="57"/>
    </row>
    <row r="2937" spans="1:9" x14ac:dyDescent="0.25">
      <c r="A2937" s="19"/>
      <c r="B2937" s="19"/>
      <c r="C2937" s="17"/>
      <c r="D2937" s="21"/>
      <c r="E2937" s="19"/>
      <c r="F2937" s="19"/>
      <c r="G2937" s="19"/>
      <c r="H2937" s="19"/>
      <c r="I2937" s="57"/>
    </row>
    <row r="2938" spans="1:9" x14ac:dyDescent="0.25">
      <c r="A2938" s="19"/>
      <c r="B2938" s="19"/>
      <c r="C2938" s="17"/>
      <c r="D2938" s="21"/>
      <c r="E2938" s="19"/>
      <c r="F2938" s="19"/>
      <c r="G2938" s="19"/>
      <c r="H2938" s="19"/>
      <c r="I2938" s="57"/>
    </row>
    <row r="2939" spans="1:9" x14ac:dyDescent="0.25">
      <c r="A2939" s="19"/>
      <c r="B2939" s="19"/>
      <c r="C2939" s="17"/>
      <c r="D2939" s="21"/>
      <c r="E2939" s="19"/>
      <c r="F2939" s="19"/>
      <c r="G2939" s="19"/>
      <c r="H2939" s="19"/>
      <c r="I2939" s="57"/>
    </row>
    <row r="2940" spans="1:9" x14ac:dyDescent="0.25">
      <c r="A2940" s="19"/>
      <c r="B2940" s="19"/>
      <c r="C2940" s="17"/>
      <c r="D2940" s="21"/>
      <c r="E2940" s="19"/>
      <c r="F2940" s="19"/>
      <c r="G2940" s="19"/>
      <c r="H2940" s="19"/>
      <c r="I2940" s="57"/>
    </row>
    <row r="2941" spans="1:9" x14ac:dyDescent="0.25">
      <c r="A2941" s="19"/>
      <c r="B2941" s="19"/>
      <c r="C2941" s="17"/>
      <c r="D2941" s="21"/>
      <c r="E2941" s="19"/>
      <c r="F2941" s="19"/>
      <c r="G2941" s="19"/>
      <c r="H2941" s="19"/>
      <c r="I2941" s="57"/>
    </row>
    <row r="2942" spans="1:9" x14ac:dyDescent="0.25">
      <c r="A2942" s="19"/>
      <c r="B2942" s="19"/>
      <c r="C2942" s="17"/>
      <c r="D2942" s="21"/>
      <c r="E2942" s="19"/>
      <c r="F2942" s="19"/>
      <c r="G2942" s="19"/>
      <c r="H2942" s="19"/>
      <c r="I2942" s="57"/>
    </row>
    <row r="2943" spans="1:9" x14ac:dyDescent="0.25">
      <c r="A2943" s="19"/>
      <c r="B2943" s="19"/>
      <c r="C2943" s="17"/>
      <c r="D2943" s="21"/>
      <c r="E2943" s="19"/>
      <c r="F2943" s="19"/>
      <c r="G2943" s="19"/>
      <c r="H2943" s="19"/>
      <c r="I2943" s="57"/>
    </row>
    <row r="2944" spans="1:9" x14ac:dyDescent="0.25">
      <c r="A2944" s="19"/>
      <c r="B2944" s="19"/>
      <c r="C2944" s="17"/>
      <c r="D2944" s="21"/>
      <c r="E2944" s="19"/>
      <c r="F2944" s="19"/>
      <c r="G2944" s="19"/>
      <c r="H2944" s="19"/>
      <c r="I2944" s="57"/>
    </row>
    <row r="2945" spans="1:9" x14ac:dyDescent="0.25">
      <c r="A2945" s="19"/>
      <c r="B2945" s="19"/>
      <c r="C2945" s="17"/>
      <c r="D2945" s="21"/>
      <c r="E2945" s="19"/>
      <c r="F2945" s="19"/>
      <c r="G2945" s="19"/>
      <c r="H2945" s="19"/>
      <c r="I2945" s="57"/>
    </row>
    <row r="2946" spans="1:9" x14ac:dyDescent="0.25">
      <c r="A2946" s="19"/>
      <c r="B2946" s="19"/>
      <c r="C2946" s="17"/>
      <c r="D2946" s="21"/>
      <c r="E2946" s="19"/>
      <c r="F2946" s="19"/>
      <c r="G2946" s="19"/>
      <c r="H2946" s="19"/>
      <c r="I2946" s="57"/>
    </row>
    <row r="2947" spans="1:9" x14ac:dyDescent="0.25">
      <c r="A2947" s="19"/>
      <c r="B2947" s="19"/>
      <c r="C2947" s="17"/>
      <c r="D2947" s="21"/>
      <c r="E2947" s="19"/>
      <c r="F2947" s="19"/>
      <c r="G2947" s="19"/>
      <c r="H2947" s="19"/>
      <c r="I2947" s="57"/>
    </row>
    <row r="2948" spans="1:9" x14ac:dyDescent="0.25">
      <c r="A2948" s="19"/>
      <c r="B2948" s="19"/>
      <c r="C2948" s="17"/>
      <c r="D2948" s="21"/>
      <c r="E2948" s="19"/>
      <c r="F2948" s="19"/>
      <c r="G2948" s="19"/>
      <c r="H2948" s="19"/>
      <c r="I2948" s="57"/>
    </row>
    <row r="2949" spans="1:9" x14ac:dyDescent="0.25">
      <c r="A2949" s="19"/>
      <c r="B2949" s="19"/>
      <c r="C2949" s="17"/>
      <c r="D2949" s="21"/>
      <c r="E2949" s="19"/>
      <c r="F2949" s="19"/>
      <c r="G2949" s="19"/>
      <c r="H2949" s="19"/>
      <c r="I2949" s="57"/>
    </row>
    <row r="2950" spans="1:9" x14ac:dyDescent="0.25">
      <c r="A2950" s="19"/>
      <c r="B2950" s="19"/>
      <c r="C2950" s="17"/>
      <c r="D2950" s="21"/>
      <c r="E2950" s="19"/>
      <c r="F2950" s="19"/>
      <c r="G2950" s="19"/>
      <c r="H2950" s="19"/>
      <c r="I2950" s="57"/>
    </row>
    <row r="2951" spans="1:9" x14ac:dyDescent="0.25">
      <c r="A2951" s="19"/>
      <c r="B2951" s="19"/>
      <c r="C2951" s="17"/>
      <c r="D2951" s="21"/>
      <c r="E2951" s="19"/>
      <c r="F2951" s="19"/>
      <c r="G2951" s="19"/>
      <c r="H2951" s="19"/>
      <c r="I2951" s="57"/>
    </row>
    <row r="2952" spans="1:9" x14ac:dyDescent="0.25">
      <c r="A2952" s="19"/>
      <c r="B2952" s="19"/>
      <c r="C2952" s="17"/>
      <c r="D2952" s="21"/>
      <c r="E2952" s="19"/>
      <c r="F2952" s="19"/>
      <c r="G2952" s="19"/>
      <c r="H2952" s="19"/>
      <c r="I2952" s="57"/>
    </row>
    <row r="2953" spans="1:9" x14ac:dyDescent="0.25">
      <c r="A2953" s="19"/>
      <c r="B2953" s="19"/>
      <c r="C2953" s="17"/>
      <c r="D2953" s="21"/>
      <c r="E2953" s="19"/>
      <c r="F2953" s="19"/>
      <c r="G2953" s="19"/>
      <c r="H2953" s="19"/>
      <c r="I2953" s="57"/>
    </row>
    <row r="2954" spans="1:9" x14ac:dyDescent="0.25">
      <c r="A2954" s="19"/>
      <c r="B2954" s="19"/>
      <c r="C2954" s="17"/>
      <c r="D2954" s="21"/>
      <c r="E2954" s="19"/>
      <c r="F2954" s="19"/>
      <c r="G2954" s="19"/>
      <c r="H2954" s="19"/>
      <c r="I2954" s="57"/>
    </row>
    <row r="2955" spans="1:9" x14ac:dyDescent="0.25">
      <c r="A2955" s="19"/>
      <c r="B2955" s="19"/>
      <c r="C2955" s="17"/>
      <c r="D2955" s="21"/>
      <c r="E2955" s="19"/>
      <c r="F2955" s="19"/>
      <c r="G2955" s="19"/>
      <c r="H2955" s="19"/>
      <c r="I2955" s="57"/>
    </row>
    <row r="2956" spans="1:9" x14ac:dyDescent="0.25">
      <c r="A2956" s="19"/>
      <c r="B2956" s="19"/>
      <c r="C2956" s="17"/>
      <c r="D2956" s="21"/>
      <c r="E2956" s="19"/>
      <c r="F2956" s="19"/>
      <c r="G2956" s="19"/>
      <c r="H2956" s="19"/>
      <c r="I2956" s="57"/>
    </row>
    <row r="2957" spans="1:9" x14ac:dyDescent="0.25">
      <c r="A2957" s="19"/>
      <c r="B2957" s="19"/>
      <c r="C2957" s="17"/>
      <c r="D2957" s="21"/>
      <c r="E2957" s="19"/>
      <c r="F2957" s="19"/>
      <c r="G2957" s="19"/>
      <c r="H2957" s="19"/>
      <c r="I2957" s="57"/>
    </row>
    <row r="2958" spans="1:9" x14ac:dyDescent="0.25">
      <c r="A2958" s="19"/>
      <c r="B2958" s="19"/>
      <c r="C2958" s="17"/>
      <c r="D2958" s="21"/>
      <c r="E2958" s="19"/>
      <c r="F2958" s="19"/>
      <c r="G2958" s="19"/>
      <c r="H2958" s="19"/>
      <c r="I2958" s="57"/>
    </row>
    <row r="2959" spans="1:9" x14ac:dyDescent="0.25">
      <c r="A2959" s="19"/>
      <c r="B2959" s="19"/>
      <c r="C2959" s="17"/>
      <c r="D2959" s="21"/>
      <c r="E2959" s="19"/>
      <c r="F2959" s="19"/>
      <c r="G2959" s="19"/>
      <c r="H2959" s="19"/>
      <c r="I2959" s="57"/>
    </row>
    <row r="2960" spans="1:9" x14ac:dyDescent="0.25">
      <c r="A2960" s="19"/>
      <c r="B2960" s="19"/>
      <c r="C2960" s="17"/>
      <c r="D2960" s="21"/>
      <c r="E2960" s="19"/>
      <c r="F2960" s="19"/>
      <c r="G2960" s="19"/>
      <c r="H2960" s="19"/>
      <c r="I2960" s="57"/>
    </row>
    <row r="2961" spans="1:9" x14ac:dyDescent="0.25">
      <c r="A2961" s="19"/>
      <c r="B2961" s="19"/>
      <c r="C2961" s="17"/>
      <c r="D2961" s="21"/>
      <c r="E2961" s="19"/>
      <c r="F2961" s="19"/>
      <c r="G2961" s="19"/>
      <c r="H2961" s="19"/>
      <c r="I2961" s="57"/>
    </row>
    <row r="2962" spans="1:9" x14ac:dyDescent="0.25">
      <c r="A2962" s="19"/>
      <c r="B2962" s="19"/>
      <c r="C2962" s="17"/>
      <c r="D2962" s="21"/>
      <c r="E2962" s="19"/>
      <c r="F2962" s="19"/>
      <c r="G2962" s="19"/>
      <c r="H2962" s="19"/>
      <c r="I2962" s="57"/>
    </row>
    <row r="2963" spans="1:9" x14ac:dyDescent="0.25">
      <c r="A2963" s="19"/>
      <c r="B2963" s="19"/>
      <c r="C2963" s="17"/>
      <c r="D2963" s="21"/>
      <c r="E2963" s="19"/>
      <c r="F2963" s="19"/>
      <c r="G2963" s="19"/>
      <c r="H2963" s="19"/>
      <c r="I2963" s="57"/>
    </row>
    <row r="2964" spans="1:9" x14ac:dyDescent="0.25">
      <c r="A2964" s="19"/>
      <c r="B2964" s="19"/>
      <c r="C2964" s="17"/>
      <c r="D2964" s="21"/>
      <c r="E2964" s="19"/>
      <c r="F2964" s="19"/>
      <c r="G2964" s="19"/>
      <c r="H2964" s="19"/>
      <c r="I2964" s="57"/>
    </row>
    <row r="2965" spans="1:9" x14ac:dyDescent="0.25">
      <c r="A2965" s="19"/>
      <c r="B2965" s="19"/>
      <c r="C2965" s="17"/>
      <c r="D2965" s="21"/>
      <c r="E2965" s="19"/>
      <c r="F2965" s="19"/>
      <c r="G2965" s="19"/>
      <c r="H2965" s="19"/>
      <c r="I2965" s="57"/>
    </row>
    <row r="2966" spans="1:9" x14ac:dyDescent="0.25">
      <c r="A2966" s="19"/>
      <c r="B2966" s="19"/>
      <c r="C2966" s="17"/>
      <c r="D2966" s="21"/>
      <c r="E2966" s="19"/>
      <c r="F2966" s="19"/>
      <c r="G2966" s="19"/>
      <c r="H2966" s="19"/>
      <c r="I2966" s="57"/>
    </row>
    <row r="2967" spans="1:9" x14ac:dyDescent="0.25">
      <c r="A2967" s="19"/>
      <c r="B2967" s="19"/>
      <c r="C2967" s="17"/>
      <c r="D2967" s="21"/>
      <c r="E2967" s="19"/>
      <c r="F2967" s="19"/>
      <c r="G2967" s="19"/>
      <c r="H2967" s="19"/>
      <c r="I2967" s="57"/>
    </row>
    <row r="2968" spans="1:9" x14ac:dyDescent="0.25">
      <c r="A2968" s="19"/>
      <c r="B2968" s="19"/>
      <c r="C2968" s="17"/>
      <c r="D2968" s="21"/>
      <c r="E2968" s="19"/>
      <c r="F2968" s="19"/>
      <c r="G2968" s="19"/>
      <c r="H2968" s="19"/>
      <c r="I2968" s="57"/>
    </row>
    <row r="2969" spans="1:9" x14ac:dyDescent="0.25">
      <c r="A2969" s="19"/>
      <c r="B2969" s="19"/>
      <c r="C2969" s="17"/>
      <c r="D2969" s="21"/>
      <c r="E2969" s="19"/>
      <c r="F2969" s="19"/>
      <c r="G2969" s="19"/>
      <c r="H2969" s="19"/>
      <c r="I2969" s="57"/>
    </row>
    <row r="2970" spans="1:9" x14ac:dyDescent="0.25">
      <c r="A2970" s="19"/>
      <c r="B2970" s="19"/>
      <c r="C2970" s="17"/>
      <c r="D2970" s="21"/>
      <c r="E2970" s="19"/>
      <c r="F2970" s="19"/>
      <c r="G2970" s="19"/>
      <c r="H2970" s="19"/>
      <c r="I2970" s="57"/>
    </row>
    <row r="2971" spans="1:9" x14ac:dyDescent="0.25">
      <c r="A2971" s="19"/>
      <c r="B2971" s="19"/>
      <c r="C2971" s="17"/>
      <c r="D2971" s="21"/>
      <c r="E2971" s="19"/>
      <c r="F2971" s="19"/>
      <c r="G2971" s="19"/>
      <c r="H2971" s="19"/>
      <c r="I2971" s="57"/>
    </row>
    <row r="2972" spans="1:9" x14ac:dyDescent="0.25">
      <c r="A2972" s="19"/>
      <c r="B2972" s="19"/>
      <c r="C2972" s="17"/>
      <c r="D2972" s="21"/>
      <c r="E2972" s="19"/>
      <c r="F2972" s="19"/>
      <c r="G2972" s="19"/>
      <c r="H2972" s="19"/>
      <c r="I2972" s="57"/>
    </row>
    <row r="2973" spans="1:9" x14ac:dyDescent="0.25">
      <c r="A2973" s="19"/>
      <c r="B2973" s="19"/>
      <c r="C2973" s="17"/>
      <c r="D2973" s="21"/>
      <c r="E2973" s="19"/>
      <c r="F2973" s="19"/>
      <c r="G2973" s="19"/>
      <c r="H2973" s="19"/>
      <c r="I2973" s="57"/>
    </row>
    <row r="2974" spans="1:9" x14ac:dyDescent="0.25">
      <c r="A2974" s="19"/>
      <c r="B2974" s="19"/>
      <c r="C2974" s="17"/>
      <c r="D2974" s="21"/>
      <c r="E2974" s="19"/>
      <c r="F2974" s="19"/>
      <c r="G2974" s="19"/>
      <c r="H2974" s="19"/>
      <c r="I2974" s="57"/>
    </row>
    <row r="2975" spans="1:9" x14ac:dyDescent="0.25">
      <c r="A2975" s="19"/>
      <c r="B2975" s="19"/>
      <c r="C2975" s="17"/>
      <c r="D2975" s="21"/>
      <c r="E2975" s="19"/>
      <c r="F2975" s="19"/>
      <c r="G2975" s="19"/>
      <c r="H2975" s="19"/>
      <c r="I2975" s="57"/>
    </row>
    <row r="2976" spans="1:9" x14ac:dyDescent="0.25">
      <c r="A2976" s="19"/>
      <c r="B2976" s="19"/>
      <c r="C2976" s="17"/>
      <c r="D2976" s="21"/>
      <c r="E2976" s="19"/>
      <c r="F2976" s="19"/>
      <c r="G2976" s="19"/>
      <c r="H2976" s="19"/>
      <c r="I2976" s="57"/>
    </row>
    <row r="2977" spans="1:9" x14ac:dyDescent="0.25">
      <c r="A2977" s="19"/>
      <c r="B2977" s="19"/>
      <c r="C2977" s="17"/>
      <c r="D2977" s="21"/>
      <c r="E2977" s="19"/>
      <c r="F2977" s="19"/>
      <c r="G2977" s="19"/>
      <c r="H2977" s="19"/>
      <c r="I2977" s="57"/>
    </row>
    <row r="2978" spans="1:9" x14ac:dyDescent="0.25">
      <c r="A2978" s="19"/>
      <c r="B2978" s="19"/>
      <c r="C2978" s="17"/>
      <c r="D2978" s="21"/>
      <c r="E2978" s="19"/>
      <c r="F2978" s="19"/>
      <c r="G2978" s="19"/>
      <c r="H2978" s="19"/>
      <c r="I2978" s="57"/>
    </row>
    <row r="2979" spans="1:9" x14ac:dyDescent="0.25">
      <c r="A2979" s="19"/>
      <c r="B2979" s="19"/>
      <c r="C2979" s="17"/>
      <c r="D2979" s="21"/>
      <c r="E2979" s="19"/>
      <c r="F2979" s="19"/>
      <c r="G2979" s="19"/>
      <c r="H2979" s="19"/>
      <c r="I2979" s="57"/>
    </row>
    <row r="2980" spans="1:9" x14ac:dyDescent="0.25">
      <c r="A2980" s="19"/>
      <c r="B2980" s="19"/>
      <c r="C2980" s="17"/>
      <c r="D2980" s="21"/>
      <c r="E2980" s="19"/>
      <c r="F2980" s="19"/>
      <c r="G2980" s="19"/>
      <c r="H2980" s="19"/>
      <c r="I2980" s="57"/>
    </row>
    <row r="2981" spans="1:9" x14ac:dyDescent="0.25">
      <c r="A2981" s="19"/>
      <c r="B2981" s="19"/>
      <c r="C2981" s="17"/>
      <c r="D2981" s="21"/>
      <c r="E2981" s="19"/>
      <c r="F2981" s="19"/>
      <c r="G2981" s="19"/>
      <c r="H2981" s="19"/>
      <c r="I2981" s="57"/>
    </row>
    <row r="2982" spans="1:9" x14ac:dyDescent="0.25">
      <c r="A2982" s="19"/>
      <c r="B2982" s="19"/>
      <c r="C2982" s="17"/>
      <c r="D2982" s="21"/>
      <c r="E2982" s="19"/>
      <c r="F2982" s="19"/>
      <c r="G2982" s="19"/>
      <c r="H2982" s="19"/>
      <c r="I2982" s="57"/>
    </row>
    <row r="2983" spans="1:9" x14ac:dyDescent="0.25">
      <c r="A2983" s="19"/>
      <c r="B2983" s="19"/>
      <c r="C2983" s="17"/>
      <c r="D2983" s="21"/>
      <c r="E2983" s="19"/>
      <c r="F2983" s="19"/>
      <c r="G2983" s="19"/>
      <c r="H2983" s="19"/>
      <c r="I2983" s="57"/>
    </row>
    <row r="2984" spans="1:9" x14ac:dyDescent="0.25">
      <c r="A2984" s="19"/>
      <c r="B2984" s="19"/>
      <c r="C2984" s="17"/>
      <c r="D2984" s="21"/>
      <c r="E2984" s="19"/>
      <c r="F2984" s="19"/>
      <c r="G2984" s="19"/>
      <c r="H2984" s="19"/>
      <c r="I2984" s="57"/>
    </row>
    <row r="2985" spans="1:9" x14ac:dyDescent="0.25">
      <c r="A2985" s="19"/>
      <c r="B2985" s="19"/>
      <c r="C2985" s="17"/>
      <c r="D2985" s="21"/>
      <c r="E2985" s="19"/>
      <c r="F2985" s="19"/>
      <c r="G2985" s="19"/>
      <c r="H2985" s="19"/>
      <c r="I2985" s="57"/>
    </row>
    <row r="2986" spans="1:9" x14ac:dyDescent="0.25">
      <c r="A2986" s="19"/>
      <c r="B2986" s="19"/>
      <c r="C2986" s="17"/>
      <c r="D2986" s="21"/>
      <c r="E2986" s="19"/>
      <c r="F2986" s="19"/>
      <c r="G2986" s="19"/>
      <c r="H2986" s="19"/>
      <c r="I2986" s="57"/>
    </row>
    <row r="2987" spans="1:9" x14ac:dyDescent="0.25">
      <c r="A2987" s="19"/>
      <c r="B2987" s="19"/>
      <c r="C2987" s="17"/>
      <c r="D2987" s="21"/>
      <c r="E2987" s="19"/>
      <c r="F2987" s="19"/>
      <c r="G2987" s="19"/>
      <c r="H2987" s="19"/>
      <c r="I2987" s="57"/>
    </row>
    <row r="2988" spans="1:9" x14ac:dyDescent="0.25">
      <c r="A2988" s="19"/>
      <c r="B2988" s="19"/>
      <c r="C2988" s="17"/>
      <c r="D2988" s="21"/>
      <c r="E2988" s="19"/>
      <c r="F2988" s="19"/>
      <c r="G2988" s="19"/>
      <c r="H2988" s="19"/>
      <c r="I2988" s="57"/>
    </row>
    <row r="2989" spans="1:9" x14ac:dyDescent="0.25">
      <c r="A2989" s="19"/>
      <c r="B2989" s="19"/>
      <c r="C2989" s="17"/>
      <c r="D2989" s="21"/>
      <c r="E2989" s="19"/>
      <c r="F2989" s="19"/>
      <c r="G2989" s="19"/>
      <c r="H2989" s="19"/>
      <c r="I2989" s="57"/>
    </row>
    <row r="2990" spans="1:9" x14ac:dyDescent="0.25">
      <c r="A2990" s="19"/>
      <c r="B2990" s="19"/>
      <c r="C2990" s="17"/>
      <c r="D2990" s="21"/>
      <c r="E2990" s="19"/>
      <c r="F2990" s="19"/>
      <c r="G2990" s="19"/>
      <c r="H2990" s="19"/>
      <c r="I2990" s="57"/>
    </row>
    <row r="2991" spans="1:9" x14ac:dyDescent="0.25">
      <c r="A2991" s="19"/>
      <c r="B2991" s="19"/>
      <c r="C2991" s="17"/>
      <c r="D2991" s="21"/>
      <c r="E2991" s="19"/>
      <c r="F2991" s="19"/>
      <c r="G2991" s="19"/>
      <c r="H2991" s="19"/>
      <c r="I2991" s="57"/>
    </row>
    <row r="2992" spans="1:9" x14ac:dyDescent="0.25">
      <c r="A2992" s="19"/>
      <c r="B2992" s="19"/>
      <c r="C2992" s="17"/>
      <c r="D2992" s="21"/>
      <c r="E2992" s="19"/>
      <c r="F2992" s="19"/>
      <c r="G2992" s="19"/>
      <c r="H2992" s="19"/>
      <c r="I2992" s="57"/>
    </row>
    <row r="2993" spans="1:9" x14ac:dyDescent="0.25">
      <c r="A2993" s="19"/>
      <c r="B2993" s="19"/>
      <c r="C2993" s="17"/>
      <c r="D2993" s="21"/>
      <c r="E2993" s="19"/>
      <c r="F2993" s="19"/>
      <c r="G2993" s="19"/>
      <c r="H2993" s="19"/>
      <c r="I2993" s="57"/>
    </row>
    <row r="2994" spans="1:9" x14ac:dyDescent="0.25">
      <c r="A2994" s="19"/>
      <c r="B2994" s="19"/>
      <c r="C2994" s="17"/>
      <c r="D2994" s="21"/>
      <c r="E2994" s="19"/>
      <c r="F2994" s="19"/>
      <c r="G2994" s="19"/>
      <c r="H2994" s="19"/>
      <c r="I2994" s="57"/>
    </row>
    <row r="2995" spans="1:9" x14ac:dyDescent="0.25">
      <c r="A2995" s="19"/>
      <c r="B2995" s="19"/>
      <c r="C2995" s="17"/>
      <c r="D2995" s="21"/>
      <c r="E2995" s="19"/>
      <c r="F2995" s="19"/>
      <c r="G2995" s="19"/>
      <c r="H2995" s="19"/>
      <c r="I2995" s="57"/>
    </row>
    <row r="2996" spans="1:9" x14ac:dyDescent="0.25">
      <c r="A2996" s="19"/>
      <c r="B2996" s="19"/>
      <c r="C2996" s="17"/>
      <c r="D2996" s="21"/>
      <c r="E2996" s="19"/>
      <c r="F2996" s="19"/>
      <c r="G2996" s="19"/>
      <c r="H2996" s="19"/>
      <c r="I2996" s="57"/>
    </row>
    <row r="2997" spans="1:9" x14ac:dyDescent="0.25">
      <c r="A2997" s="19"/>
      <c r="B2997" s="19"/>
      <c r="C2997" s="17"/>
      <c r="D2997" s="21"/>
      <c r="E2997" s="19"/>
      <c r="F2997" s="19"/>
      <c r="G2997" s="19"/>
      <c r="H2997" s="19"/>
      <c r="I2997" s="57"/>
    </row>
    <row r="2998" spans="1:9" x14ac:dyDescent="0.25">
      <c r="A2998" s="19"/>
      <c r="B2998" s="19"/>
      <c r="C2998" s="17"/>
      <c r="D2998" s="21"/>
      <c r="E2998" s="19"/>
      <c r="F2998" s="19"/>
      <c r="G2998" s="19"/>
      <c r="H2998" s="19"/>
      <c r="I2998" s="57"/>
    </row>
    <row r="2999" spans="1:9" x14ac:dyDescent="0.25">
      <c r="A2999" s="19"/>
      <c r="B2999" s="19"/>
      <c r="C2999" s="17"/>
      <c r="D2999" s="21"/>
      <c r="E2999" s="19"/>
      <c r="F2999" s="19"/>
      <c r="G2999" s="19"/>
      <c r="H2999" s="19"/>
      <c r="I2999" s="57"/>
    </row>
    <row r="3000" spans="1:9" x14ac:dyDescent="0.25">
      <c r="A3000" s="19"/>
      <c r="B3000" s="19"/>
      <c r="C3000" s="17"/>
      <c r="D3000" s="21"/>
      <c r="E3000" s="19"/>
      <c r="F3000" s="19"/>
      <c r="G3000" s="19"/>
      <c r="H3000" s="19"/>
      <c r="I3000" s="57"/>
    </row>
    <row r="3001" spans="1:9" x14ac:dyDescent="0.25">
      <c r="A3001" s="19"/>
      <c r="B3001" s="19"/>
      <c r="C3001" s="17"/>
      <c r="D3001" s="21"/>
      <c r="E3001" s="19"/>
      <c r="F3001" s="19"/>
      <c r="G3001" s="19"/>
      <c r="H3001" s="19"/>
      <c r="I3001" s="57"/>
    </row>
    <row r="3002" spans="1:9" x14ac:dyDescent="0.25">
      <c r="A3002" s="19"/>
      <c r="B3002" s="19"/>
      <c r="C3002" s="17"/>
      <c r="D3002" s="21"/>
      <c r="E3002" s="19"/>
      <c r="F3002" s="19"/>
      <c r="G3002" s="19"/>
      <c r="H3002" s="19"/>
      <c r="I3002" s="57"/>
    </row>
    <row r="3003" spans="1:9" x14ac:dyDescent="0.25">
      <c r="A3003" s="19"/>
      <c r="B3003" s="19"/>
      <c r="C3003" s="17"/>
      <c r="D3003" s="21"/>
      <c r="E3003" s="19"/>
      <c r="F3003" s="19"/>
      <c r="G3003" s="19"/>
      <c r="H3003" s="19"/>
      <c r="I3003" s="57"/>
    </row>
    <row r="3004" spans="1:9" x14ac:dyDescent="0.25">
      <c r="A3004" s="19"/>
      <c r="B3004" s="19"/>
      <c r="C3004" s="17"/>
      <c r="D3004" s="21"/>
      <c r="E3004" s="19"/>
      <c r="F3004" s="19"/>
      <c r="G3004" s="19"/>
      <c r="H3004" s="19"/>
      <c r="I3004" s="57"/>
    </row>
    <row r="3005" spans="1:9" x14ac:dyDescent="0.25">
      <c r="A3005" s="19"/>
      <c r="B3005" s="19"/>
      <c r="C3005" s="17"/>
      <c r="D3005" s="21"/>
      <c r="E3005" s="19"/>
      <c r="F3005" s="19"/>
      <c r="G3005" s="19"/>
      <c r="H3005" s="19"/>
      <c r="I3005" s="57"/>
    </row>
    <row r="3006" spans="1:9" x14ac:dyDescent="0.25">
      <c r="A3006" s="19"/>
      <c r="B3006" s="19"/>
      <c r="C3006" s="17"/>
      <c r="D3006" s="21"/>
      <c r="E3006" s="19"/>
      <c r="F3006" s="19"/>
      <c r="G3006" s="19"/>
      <c r="H3006" s="19"/>
      <c r="I3006" s="57"/>
    </row>
    <row r="3007" spans="1:9" x14ac:dyDescent="0.25">
      <c r="A3007" s="19"/>
      <c r="B3007" s="19"/>
      <c r="C3007" s="17"/>
      <c r="D3007" s="21"/>
      <c r="E3007" s="19"/>
      <c r="F3007" s="19"/>
      <c r="G3007" s="19"/>
      <c r="H3007" s="19"/>
      <c r="I3007" s="57"/>
    </row>
    <row r="3008" spans="1:9" x14ac:dyDescent="0.25">
      <c r="A3008" s="19"/>
      <c r="B3008" s="19"/>
      <c r="C3008" s="17"/>
      <c r="D3008" s="21"/>
      <c r="E3008" s="19"/>
      <c r="F3008" s="19"/>
      <c r="G3008" s="19"/>
      <c r="H3008" s="19"/>
      <c r="I3008" s="57"/>
    </row>
    <row r="3009" spans="1:9" x14ac:dyDescent="0.25">
      <c r="A3009" s="19"/>
      <c r="B3009" s="19"/>
      <c r="C3009" s="17"/>
      <c r="D3009" s="21"/>
      <c r="E3009" s="19"/>
      <c r="F3009" s="19"/>
      <c r="G3009" s="19"/>
      <c r="H3009" s="19"/>
      <c r="I3009" s="57"/>
    </row>
    <row r="3010" spans="1:9" x14ac:dyDescent="0.25">
      <c r="A3010" s="19"/>
      <c r="B3010" s="19"/>
      <c r="C3010" s="17"/>
      <c r="D3010" s="21"/>
      <c r="E3010" s="19"/>
      <c r="F3010" s="19"/>
      <c r="G3010" s="19"/>
      <c r="H3010" s="19"/>
      <c r="I3010" s="57"/>
    </row>
    <row r="3011" spans="1:9" x14ac:dyDescent="0.25">
      <c r="A3011" s="19"/>
      <c r="B3011" s="19"/>
      <c r="C3011" s="17"/>
      <c r="D3011" s="21"/>
      <c r="E3011" s="19"/>
      <c r="F3011" s="19"/>
      <c r="G3011" s="19"/>
      <c r="H3011" s="19"/>
      <c r="I3011" s="57"/>
    </row>
    <row r="3012" spans="1:9" x14ac:dyDescent="0.25">
      <c r="A3012" s="19"/>
      <c r="B3012" s="19"/>
      <c r="C3012" s="17"/>
      <c r="D3012" s="21"/>
      <c r="E3012" s="19"/>
      <c r="F3012" s="19"/>
      <c r="G3012" s="19"/>
      <c r="H3012" s="19"/>
      <c r="I3012" s="57"/>
    </row>
    <row r="3013" spans="1:9" x14ac:dyDescent="0.25">
      <c r="A3013" s="19"/>
      <c r="B3013" s="19"/>
      <c r="C3013" s="17"/>
      <c r="D3013" s="21"/>
      <c r="E3013" s="19"/>
      <c r="F3013" s="19"/>
      <c r="G3013" s="19"/>
      <c r="H3013" s="19"/>
      <c r="I3013" s="57"/>
    </row>
    <row r="3014" spans="1:9" x14ac:dyDescent="0.25">
      <c r="A3014" s="19"/>
      <c r="B3014" s="19"/>
      <c r="C3014" s="17"/>
      <c r="D3014" s="21"/>
      <c r="E3014" s="19"/>
      <c r="F3014" s="19"/>
      <c r="G3014" s="19"/>
      <c r="H3014" s="19"/>
      <c r="I3014" s="57"/>
    </row>
    <row r="3015" spans="1:9" x14ac:dyDescent="0.25">
      <c r="A3015" s="19"/>
      <c r="B3015" s="19"/>
      <c r="C3015" s="17"/>
      <c r="D3015" s="21"/>
      <c r="E3015" s="19"/>
      <c r="F3015" s="19"/>
      <c r="G3015" s="19"/>
      <c r="H3015" s="19"/>
      <c r="I3015" s="57"/>
    </row>
    <row r="3016" spans="1:9" x14ac:dyDescent="0.25">
      <c r="A3016" s="19"/>
      <c r="B3016" s="19"/>
      <c r="C3016" s="17"/>
      <c r="D3016" s="21"/>
      <c r="E3016" s="19"/>
      <c r="F3016" s="19"/>
      <c r="G3016" s="19"/>
      <c r="H3016" s="19"/>
      <c r="I3016" s="57"/>
    </row>
    <row r="3017" spans="1:9" x14ac:dyDescent="0.25">
      <c r="A3017" s="19"/>
      <c r="B3017" s="19"/>
      <c r="C3017" s="17"/>
      <c r="D3017" s="21"/>
      <c r="E3017" s="19"/>
      <c r="F3017" s="19"/>
      <c r="G3017" s="19"/>
      <c r="H3017" s="19"/>
      <c r="I3017" s="57"/>
    </row>
    <row r="3018" spans="1:9" x14ac:dyDescent="0.25">
      <c r="A3018" s="19"/>
      <c r="B3018" s="19"/>
      <c r="C3018" s="17"/>
      <c r="D3018" s="21"/>
      <c r="E3018" s="19"/>
      <c r="F3018" s="19"/>
      <c r="G3018" s="19"/>
      <c r="H3018" s="19"/>
      <c r="I3018" s="57"/>
    </row>
    <row r="3019" spans="1:9" x14ac:dyDescent="0.25">
      <c r="A3019" s="19"/>
      <c r="B3019" s="19"/>
      <c r="C3019" s="17"/>
      <c r="D3019" s="21"/>
      <c r="E3019" s="19"/>
      <c r="F3019" s="19"/>
      <c r="G3019" s="19"/>
      <c r="H3019" s="19"/>
      <c r="I3019" s="57"/>
    </row>
    <row r="3020" spans="1:9" x14ac:dyDescent="0.25">
      <c r="A3020" s="19"/>
      <c r="B3020" s="19"/>
      <c r="C3020" s="17"/>
      <c r="D3020" s="21"/>
      <c r="E3020" s="19"/>
      <c r="F3020" s="19"/>
      <c r="G3020" s="19"/>
      <c r="H3020" s="19"/>
      <c r="I3020" s="57"/>
    </row>
    <row r="3021" spans="1:9" x14ac:dyDescent="0.25">
      <c r="A3021" s="19"/>
      <c r="B3021" s="19"/>
      <c r="C3021" s="17"/>
      <c r="D3021" s="21"/>
      <c r="E3021" s="19"/>
      <c r="F3021" s="19"/>
      <c r="G3021" s="19"/>
      <c r="H3021" s="19"/>
      <c r="I3021" s="57"/>
    </row>
    <row r="3022" spans="1:9" x14ac:dyDescent="0.25">
      <c r="A3022" s="19"/>
      <c r="B3022" s="19"/>
      <c r="C3022" s="17"/>
      <c r="D3022" s="21"/>
      <c r="E3022" s="19"/>
      <c r="F3022" s="19"/>
      <c r="G3022" s="19"/>
      <c r="H3022" s="19"/>
      <c r="I3022" s="57"/>
    </row>
    <row r="3023" spans="1:9" x14ac:dyDescent="0.25">
      <c r="A3023" s="19"/>
      <c r="B3023" s="19"/>
      <c r="C3023" s="17"/>
      <c r="D3023" s="21"/>
      <c r="E3023" s="19"/>
      <c r="F3023" s="19"/>
      <c r="G3023" s="19"/>
      <c r="H3023" s="19"/>
      <c r="I3023" s="57"/>
    </row>
    <row r="3024" spans="1:9" x14ac:dyDescent="0.25">
      <c r="A3024" s="19"/>
      <c r="B3024" s="19"/>
      <c r="C3024" s="17"/>
      <c r="D3024" s="21"/>
      <c r="E3024" s="19"/>
      <c r="F3024" s="19"/>
      <c r="G3024" s="19"/>
      <c r="H3024" s="19"/>
      <c r="I3024" s="57"/>
    </row>
    <row r="3025" spans="1:9" x14ac:dyDescent="0.25">
      <c r="A3025" s="19"/>
      <c r="B3025" s="19"/>
      <c r="C3025" s="17"/>
      <c r="D3025" s="21"/>
      <c r="E3025" s="19"/>
      <c r="F3025" s="19"/>
      <c r="G3025" s="19"/>
      <c r="H3025" s="19"/>
      <c r="I3025" s="57"/>
    </row>
    <row r="3026" spans="1:9" x14ac:dyDescent="0.25">
      <c r="A3026" s="19"/>
      <c r="B3026" s="19"/>
      <c r="C3026" s="17"/>
      <c r="D3026" s="21"/>
      <c r="E3026" s="19"/>
      <c r="F3026" s="19"/>
      <c r="G3026" s="19"/>
      <c r="H3026" s="19"/>
      <c r="I3026" s="57"/>
    </row>
    <row r="3027" spans="1:9" x14ac:dyDescent="0.25">
      <c r="A3027" s="19"/>
      <c r="B3027" s="19"/>
      <c r="C3027" s="17"/>
      <c r="D3027" s="21"/>
      <c r="E3027" s="19"/>
      <c r="F3027" s="19"/>
      <c r="G3027" s="19"/>
      <c r="H3027" s="19"/>
      <c r="I3027" s="57"/>
    </row>
    <row r="3028" spans="1:9" x14ac:dyDescent="0.25">
      <c r="A3028" s="19"/>
      <c r="B3028" s="19"/>
      <c r="C3028" s="17"/>
      <c r="D3028" s="21"/>
      <c r="E3028" s="19"/>
      <c r="F3028" s="19"/>
      <c r="G3028" s="19"/>
      <c r="H3028" s="19"/>
      <c r="I3028" s="57"/>
    </row>
    <row r="3029" spans="1:9" x14ac:dyDescent="0.25">
      <c r="A3029" s="19"/>
      <c r="B3029" s="19"/>
      <c r="C3029" s="17"/>
      <c r="D3029" s="21"/>
      <c r="E3029" s="19"/>
      <c r="F3029" s="19"/>
      <c r="G3029" s="19"/>
      <c r="H3029" s="19"/>
      <c r="I3029" s="57"/>
    </row>
    <row r="3030" spans="1:9" x14ac:dyDescent="0.25">
      <c r="A3030" s="19"/>
      <c r="B3030" s="19"/>
      <c r="C3030" s="17"/>
      <c r="D3030" s="21"/>
      <c r="E3030" s="19"/>
      <c r="F3030" s="19"/>
      <c r="G3030" s="19"/>
      <c r="H3030" s="19"/>
      <c r="I3030" s="57"/>
    </row>
    <row r="3031" spans="1:9" x14ac:dyDescent="0.25">
      <c r="A3031" s="19"/>
      <c r="B3031" s="19"/>
      <c r="C3031" s="17"/>
      <c r="D3031" s="21"/>
      <c r="E3031" s="19"/>
      <c r="F3031" s="19"/>
      <c r="G3031" s="19"/>
      <c r="H3031" s="19"/>
      <c r="I3031" s="57"/>
    </row>
    <row r="3032" spans="1:9" x14ac:dyDescent="0.25">
      <c r="A3032" s="19"/>
      <c r="B3032" s="19"/>
      <c r="C3032" s="17"/>
      <c r="D3032" s="21"/>
      <c r="E3032" s="19"/>
      <c r="F3032" s="19"/>
      <c r="G3032" s="19"/>
      <c r="H3032" s="19"/>
      <c r="I3032" s="57"/>
    </row>
    <row r="3033" spans="1:9" x14ac:dyDescent="0.25">
      <c r="A3033" s="19"/>
      <c r="B3033" s="19"/>
      <c r="C3033" s="17"/>
      <c r="D3033" s="21"/>
      <c r="E3033" s="19"/>
      <c r="F3033" s="19"/>
      <c r="G3033" s="19"/>
      <c r="H3033" s="19"/>
      <c r="I3033" s="57"/>
    </row>
    <row r="3034" spans="1:9" x14ac:dyDescent="0.25">
      <c r="A3034" s="19"/>
      <c r="B3034" s="19"/>
      <c r="C3034" s="17"/>
      <c r="D3034" s="21"/>
      <c r="E3034" s="19"/>
      <c r="F3034" s="19"/>
      <c r="G3034" s="19"/>
      <c r="H3034" s="19"/>
      <c r="I3034" s="57"/>
    </row>
    <row r="3035" spans="1:9" x14ac:dyDescent="0.25">
      <c r="A3035" s="19"/>
      <c r="B3035" s="19"/>
      <c r="C3035" s="17"/>
      <c r="D3035" s="21"/>
      <c r="E3035" s="19"/>
      <c r="F3035" s="19"/>
      <c r="G3035" s="19"/>
      <c r="H3035" s="19"/>
      <c r="I3035" s="57"/>
    </row>
    <row r="3036" spans="1:9" x14ac:dyDescent="0.25">
      <c r="A3036" s="19"/>
      <c r="B3036" s="19"/>
      <c r="C3036" s="17"/>
      <c r="D3036" s="21"/>
      <c r="E3036" s="19"/>
      <c r="F3036" s="19"/>
      <c r="G3036" s="19"/>
      <c r="H3036" s="19"/>
      <c r="I3036" s="57"/>
    </row>
    <row r="3037" spans="1:9" x14ac:dyDescent="0.25">
      <c r="A3037" s="19"/>
      <c r="B3037" s="19"/>
      <c r="C3037" s="17"/>
      <c r="D3037" s="21"/>
      <c r="E3037" s="19"/>
      <c r="F3037" s="19"/>
      <c r="G3037" s="19"/>
      <c r="H3037" s="19"/>
      <c r="I3037" s="57"/>
    </row>
    <row r="3038" spans="1:9" x14ac:dyDescent="0.25">
      <c r="A3038" s="19"/>
      <c r="B3038" s="19"/>
      <c r="C3038" s="17"/>
      <c r="D3038" s="21"/>
      <c r="E3038" s="19"/>
      <c r="F3038" s="19"/>
      <c r="G3038" s="19"/>
      <c r="H3038" s="19"/>
      <c r="I3038" s="57"/>
    </row>
    <row r="3039" spans="1:9" x14ac:dyDescent="0.25">
      <c r="A3039" s="19"/>
      <c r="B3039" s="19"/>
      <c r="C3039" s="17"/>
      <c r="D3039" s="21"/>
      <c r="E3039" s="19"/>
      <c r="F3039" s="19"/>
      <c r="G3039" s="19"/>
      <c r="H3039" s="19"/>
      <c r="I3039" s="57"/>
    </row>
    <row r="3040" spans="1:9" x14ac:dyDescent="0.25">
      <c r="A3040" s="19"/>
      <c r="B3040" s="19"/>
      <c r="C3040" s="17"/>
      <c r="D3040" s="21"/>
      <c r="E3040" s="19"/>
      <c r="F3040" s="19"/>
      <c r="G3040" s="19"/>
      <c r="H3040" s="19"/>
      <c r="I3040" s="57"/>
    </row>
    <row r="3041" spans="1:9" x14ac:dyDescent="0.25">
      <c r="A3041" s="19"/>
      <c r="B3041" s="19"/>
      <c r="C3041" s="17"/>
      <c r="D3041" s="21"/>
      <c r="E3041" s="19"/>
      <c r="F3041" s="19"/>
      <c r="G3041" s="19"/>
      <c r="H3041" s="19"/>
      <c r="I3041" s="57"/>
    </row>
    <row r="3042" spans="1:9" x14ac:dyDescent="0.25">
      <c r="A3042" s="19"/>
      <c r="B3042" s="19"/>
      <c r="C3042" s="17"/>
      <c r="D3042" s="21"/>
      <c r="E3042" s="19"/>
      <c r="F3042" s="19"/>
      <c r="G3042" s="19"/>
      <c r="H3042" s="19"/>
      <c r="I3042" s="57"/>
    </row>
    <row r="3043" spans="1:9" x14ac:dyDescent="0.25">
      <c r="A3043" s="19"/>
      <c r="B3043" s="19"/>
      <c r="C3043" s="17"/>
      <c r="D3043" s="21"/>
      <c r="E3043" s="19"/>
      <c r="F3043" s="19"/>
      <c r="G3043" s="19"/>
      <c r="H3043" s="19"/>
      <c r="I3043" s="57"/>
    </row>
    <row r="3044" spans="1:9" x14ac:dyDescent="0.25">
      <c r="A3044" s="19"/>
      <c r="B3044" s="19"/>
      <c r="C3044" s="17"/>
      <c r="D3044" s="21"/>
      <c r="E3044" s="19"/>
      <c r="F3044" s="19"/>
      <c r="G3044" s="19"/>
      <c r="H3044" s="19"/>
      <c r="I3044" s="57"/>
    </row>
    <row r="3045" spans="1:9" x14ac:dyDescent="0.25">
      <c r="A3045" s="19"/>
      <c r="B3045" s="19"/>
      <c r="C3045" s="17"/>
      <c r="D3045" s="21"/>
      <c r="E3045" s="19"/>
      <c r="F3045" s="19"/>
      <c r="G3045" s="19"/>
      <c r="H3045" s="19"/>
      <c r="I3045" s="57"/>
    </row>
    <row r="3046" spans="1:9" x14ac:dyDescent="0.25">
      <c r="A3046" s="19"/>
      <c r="B3046" s="19"/>
      <c r="C3046" s="17"/>
      <c r="D3046" s="21"/>
      <c r="E3046" s="19"/>
      <c r="F3046" s="19"/>
      <c r="G3046" s="19"/>
      <c r="H3046" s="19"/>
      <c r="I3046" s="57"/>
    </row>
    <row r="3047" spans="1:9" x14ac:dyDescent="0.25">
      <c r="A3047" s="19"/>
      <c r="B3047" s="19"/>
      <c r="C3047" s="17"/>
      <c r="D3047" s="21"/>
      <c r="E3047" s="19"/>
      <c r="F3047" s="19"/>
      <c r="G3047" s="19"/>
      <c r="H3047" s="19"/>
      <c r="I3047" s="57"/>
    </row>
    <row r="3048" spans="1:9" x14ac:dyDescent="0.25">
      <c r="A3048" s="19"/>
      <c r="B3048" s="19"/>
      <c r="C3048" s="17"/>
      <c r="D3048" s="21"/>
      <c r="E3048" s="19"/>
      <c r="F3048" s="19"/>
      <c r="G3048" s="19"/>
      <c r="H3048" s="19"/>
      <c r="I3048" s="57"/>
    </row>
    <row r="3049" spans="1:9" x14ac:dyDescent="0.25">
      <c r="A3049" s="19"/>
      <c r="B3049" s="19"/>
      <c r="C3049" s="17"/>
      <c r="D3049" s="21"/>
      <c r="E3049" s="19"/>
      <c r="F3049" s="19"/>
      <c r="G3049" s="19"/>
      <c r="H3049" s="19"/>
      <c r="I3049" s="57"/>
    </row>
    <row r="3050" spans="1:9" x14ac:dyDescent="0.25">
      <c r="A3050" s="19"/>
      <c r="B3050" s="19"/>
      <c r="C3050" s="17"/>
      <c r="D3050" s="21"/>
      <c r="E3050" s="19"/>
      <c r="F3050" s="19"/>
      <c r="G3050" s="19"/>
      <c r="H3050" s="19"/>
      <c r="I3050" s="57"/>
    </row>
    <row r="3051" spans="1:9" x14ac:dyDescent="0.25">
      <c r="A3051" s="19"/>
      <c r="B3051" s="19"/>
      <c r="C3051" s="17"/>
      <c r="D3051" s="21"/>
      <c r="E3051" s="19"/>
      <c r="F3051" s="19"/>
      <c r="G3051" s="19"/>
      <c r="H3051" s="19"/>
      <c r="I3051" s="57"/>
    </row>
    <row r="3052" spans="1:9" x14ac:dyDescent="0.25">
      <c r="A3052" s="19"/>
      <c r="B3052" s="19"/>
      <c r="C3052" s="17"/>
      <c r="D3052" s="21"/>
      <c r="E3052" s="19"/>
      <c r="F3052" s="19"/>
      <c r="G3052" s="19"/>
      <c r="H3052" s="19"/>
      <c r="I3052" s="57"/>
    </row>
    <row r="3053" spans="1:9" x14ac:dyDescent="0.25">
      <c r="A3053" s="19"/>
      <c r="B3053" s="19"/>
      <c r="C3053" s="17"/>
      <c r="D3053" s="21"/>
      <c r="E3053" s="19"/>
      <c r="F3053" s="19"/>
      <c r="G3053" s="19"/>
      <c r="H3053" s="19"/>
      <c r="I3053" s="57"/>
    </row>
    <row r="3054" spans="1:9" x14ac:dyDescent="0.25">
      <c r="A3054" s="19"/>
      <c r="B3054" s="19"/>
      <c r="C3054" s="17"/>
      <c r="D3054" s="21"/>
      <c r="E3054" s="19"/>
      <c r="F3054" s="19"/>
      <c r="G3054" s="19"/>
      <c r="H3054" s="19"/>
      <c r="I3054" s="57"/>
    </row>
    <row r="3055" spans="1:9" x14ac:dyDescent="0.25">
      <c r="A3055" s="19"/>
      <c r="B3055" s="19"/>
      <c r="C3055" s="17"/>
      <c r="D3055" s="21"/>
      <c r="E3055" s="19"/>
      <c r="F3055" s="19"/>
      <c r="G3055" s="19"/>
      <c r="H3055" s="19"/>
      <c r="I3055" s="57"/>
    </row>
    <row r="3056" spans="1:9" x14ac:dyDescent="0.25">
      <c r="A3056" s="19"/>
      <c r="B3056" s="19"/>
      <c r="C3056" s="17"/>
      <c r="D3056" s="21"/>
      <c r="E3056" s="19"/>
      <c r="F3056" s="19"/>
      <c r="G3056" s="19"/>
      <c r="H3056" s="19"/>
      <c r="I3056" s="57"/>
    </row>
    <row r="3057" spans="1:9" x14ac:dyDescent="0.25">
      <c r="A3057" s="19"/>
      <c r="B3057" s="19"/>
      <c r="C3057" s="17"/>
      <c r="D3057" s="21"/>
      <c r="E3057" s="19"/>
      <c r="F3057" s="19"/>
      <c r="G3057" s="19"/>
      <c r="H3057" s="19"/>
      <c r="I3057" s="57"/>
    </row>
    <row r="3058" spans="1:9" x14ac:dyDescent="0.25">
      <c r="A3058" s="19"/>
      <c r="B3058" s="19"/>
      <c r="C3058" s="17"/>
      <c r="D3058" s="21"/>
      <c r="E3058" s="19"/>
      <c r="F3058" s="19"/>
      <c r="G3058" s="19"/>
      <c r="H3058" s="19"/>
      <c r="I3058" s="57"/>
    </row>
    <row r="3059" spans="1:9" x14ac:dyDescent="0.25">
      <c r="A3059" s="19"/>
      <c r="B3059" s="19"/>
      <c r="C3059" s="17"/>
      <c r="D3059" s="21"/>
      <c r="E3059" s="19"/>
      <c r="F3059" s="19"/>
      <c r="G3059" s="19"/>
      <c r="H3059" s="19"/>
      <c r="I3059" s="57"/>
    </row>
    <row r="3060" spans="1:9" x14ac:dyDescent="0.25">
      <c r="A3060" s="19"/>
      <c r="B3060" s="19"/>
      <c r="C3060" s="17"/>
      <c r="D3060" s="21"/>
      <c r="E3060" s="19"/>
      <c r="F3060" s="19"/>
      <c r="G3060" s="19"/>
      <c r="H3060" s="19"/>
      <c r="I3060" s="57"/>
    </row>
    <row r="3061" spans="1:9" x14ac:dyDescent="0.25">
      <c r="A3061" s="19"/>
      <c r="B3061" s="19"/>
      <c r="C3061" s="17"/>
      <c r="D3061" s="21"/>
      <c r="E3061" s="19"/>
      <c r="F3061" s="19"/>
      <c r="G3061" s="19"/>
      <c r="H3061" s="19"/>
      <c r="I3061" s="57"/>
    </row>
    <row r="3062" spans="1:9" x14ac:dyDescent="0.25">
      <c r="A3062" s="19"/>
      <c r="B3062" s="19"/>
      <c r="C3062" s="17"/>
      <c r="D3062" s="21"/>
      <c r="E3062" s="19"/>
      <c r="F3062" s="19"/>
      <c r="G3062" s="19"/>
      <c r="H3062" s="19"/>
      <c r="I3062" s="57"/>
    </row>
    <row r="3063" spans="1:9" x14ac:dyDescent="0.25">
      <c r="A3063" s="19"/>
      <c r="B3063" s="19"/>
      <c r="C3063" s="17"/>
      <c r="D3063" s="21"/>
      <c r="E3063" s="19"/>
      <c r="F3063" s="19"/>
      <c r="G3063" s="19"/>
      <c r="H3063" s="19"/>
      <c r="I3063" s="57"/>
    </row>
    <row r="3064" spans="1:9" x14ac:dyDescent="0.25">
      <c r="A3064" s="19"/>
      <c r="B3064" s="19"/>
      <c r="C3064" s="17"/>
      <c r="D3064" s="21"/>
      <c r="E3064" s="19"/>
      <c r="F3064" s="19"/>
      <c r="G3064" s="19"/>
      <c r="H3064" s="19"/>
      <c r="I3064" s="57"/>
    </row>
    <row r="3065" spans="1:9" x14ac:dyDescent="0.25">
      <c r="A3065" s="19"/>
      <c r="B3065" s="19"/>
      <c r="C3065" s="17"/>
      <c r="D3065" s="21"/>
      <c r="E3065" s="19"/>
      <c r="F3065" s="19"/>
      <c r="G3065" s="19"/>
      <c r="H3065" s="19"/>
      <c r="I3065" s="57"/>
    </row>
    <row r="3066" spans="1:9" x14ac:dyDescent="0.25">
      <c r="A3066" s="19"/>
      <c r="B3066" s="19"/>
      <c r="C3066" s="17"/>
      <c r="D3066" s="21"/>
      <c r="E3066" s="19"/>
      <c r="F3066" s="19"/>
      <c r="G3066" s="19"/>
      <c r="H3066" s="19"/>
      <c r="I3066" s="57"/>
    </row>
    <row r="3067" spans="1:9" x14ac:dyDescent="0.25">
      <c r="A3067" s="19"/>
      <c r="B3067" s="19"/>
      <c r="C3067" s="17"/>
      <c r="D3067" s="21"/>
      <c r="E3067" s="19"/>
      <c r="F3067" s="19"/>
      <c r="G3067" s="19"/>
      <c r="H3067" s="19"/>
      <c r="I3067" s="57"/>
    </row>
    <row r="3068" spans="1:9" x14ac:dyDescent="0.25">
      <c r="A3068" s="19"/>
      <c r="B3068" s="19"/>
      <c r="C3068" s="17"/>
      <c r="D3068" s="21"/>
      <c r="E3068" s="19"/>
      <c r="F3068" s="19"/>
      <c r="G3068" s="19"/>
      <c r="H3068" s="19"/>
      <c r="I3068" s="57"/>
    </row>
    <row r="3069" spans="1:9" x14ac:dyDescent="0.25">
      <c r="A3069" s="19"/>
      <c r="B3069" s="19"/>
      <c r="C3069" s="17"/>
      <c r="D3069" s="21"/>
      <c r="E3069" s="19"/>
      <c r="F3069" s="19"/>
      <c r="G3069" s="19"/>
      <c r="H3069" s="19"/>
      <c r="I3069" s="57"/>
    </row>
    <row r="3070" spans="1:9" x14ac:dyDescent="0.25">
      <c r="A3070" s="19"/>
      <c r="B3070" s="19"/>
      <c r="C3070" s="17"/>
      <c r="D3070" s="21"/>
      <c r="E3070" s="19"/>
      <c r="F3070" s="19"/>
      <c r="G3070" s="19"/>
      <c r="H3070" s="19"/>
      <c r="I3070" s="57"/>
    </row>
    <row r="3071" spans="1:9" x14ac:dyDescent="0.25">
      <c r="A3071" s="19"/>
      <c r="B3071" s="19"/>
      <c r="C3071" s="17"/>
      <c r="D3071" s="21"/>
      <c r="E3071" s="19"/>
      <c r="F3071" s="19"/>
      <c r="G3071" s="19"/>
      <c r="H3071" s="19"/>
      <c r="I3071" s="57"/>
    </row>
    <row r="3072" spans="1:9" x14ac:dyDescent="0.25">
      <c r="A3072" s="19"/>
      <c r="B3072" s="19"/>
      <c r="C3072" s="17"/>
      <c r="D3072" s="21"/>
      <c r="E3072" s="19"/>
      <c r="F3072" s="19"/>
      <c r="G3072" s="19"/>
      <c r="H3072" s="19"/>
      <c r="I3072" s="57"/>
    </row>
    <row r="3073" spans="1:9" x14ac:dyDescent="0.25">
      <c r="A3073" s="19"/>
      <c r="B3073" s="19"/>
      <c r="C3073" s="17"/>
      <c r="D3073" s="21"/>
      <c r="E3073" s="19"/>
      <c r="F3073" s="19"/>
      <c r="G3073" s="19"/>
      <c r="H3073" s="19"/>
      <c r="I3073" s="57"/>
    </row>
    <row r="3074" spans="1:9" x14ac:dyDescent="0.25">
      <c r="A3074" s="19"/>
      <c r="B3074" s="19"/>
      <c r="C3074" s="17"/>
      <c r="D3074" s="21"/>
      <c r="E3074" s="19"/>
      <c r="F3074" s="19"/>
      <c r="G3074" s="19"/>
      <c r="H3074" s="19"/>
      <c r="I3074" s="57"/>
    </row>
    <row r="3075" spans="1:9" x14ac:dyDescent="0.25">
      <c r="A3075" s="19"/>
      <c r="B3075" s="19"/>
      <c r="C3075" s="17"/>
      <c r="D3075" s="21"/>
      <c r="E3075" s="19"/>
      <c r="F3075" s="19"/>
      <c r="G3075" s="19"/>
      <c r="H3075" s="19"/>
      <c r="I3075" s="57"/>
    </row>
    <row r="3076" spans="1:9" x14ac:dyDescent="0.25">
      <c r="A3076" s="19"/>
      <c r="B3076" s="19"/>
      <c r="C3076" s="17"/>
      <c r="D3076" s="21"/>
      <c r="E3076" s="19"/>
      <c r="F3076" s="19"/>
      <c r="G3076" s="19"/>
      <c r="H3076" s="19"/>
      <c r="I3076" s="57"/>
    </row>
    <row r="3077" spans="1:9" x14ac:dyDescent="0.25">
      <c r="A3077" s="19"/>
      <c r="B3077" s="19"/>
      <c r="C3077" s="17"/>
      <c r="D3077" s="21"/>
      <c r="E3077" s="19"/>
      <c r="F3077" s="19"/>
      <c r="G3077" s="19"/>
      <c r="H3077" s="19"/>
      <c r="I3077" s="57"/>
    </row>
    <row r="3078" spans="1:9" x14ac:dyDescent="0.25">
      <c r="A3078" s="19"/>
      <c r="B3078" s="19"/>
      <c r="C3078" s="17"/>
      <c r="D3078" s="21"/>
      <c r="E3078" s="19"/>
      <c r="F3078" s="19"/>
      <c r="G3078" s="19"/>
      <c r="H3078" s="19"/>
      <c r="I3078" s="57"/>
    </row>
    <row r="3079" spans="1:9" x14ac:dyDescent="0.25">
      <c r="A3079" s="19"/>
      <c r="B3079" s="19"/>
      <c r="C3079" s="17"/>
      <c r="D3079" s="21"/>
      <c r="E3079" s="19"/>
      <c r="F3079" s="19"/>
      <c r="G3079" s="19"/>
      <c r="H3079" s="19"/>
      <c r="I3079" s="57"/>
    </row>
    <row r="3080" spans="1:9" x14ac:dyDescent="0.25">
      <c r="A3080" s="19"/>
      <c r="B3080" s="19"/>
      <c r="C3080" s="17"/>
      <c r="D3080" s="21"/>
      <c r="E3080" s="19"/>
      <c r="F3080" s="19"/>
      <c r="G3080" s="19"/>
      <c r="H3080" s="19"/>
      <c r="I3080" s="57"/>
    </row>
    <row r="3081" spans="1:9" x14ac:dyDescent="0.25">
      <c r="A3081" s="19"/>
      <c r="B3081" s="19"/>
      <c r="C3081" s="17"/>
      <c r="D3081" s="21"/>
      <c r="E3081" s="19"/>
      <c r="F3081" s="19"/>
      <c r="G3081" s="19"/>
      <c r="H3081" s="19"/>
      <c r="I3081" s="57"/>
    </row>
    <row r="3082" spans="1:9" x14ac:dyDescent="0.25">
      <c r="A3082" s="19"/>
      <c r="B3082" s="19"/>
      <c r="C3082" s="17"/>
      <c r="D3082" s="21"/>
      <c r="E3082" s="19"/>
      <c r="F3082" s="19"/>
      <c r="G3082" s="19"/>
      <c r="H3082" s="19"/>
      <c r="I3082" s="57"/>
    </row>
    <row r="3083" spans="1:9" x14ac:dyDescent="0.25">
      <c r="A3083" s="19"/>
      <c r="B3083" s="19"/>
      <c r="C3083" s="17"/>
      <c r="D3083" s="21"/>
      <c r="E3083" s="19"/>
      <c r="F3083" s="19"/>
      <c r="G3083" s="19"/>
      <c r="H3083" s="19"/>
      <c r="I3083" s="57"/>
    </row>
    <row r="3084" spans="1:9" x14ac:dyDescent="0.25">
      <c r="A3084" s="19"/>
      <c r="B3084" s="19"/>
      <c r="C3084" s="17"/>
      <c r="D3084" s="21"/>
      <c r="E3084" s="19"/>
      <c r="F3084" s="19"/>
      <c r="G3084" s="19"/>
      <c r="H3084" s="19"/>
      <c r="I3084" s="57"/>
    </row>
    <row r="3085" spans="1:9" x14ac:dyDescent="0.25">
      <c r="A3085" s="19"/>
      <c r="B3085" s="19"/>
      <c r="C3085" s="17"/>
      <c r="D3085" s="21"/>
      <c r="E3085" s="19"/>
      <c r="F3085" s="19"/>
      <c r="G3085" s="19"/>
      <c r="H3085" s="19"/>
      <c r="I3085" s="57"/>
    </row>
    <row r="3086" spans="1:9" x14ac:dyDescent="0.25">
      <c r="A3086" s="19"/>
      <c r="B3086" s="19"/>
      <c r="C3086" s="17"/>
      <c r="D3086" s="21"/>
      <c r="E3086" s="19"/>
      <c r="F3086" s="19"/>
      <c r="G3086" s="19"/>
      <c r="H3086" s="19"/>
      <c r="I3086" s="57"/>
    </row>
    <row r="3087" spans="1:9" x14ac:dyDescent="0.25">
      <c r="A3087" s="19"/>
      <c r="B3087" s="19"/>
      <c r="C3087" s="17"/>
      <c r="D3087" s="21"/>
      <c r="E3087" s="19"/>
      <c r="F3087" s="19"/>
      <c r="G3087" s="19"/>
      <c r="H3087" s="19"/>
      <c r="I3087" s="57"/>
    </row>
    <row r="3088" spans="1:9" x14ac:dyDescent="0.25">
      <c r="A3088" s="19"/>
      <c r="B3088" s="19"/>
      <c r="C3088" s="17"/>
      <c r="D3088" s="21"/>
      <c r="E3088" s="19"/>
      <c r="F3088" s="19"/>
      <c r="G3088" s="19"/>
      <c r="H3088" s="19"/>
      <c r="I3088" s="57"/>
    </row>
    <row r="3089" spans="1:9" x14ac:dyDescent="0.25">
      <c r="A3089" s="19"/>
      <c r="B3089" s="19"/>
      <c r="C3089" s="17"/>
      <c r="D3089" s="21"/>
      <c r="E3089" s="19"/>
      <c r="F3089" s="19"/>
      <c r="G3089" s="19"/>
      <c r="H3089" s="19"/>
      <c r="I3089" s="57"/>
    </row>
    <row r="3090" spans="1:9" x14ac:dyDescent="0.25">
      <c r="A3090" s="19"/>
      <c r="B3090" s="19"/>
      <c r="C3090" s="17"/>
      <c r="D3090" s="21"/>
      <c r="E3090" s="19"/>
      <c r="F3090" s="19"/>
      <c r="G3090" s="19"/>
      <c r="H3090" s="19"/>
      <c r="I3090" s="57"/>
    </row>
    <row r="3091" spans="1:9" x14ac:dyDescent="0.25">
      <c r="A3091" s="19"/>
      <c r="B3091" s="19"/>
      <c r="C3091" s="17"/>
      <c r="D3091" s="21"/>
      <c r="E3091" s="19"/>
      <c r="F3091" s="19"/>
      <c r="G3091" s="19"/>
      <c r="H3091" s="19"/>
      <c r="I3091" s="57"/>
    </row>
    <row r="3092" spans="1:9" x14ac:dyDescent="0.25">
      <c r="A3092" s="19"/>
      <c r="B3092" s="19"/>
      <c r="C3092" s="17"/>
      <c r="D3092" s="21"/>
      <c r="E3092" s="19"/>
      <c r="F3092" s="19"/>
      <c r="G3092" s="19"/>
      <c r="H3092" s="19"/>
      <c r="I3092" s="57"/>
    </row>
    <row r="3093" spans="1:9" x14ac:dyDescent="0.25">
      <c r="A3093" s="19"/>
      <c r="B3093" s="19"/>
      <c r="C3093" s="17"/>
      <c r="D3093" s="21"/>
      <c r="E3093" s="19"/>
      <c r="F3093" s="19"/>
      <c r="G3093" s="19"/>
      <c r="H3093" s="19"/>
      <c r="I3093" s="57"/>
    </row>
    <row r="3094" spans="1:9" x14ac:dyDescent="0.25">
      <c r="A3094" s="19"/>
      <c r="B3094" s="19"/>
      <c r="C3094" s="17"/>
      <c r="D3094" s="21"/>
      <c r="E3094" s="19"/>
      <c r="F3094" s="19"/>
      <c r="G3094" s="19"/>
      <c r="H3094" s="19"/>
      <c r="I3094" s="57"/>
    </row>
    <row r="3095" spans="1:9" x14ac:dyDescent="0.25">
      <c r="A3095" s="19"/>
      <c r="B3095" s="19"/>
      <c r="C3095" s="17"/>
      <c r="D3095" s="21"/>
      <c r="E3095" s="19"/>
      <c r="F3095" s="19"/>
      <c r="G3095" s="19"/>
      <c r="H3095" s="19"/>
      <c r="I3095" s="57"/>
    </row>
    <row r="3096" spans="1:9" x14ac:dyDescent="0.25">
      <c r="A3096" s="19"/>
      <c r="B3096" s="19"/>
      <c r="C3096" s="17"/>
      <c r="D3096" s="21"/>
      <c r="E3096" s="19"/>
      <c r="F3096" s="19"/>
      <c r="G3096" s="19"/>
      <c r="H3096" s="19"/>
      <c r="I3096" s="57"/>
    </row>
    <row r="3097" spans="1:9" x14ac:dyDescent="0.25">
      <c r="A3097" s="19"/>
      <c r="B3097" s="19"/>
      <c r="C3097" s="17"/>
      <c r="D3097" s="21"/>
      <c r="E3097" s="19"/>
      <c r="F3097" s="19"/>
      <c r="G3097" s="19"/>
      <c r="H3097" s="19"/>
      <c r="I3097" s="57"/>
    </row>
    <row r="3098" spans="1:9" x14ac:dyDescent="0.25">
      <c r="A3098" s="19"/>
      <c r="B3098" s="19"/>
      <c r="C3098" s="17"/>
      <c r="D3098" s="21"/>
      <c r="E3098" s="19"/>
      <c r="F3098" s="19"/>
      <c r="G3098" s="19"/>
      <c r="H3098" s="19"/>
      <c r="I3098" s="57"/>
    </row>
    <row r="3099" spans="1:9" x14ac:dyDescent="0.25">
      <c r="A3099" s="19"/>
      <c r="B3099" s="19"/>
      <c r="C3099" s="17"/>
      <c r="D3099" s="21"/>
      <c r="E3099" s="19"/>
      <c r="F3099" s="19"/>
      <c r="G3099" s="19"/>
      <c r="H3099" s="19"/>
      <c r="I3099" s="57"/>
    </row>
    <row r="3100" spans="1:9" x14ac:dyDescent="0.25">
      <c r="A3100" s="19"/>
      <c r="B3100" s="19"/>
      <c r="C3100" s="17"/>
      <c r="D3100" s="21"/>
      <c r="E3100" s="19"/>
      <c r="F3100" s="19"/>
      <c r="G3100" s="19"/>
      <c r="H3100" s="19"/>
      <c r="I3100" s="57"/>
    </row>
    <row r="3101" spans="1:9" x14ac:dyDescent="0.25">
      <c r="A3101" s="19"/>
      <c r="B3101" s="19"/>
      <c r="C3101" s="17"/>
      <c r="D3101" s="21"/>
      <c r="E3101" s="19"/>
      <c r="F3101" s="19"/>
      <c r="G3101" s="19"/>
      <c r="H3101" s="19"/>
      <c r="I3101" s="57"/>
    </row>
    <row r="3102" spans="1:9" x14ac:dyDescent="0.25">
      <c r="A3102" s="19"/>
      <c r="B3102" s="19"/>
      <c r="C3102" s="17"/>
      <c r="D3102" s="21"/>
      <c r="E3102" s="19"/>
      <c r="F3102" s="19"/>
      <c r="G3102" s="19"/>
      <c r="H3102" s="19"/>
      <c r="I3102" s="57"/>
    </row>
    <row r="3103" spans="1:9" x14ac:dyDescent="0.25">
      <c r="A3103" s="19"/>
      <c r="B3103" s="19"/>
      <c r="C3103" s="17"/>
      <c r="D3103" s="21"/>
      <c r="E3103" s="19"/>
      <c r="F3103" s="19"/>
      <c r="G3103" s="19"/>
      <c r="H3103" s="19"/>
      <c r="I3103" s="57"/>
    </row>
    <row r="3104" spans="1:9" x14ac:dyDescent="0.25">
      <c r="A3104" s="19"/>
      <c r="B3104" s="19"/>
      <c r="C3104" s="17"/>
      <c r="D3104" s="21"/>
      <c r="E3104" s="19"/>
      <c r="F3104" s="19"/>
      <c r="G3104" s="19"/>
      <c r="H3104" s="19"/>
      <c r="I3104" s="57"/>
    </row>
    <row r="3105" spans="1:9" x14ac:dyDescent="0.25">
      <c r="A3105" s="19"/>
      <c r="B3105" s="19"/>
      <c r="C3105" s="17"/>
      <c r="D3105" s="21"/>
      <c r="E3105" s="19"/>
      <c r="F3105" s="19"/>
      <c r="G3105" s="19"/>
      <c r="H3105" s="19"/>
      <c r="I3105" s="57"/>
    </row>
    <row r="3106" spans="1:9" x14ac:dyDescent="0.25">
      <c r="A3106" s="19"/>
      <c r="B3106" s="19"/>
      <c r="C3106" s="17"/>
      <c r="D3106" s="21"/>
      <c r="E3106" s="19"/>
      <c r="F3106" s="19"/>
      <c r="G3106" s="19"/>
      <c r="H3106" s="19"/>
      <c r="I3106" s="57"/>
    </row>
    <row r="3107" spans="1:9" x14ac:dyDescent="0.25">
      <c r="A3107" s="19"/>
      <c r="B3107" s="19"/>
      <c r="C3107" s="17"/>
      <c r="D3107" s="21"/>
      <c r="E3107" s="19"/>
      <c r="F3107" s="19"/>
      <c r="G3107" s="19"/>
      <c r="H3107" s="19"/>
      <c r="I3107" s="57"/>
    </row>
    <row r="3108" spans="1:9" x14ac:dyDescent="0.25">
      <c r="A3108" s="19"/>
      <c r="B3108" s="19"/>
      <c r="C3108" s="17"/>
      <c r="D3108" s="21"/>
      <c r="E3108" s="19"/>
      <c r="F3108" s="19"/>
      <c r="G3108" s="19"/>
      <c r="H3108" s="19"/>
      <c r="I3108" s="57"/>
    </row>
    <row r="3109" spans="1:9" x14ac:dyDescent="0.25">
      <c r="A3109" s="19"/>
      <c r="B3109" s="19"/>
      <c r="C3109" s="17"/>
      <c r="D3109" s="21"/>
      <c r="E3109" s="19"/>
      <c r="F3109" s="19"/>
      <c r="G3109" s="19"/>
      <c r="H3109" s="19"/>
      <c r="I3109" s="57"/>
    </row>
    <row r="3110" spans="1:9" x14ac:dyDescent="0.25">
      <c r="A3110" s="19"/>
      <c r="B3110" s="19"/>
      <c r="C3110" s="17"/>
      <c r="D3110" s="21"/>
      <c r="E3110" s="19"/>
      <c r="F3110" s="19"/>
      <c r="G3110" s="19"/>
      <c r="H3110" s="19"/>
      <c r="I3110" s="57"/>
    </row>
    <row r="3111" spans="1:9" x14ac:dyDescent="0.25">
      <c r="A3111" s="19"/>
      <c r="B3111" s="19"/>
      <c r="C3111" s="17"/>
      <c r="D3111" s="21"/>
      <c r="E3111" s="19"/>
      <c r="F3111" s="19"/>
      <c r="G3111" s="19"/>
      <c r="H3111" s="19"/>
      <c r="I3111" s="57"/>
    </row>
    <row r="3112" spans="1:9" x14ac:dyDescent="0.25">
      <c r="A3112" s="19"/>
      <c r="B3112" s="19"/>
      <c r="C3112" s="17"/>
      <c r="D3112" s="21"/>
      <c r="E3112" s="19"/>
      <c r="F3112" s="19"/>
      <c r="G3112" s="19"/>
      <c r="H3112" s="19"/>
      <c r="I3112" s="57"/>
    </row>
    <row r="3113" spans="1:9" x14ac:dyDescent="0.25">
      <c r="A3113" s="19"/>
      <c r="B3113" s="19"/>
      <c r="C3113" s="17"/>
      <c r="D3113" s="21"/>
      <c r="E3113" s="19"/>
      <c r="F3113" s="19"/>
      <c r="G3113" s="19"/>
      <c r="H3113" s="19"/>
      <c r="I3113" s="57"/>
    </row>
    <row r="3114" spans="1:9" x14ac:dyDescent="0.25">
      <c r="A3114" s="19"/>
      <c r="B3114" s="19"/>
      <c r="C3114" s="17"/>
      <c r="D3114" s="21"/>
      <c r="E3114" s="19"/>
      <c r="F3114" s="19"/>
      <c r="G3114" s="19"/>
      <c r="H3114" s="19"/>
      <c r="I3114" s="57"/>
    </row>
    <row r="3115" spans="1:9" x14ac:dyDescent="0.25">
      <c r="A3115" s="19"/>
      <c r="B3115" s="19"/>
      <c r="C3115" s="17"/>
      <c r="D3115" s="21"/>
      <c r="E3115" s="19"/>
      <c r="F3115" s="19"/>
      <c r="G3115" s="19"/>
      <c r="H3115" s="19"/>
      <c r="I3115" s="57"/>
    </row>
    <row r="3116" spans="1:9" x14ac:dyDescent="0.25">
      <c r="A3116" s="19"/>
      <c r="B3116" s="19"/>
      <c r="C3116" s="17"/>
      <c r="D3116" s="21"/>
      <c r="E3116" s="19"/>
      <c r="F3116" s="19"/>
      <c r="G3116" s="19"/>
      <c r="H3116" s="19"/>
      <c r="I3116" s="57"/>
    </row>
    <row r="3117" spans="1:9" x14ac:dyDescent="0.25">
      <c r="A3117" s="19"/>
      <c r="B3117" s="19"/>
      <c r="C3117" s="17"/>
      <c r="D3117" s="21"/>
      <c r="E3117" s="19"/>
      <c r="F3117" s="19"/>
      <c r="G3117" s="19"/>
      <c r="H3117" s="19"/>
      <c r="I3117" s="57"/>
    </row>
    <row r="3118" spans="1:9" x14ac:dyDescent="0.25">
      <c r="A3118" s="19"/>
      <c r="B3118" s="19"/>
      <c r="C3118" s="17"/>
      <c r="D3118" s="21"/>
      <c r="E3118" s="19"/>
      <c r="F3118" s="19"/>
      <c r="G3118" s="19"/>
      <c r="H3118" s="19"/>
      <c r="I3118" s="57"/>
    </row>
    <row r="3119" spans="1:9" x14ac:dyDescent="0.25">
      <c r="A3119" s="19"/>
      <c r="B3119" s="19"/>
      <c r="C3119" s="17"/>
      <c r="D3119" s="21"/>
      <c r="E3119" s="19"/>
      <c r="F3119" s="19"/>
      <c r="G3119" s="19"/>
      <c r="H3119" s="19"/>
      <c r="I3119" s="57"/>
    </row>
    <row r="3120" spans="1:9" x14ac:dyDescent="0.25">
      <c r="A3120" s="19"/>
      <c r="B3120" s="19"/>
      <c r="C3120" s="17"/>
      <c r="D3120" s="21"/>
      <c r="E3120" s="19"/>
      <c r="F3120" s="19"/>
      <c r="G3120" s="19"/>
      <c r="H3120" s="19"/>
      <c r="I3120" s="57"/>
    </row>
    <row r="3121" spans="1:9" x14ac:dyDescent="0.25">
      <c r="A3121" s="19"/>
      <c r="B3121" s="19"/>
      <c r="C3121" s="17"/>
      <c r="D3121" s="21"/>
      <c r="E3121" s="19"/>
      <c r="F3121" s="19"/>
      <c r="G3121" s="19"/>
      <c r="H3121" s="19"/>
      <c r="I3121" s="57"/>
    </row>
    <row r="3122" spans="1:9" x14ac:dyDescent="0.25">
      <c r="A3122" s="19"/>
      <c r="B3122" s="19"/>
      <c r="C3122" s="17"/>
      <c r="D3122" s="21"/>
      <c r="E3122" s="19"/>
      <c r="F3122" s="19"/>
      <c r="G3122" s="19"/>
      <c r="H3122" s="19"/>
      <c r="I3122" s="57"/>
    </row>
    <row r="3123" spans="1:9" x14ac:dyDescent="0.25">
      <c r="A3123" s="19"/>
      <c r="B3123" s="19"/>
      <c r="C3123" s="17"/>
      <c r="D3123" s="21"/>
      <c r="E3123" s="19"/>
      <c r="F3123" s="19"/>
      <c r="G3123" s="19"/>
      <c r="H3123" s="19"/>
      <c r="I3123" s="57"/>
    </row>
    <row r="3124" spans="1:9" x14ac:dyDescent="0.25">
      <c r="A3124" s="19"/>
      <c r="B3124" s="19"/>
      <c r="C3124" s="17"/>
      <c r="D3124" s="21"/>
      <c r="E3124" s="19"/>
      <c r="F3124" s="19"/>
      <c r="G3124" s="19"/>
      <c r="H3124" s="19"/>
      <c r="I3124" s="57"/>
    </row>
    <row r="3125" spans="1:9" x14ac:dyDescent="0.25">
      <c r="A3125" s="19"/>
      <c r="B3125" s="19"/>
      <c r="C3125" s="17"/>
      <c r="D3125" s="21"/>
      <c r="E3125" s="19"/>
      <c r="F3125" s="19"/>
      <c r="G3125" s="19"/>
      <c r="H3125" s="19"/>
      <c r="I3125" s="57"/>
    </row>
    <row r="3126" spans="1:9" x14ac:dyDescent="0.25">
      <c r="A3126" s="19"/>
      <c r="B3126" s="19"/>
      <c r="C3126" s="17"/>
      <c r="D3126" s="21"/>
      <c r="E3126" s="19"/>
      <c r="F3126" s="19"/>
      <c r="G3126" s="19"/>
      <c r="H3126" s="19"/>
      <c r="I3126" s="57"/>
    </row>
    <row r="3127" spans="1:9" x14ac:dyDescent="0.25">
      <c r="A3127" s="19"/>
      <c r="B3127" s="19"/>
      <c r="C3127" s="17"/>
      <c r="D3127" s="21"/>
      <c r="E3127" s="19"/>
      <c r="F3127" s="19"/>
      <c r="G3127" s="19"/>
      <c r="H3127" s="19"/>
      <c r="I3127" s="57"/>
    </row>
    <row r="3128" spans="1:9" x14ac:dyDescent="0.25">
      <c r="A3128" s="19"/>
      <c r="B3128" s="19"/>
      <c r="C3128" s="17"/>
      <c r="D3128" s="21"/>
      <c r="E3128" s="19"/>
      <c r="F3128" s="19"/>
      <c r="G3128" s="19"/>
      <c r="H3128" s="19"/>
      <c r="I3128" s="57"/>
    </row>
    <row r="3129" spans="1:9" x14ac:dyDescent="0.25">
      <c r="A3129" s="19"/>
      <c r="B3129" s="19"/>
      <c r="C3129" s="17"/>
      <c r="D3129" s="21"/>
      <c r="E3129" s="19"/>
      <c r="F3129" s="19"/>
      <c r="G3129" s="19"/>
      <c r="H3129" s="19"/>
      <c r="I3129" s="57"/>
    </row>
    <row r="3130" spans="1:9" x14ac:dyDescent="0.25">
      <c r="A3130" s="19"/>
      <c r="B3130" s="19"/>
      <c r="C3130" s="17"/>
      <c r="D3130" s="21"/>
      <c r="E3130" s="19"/>
      <c r="F3130" s="19"/>
      <c r="G3130" s="19"/>
      <c r="H3130" s="19"/>
      <c r="I3130" s="57"/>
    </row>
    <row r="3131" spans="1:9" x14ac:dyDescent="0.25">
      <c r="A3131" s="19"/>
      <c r="B3131" s="19"/>
      <c r="C3131" s="17"/>
      <c r="D3131" s="21"/>
      <c r="E3131" s="19"/>
      <c r="F3131" s="19"/>
      <c r="G3131" s="19"/>
      <c r="H3131" s="19"/>
      <c r="I3131" s="57"/>
    </row>
    <row r="3132" spans="1:9" x14ac:dyDescent="0.25">
      <c r="A3132" s="19"/>
      <c r="B3132" s="19"/>
      <c r="C3132" s="17"/>
      <c r="D3132" s="21"/>
      <c r="E3132" s="19"/>
      <c r="F3132" s="19"/>
      <c r="G3132" s="19"/>
      <c r="H3132" s="19"/>
      <c r="I3132" s="57"/>
    </row>
    <row r="3133" spans="1:9" x14ac:dyDescent="0.25">
      <c r="A3133" s="19"/>
      <c r="B3133" s="19"/>
      <c r="C3133" s="17"/>
      <c r="D3133" s="21"/>
      <c r="E3133" s="19"/>
      <c r="F3133" s="19"/>
      <c r="G3133" s="19"/>
      <c r="H3133" s="19"/>
      <c r="I3133" s="57"/>
    </row>
    <row r="3134" spans="1:9" x14ac:dyDescent="0.25">
      <c r="A3134" s="19"/>
      <c r="B3134" s="19"/>
      <c r="C3134" s="17"/>
      <c r="D3134" s="21"/>
      <c r="E3134" s="19"/>
      <c r="F3134" s="19"/>
      <c r="G3134" s="19"/>
      <c r="H3134" s="19"/>
      <c r="I3134" s="57"/>
    </row>
    <row r="3135" spans="1:9" x14ac:dyDescent="0.25">
      <c r="A3135" s="19"/>
      <c r="B3135" s="19"/>
      <c r="C3135" s="17"/>
      <c r="D3135" s="21"/>
      <c r="E3135" s="19"/>
      <c r="F3135" s="19"/>
      <c r="G3135" s="19"/>
      <c r="H3135" s="19"/>
      <c r="I3135" s="57"/>
    </row>
    <row r="3136" spans="1:9" x14ac:dyDescent="0.25">
      <c r="A3136" s="19"/>
      <c r="B3136" s="19"/>
      <c r="C3136" s="17"/>
      <c r="D3136" s="21"/>
      <c r="E3136" s="19"/>
      <c r="F3136" s="19"/>
      <c r="G3136" s="19"/>
      <c r="H3136" s="19"/>
      <c r="I3136" s="57"/>
    </row>
    <row r="3137" spans="1:9" x14ac:dyDescent="0.25">
      <c r="A3137" s="19"/>
      <c r="B3137" s="19"/>
      <c r="C3137" s="17"/>
      <c r="D3137" s="21"/>
      <c r="E3137" s="19"/>
      <c r="F3137" s="19"/>
      <c r="G3137" s="19"/>
      <c r="H3137" s="19"/>
      <c r="I3137" s="57"/>
    </row>
    <row r="3138" spans="1:9" x14ac:dyDescent="0.25">
      <c r="A3138" s="19"/>
      <c r="B3138" s="19"/>
      <c r="C3138" s="17"/>
      <c r="D3138" s="21"/>
      <c r="E3138" s="19"/>
      <c r="F3138" s="19"/>
      <c r="G3138" s="19"/>
      <c r="H3138" s="19"/>
      <c r="I3138" s="57"/>
    </row>
    <row r="3139" spans="1:9" x14ac:dyDescent="0.25">
      <c r="A3139" s="19"/>
      <c r="B3139" s="19"/>
      <c r="C3139" s="17"/>
      <c r="D3139" s="21"/>
      <c r="E3139" s="19"/>
      <c r="F3139" s="19"/>
      <c r="G3139" s="19"/>
      <c r="H3139" s="19"/>
      <c r="I3139" s="57"/>
    </row>
    <row r="3140" spans="1:9" x14ac:dyDescent="0.25">
      <c r="A3140" s="19"/>
      <c r="B3140" s="19"/>
      <c r="C3140" s="17"/>
      <c r="D3140" s="21"/>
      <c r="E3140" s="19"/>
      <c r="F3140" s="19"/>
      <c r="G3140" s="19"/>
      <c r="H3140" s="19"/>
      <c r="I3140" s="57"/>
    </row>
    <row r="3141" spans="1:9" x14ac:dyDescent="0.25">
      <c r="A3141" s="19"/>
      <c r="B3141" s="19"/>
      <c r="C3141" s="17"/>
      <c r="D3141" s="21"/>
      <c r="E3141" s="19"/>
      <c r="F3141" s="19"/>
      <c r="G3141" s="19"/>
      <c r="H3141" s="19"/>
      <c r="I3141" s="57"/>
    </row>
    <row r="3142" spans="1:9" x14ac:dyDescent="0.25">
      <c r="A3142" s="19"/>
      <c r="B3142" s="19"/>
      <c r="C3142" s="17"/>
      <c r="D3142" s="21"/>
      <c r="E3142" s="19"/>
      <c r="F3142" s="19"/>
      <c r="G3142" s="19"/>
      <c r="H3142" s="19"/>
      <c r="I3142" s="57"/>
    </row>
    <row r="3143" spans="1:9" x14ac:dyDescent="0.25">
      <c r="A3143" s="19"/>
      <c r="B3143" s="19"/>
      <c r="C3143" s="17"/>
      <c r="D3143" s="21"/>
      <c r="E3143" s="19"/>
      <c r="F3143" s="19"/>
      <c r="G3143" s="19"/>
      <c r="H3143" s="19"/>
      <c r="I3143" s="57"/>
    </row>
    <row r="3144" spans="1:9" x14ac:dyDescent="0.25">
      <c r="A3144" s="19"/>
      <c r="B3144" s="19"/>
      <c r="C3144" s="17"/>
      <c r="D3144" s="21"/>
      <c r="E3144" s="19"/>
      <c r="F3144" s="19"/>
      <c r="G3144" s="19"/>
      <c r="H3144" s="19"/>
      <c r="I3144" s="57"/>
    </row>
    <row r="3145" spans="1:9" x14ac:dyDescent="0.25">
      <c r="A3145" s="19"/>
      <c r="B3145" s="19"/>
      <c r="C3145" s="17"/>
      <c r="D3145" s="21"/>
      <c r="E3145" s="19"/>
      <c r="F3145" s="19"/>
      <c r="G3145" s="19"/>
      <c r="H3145" s="19"/>
      <c r="I3145" s="57"/>
    </row>
    <row r="3146" spans="1:9" x14ac:dyDescent="0.25">
      <c r="A3146" s="19"/>
      <c r="B3146" s="19"/>
      <c r="C3146" s="17"/>
      <c r="D3146" s="21"/>
      <c r="E3146" s="19"/>
      <c r="F3146" s="19"/>
      <c r="G3146" s="19"/>
      <c r="H3146" s="19"/>
      <c r="I3146" s="57"/>
    </row>
    <row r="3147" spans="1:9" x14ac:dyDescent="0.25">
      <c r="A3147" s="19"/>
      <c r="B3147" s="19"/>
      <c r="C3147" s="17"/>
      <c r="D3147" s="21"/>
      <c r="E3147" s="19"/>
      <c r="F3147" s="19"/>
      <c r="G3147" s="19"/>
      <c r="H3147" s="19"/>
      <c r="I3147" s="57"/>
    </row>
    <row r="3148" spans="1:9" x14ac:dyDescent="0.25">
      <c r="A3148" s="19"/>
      <c r="B3148" s="19"/>
      <c r="C3148" s="17"/>
      <c r="D3148" s="21"/>
      <c r="E3148" s="19"/>
      <c r="F3148" s="19"/>
      <c r="G3148" s="19"/>
      <c r="H3148" s="19"/>
      <c r="I3148" s="57"/>
    </row>
    <row r="3149" spans="1:9" x14ac:dyDescent="0.25">
      <c r="A3149" s="19"/>
      <c r="B3149" s="19"/>
      <c r="C3149" s="17"/>
      <c r="D3149" s="21"/>
      <c r="E3149" s="19"/>
      <c r="F3149" s="19"/>
      <c r="G3149" s="19"/>
      <c r="H3149" s="19"/>
      <c r="I3149" s="57"/>
    </row>
    <row r="3150" spans="1:9" x14ac:dyDescent="0.25">
      <c r="A3150" s="19"/>
      <c r="B3150" s="19"/>
      <c r="C3150" s="17"/>
      <c r="D3150" s="21"/>
      <c r="E3150" s="19"/>
      <c r="F3150" s="19"/>
      <c r="G3150" s="19"/>
      <c r="H3150" s="19"/>
      <c r="I3150" s="57"/>
    </row>
    <row r="3151" spans="1:9" x14ac:dyDescent="0.25">
      <c r="A3151" s="19"/>
      <c r="B3151" s="19"/>
      <c r="C3151" s="17"/>
      <c r="D3151" s="21"/>
      <c r="E3151" s="19"/>
      <c r="F3151" s="19"/>
      <c r="G3151" s="19"/>
      <c r="H3151" s="19"/>
      <c r="I3151" s="57"/>
    </row>
    <row r="3152" spans="1:9" x14ac:dyDescent="0.25">
      <c r="A3152" s="19"/>
      <c r="B3152" s="19"/>
      <c r="C3152" s="17"/>
      <c r="D3152" s="21"/>
      <c r="E3152" s="19"/>
      <c r="F3152" s="19"/>
      <c r="G3152" s="19"/>
      <c r="H3152" s="19"/>
      <c r="I3152" s="57"/>
    </row>
    <row r="3153" spans="1:9" x14ac:dyDescent="0.25">
      <c r="A3153" s="19"/>
      <c r="B3153" s="19"/>
      <c r="C3153" s="17"/>
      <c r="D3153" s="21"/>
      <c r="E3153" s="19"/>
      <c r="F3153" s="19"/>
      <c r="G3153" s="19"/>
      <c r="H3153" s="19"/>
      <c r="I3153" s="57"/>
    </row>
    <row r="3154" spans="1:9" x14ac:dyDescent="0.25">
      <c r="A3154" s="19"/>
      <c r="B3154" s="19"/>
      <c r="C3154" s="17"/>
      <c r="D3154" s="21"/>
      <c r="E3154" s="19"/>
      <c r="F3154" s="19"/>
      <c r="G3154" s="19"/>
      <c r="H3154" s="19"/>
      <c r="I3154" s="57"/>
    </row>
    <row r="3155" spans="1:9" x14ac:dyDescent="0.25">
      <c r="A3155" s="19"/>
      <c r="B3155" s="19"/>
      <c r="C3155" s="17"/>
      <c r="D3155" s="21"/>
      <c r="E3155" s="19"/>
      <c r="F3155" s="19"/>
      <c r="G3155" s="19"/>
      <c r="H3155" s="19"/>
      <c r="I3155" s="57"/>
    </row>
    <row r="3156" spans="1:9" x14ac:dyDescent="0.25">
      <c r="A3156" s="19"/>
      <c r="B3156" s="19"/>
      <c r="C3156" s="17"/>
      <c r="D3156" s="21"/>
      <c r="E3156" s="19"/>
      <c r="F3156" s="19"/>
      <c r="G3156" s="19"/>
      <c r="H3156" s="19"/>
      <c r="I3156" s="57"/>
    </row>
    <row r="3157" spans="1:9" x14ac:dyDescent="0.25">
      <c r="A3157" s="19"/>
      <c r="B3157" s="19"/>
      <c r="C3157" s="17"/>
      <c r="D3157" s="21"/>
      <c r="E3157" s="19"/>
      <c r="F3157" s="19"/>
      <c r="G3157" s="19"/>
      <c r="H3157" s="19"/>
      <c r="I3157" s="57"/>
    </row>
    <row r="3158" spans="1:9" x14ac:dyDescent="0.25">
      <c r="A3158" s="19"/>
      <c r="B3158" s="19"/>
      <c r="C3158" s="17"/>
      <c r="D3158" s="21"/>
      <c r="E3158" s="19"/>
      <c r="F3158" s="19"/>
      <c r="G3158" s="19"/>
      <c r="H3158" s="19"/>
      <c r="I3158" s="57"/>
    </row>
    <row r="3159" spans="1:9" x14ac:dyDescent="0.25">
      <c r="A3159" s="19"/>
      <c r="B3159" s="19"/>
      <c r="C3159" s="17"/>
      <c r="D3159" s="21"/>
      <c r="E3159" s="19"/>
      <c r="F3159" s="19"/>
      <c r="G3159" s="19"/>
      <c r="H3159" s="19"/>
      <c r="I3159" s="57"/>
    </row>
    <row r="3160" spans="1:9" x14ac:dyDescent="0.25">
      <c r="A3160" s="19"/>
      <c r="B3160" s="19"/>
      <c r="C3160" s="17"/>
      <c r="D3160" s="21"/>
      <c r="E3160" s="19"/>
      <c r="F3160" s="19"/>
      <c r="G3160" s="19"/>
      <c r="H3160" s="19"/>
      <c r="I3160" s="57"/>
    </row>
    <row r="3161" spans="1:9" x14ac:dyDescent="0.25">
      <c r="A3161" s="19"/>
      <c r="B3161" s="19"/>
      <c r="C3161" s="17"/>
      <c r="D3161" s="21"/>
      <c r="E3161" s="19"/>
      <c r="F3161" s="19"/>
      <c r="G3161" s="19"/>
      <c r="H3161" s="19"/>
      <c r="I3161" s="57"/>
    </row>
    <row r="3162" spans="1:9" x14ac:dyDescent="0.25">
      <c r="A3162" s="19"/>
      <c r="B3162" s="19"/>
      <c r="C3162" s="17"/>
      <c r="D3162" s="21"/>
      <c r="E3162" s="19"/>
      <c r="F3162" s="19"/>
      <c r="G3162" s="19"/>
      <c r="H3162" s="19"/>
      <c r="I3162" s="57"/>
    </row>
    <row r="3163" spans="1:9" x14ac:dyDescent="0.25">
      <c r="A3163" s="19"/>
      <c r="B3163" s="19"/>
      <c r="C3163" s="17"/>
      <c r="D3163" s="21"/>
      <c r="E3163" s="19"/>
      <c r="F3163" s="19"/>
      <c r="G3163" s="19"/>
      <c r="H3163" s="19"/>
      <c r="I3163" s="57"/>
    </row>
    <row r="3164" spans="1:9" x14ac:dyDescent="0.25">
      <c r="A3164" s="19"/>
      <c r="B3164" s="19"/>
      <c r="C3164" s="17"/>
      <c r="D3164" s="21"/>
      <c r="E3164" s="19"/>
      <c r="F3164" s="19"/>
      <c r="G3164" s="19"/>
      <c r="H3164" s="19"/>
      <c r="I3164" s="57"/>
    </row>
    <row r="3165" spans="1:9" x14ac:dyDescent="0.25">
      <c r="A3165" s="19"/>
      <c r="B3165" s="19"/>
      <c r="C3165" s="17"/>
      <c r="D3165" s="21"/>
      <c r="E3165" s="19"/>
      <c r="F3165" s="19"/>
      <c r="G3165" s="19"/>
      <c r="H3165" s="19"/>
      <c r="I3165" s="57"/>
    </row>
    <row r="3166" spans="1:9" x14ac:dyDescent="0.25">
      <c r="A3166" s="19"/>
      <c r="B3166" s="19"/>
      <c r="C3166" s="17"/>
      <c r="D3166" s="21"/>
      <c r="E3166" s="19"/>
      <c r="F3166" s="19"/>
      <c r="G3166" s="19"/>
      <c r="H3166" s="19"/>
      <c r="I3166" s="57"/>
    </row>
    <row r="3167" spans="1:9" x14ac:dyDescent="0.25">
      <c r="A3167" s="19"/>
      <c r="B3167" s="19"/>
      <c r="C3167" s="17"/>
      <c r="D3167" s="21"/>
      <c r="E3167" s="19"/>
      <c r="F3167" s="19"/>
      <c r="G3167" s="19"/>
      <c r="H3167" s="19"/>
      <c r="I3167" s="57"/>
    </row>
    <row r="3168" spans="1:9" x14ac:dyDescent="0.25">
      <c r="A3168" s="19"/>
      <c r="B3168" s="19"/>
      <c r="C3168" s="17"/>
      <c r="D3168" s="21"/>
      <c r="E3168" s="19"/>
      <c r="F3168" s="19"/>
      <c r="G3168" s="19"/>
      <c r="H3168" s="19"/>
      <c r="I3168" s="57"/>
    </row>
    <row r="3169" spans="1:9" x14ac:dyDescent="0.25">
      <c r="A3169" s="19"/>
      <c r="B3169" s="19"/>
      <c r="C3169" s="17"/>
      <c r="D3169" s="21"/>
      <c r="E3169" s="19"/>
      <c r="F3169" s="19"/>
      <c r="G3169" s="19"/>
      <c r="H3169" s="19"/>
      <c r="I3169" s="57"/>
    </row>
    <row r="3170" spans="1:9" x14ac:dyDescent="0.25">
      <c r="A3170" s="19"/>
      <c r="B3170" s="19"/>
      <c r="C3170" s="17"/>
      <c r="D3170" s="21"/>
      <c r="E3170" s="19"/>
      <c r="F3170" s="19"/>
      <c r="G3170" s="19"/>
      <c r="H3170" s="19"/>
      <c r="I3170" s="57"/>
    </row>
    <row r="3171" spans="1:9" x14ac:dyDescent="0.25">
      <c r="A3171" s="19"/>
      <c r="B3171" s="19"/>
      <c r="C3171" s="17"/>
      <c r="D3171" s="21"/>
      <c r="E3171" s="19"/>
      <c r="F3171" s="19"/>
      <c r="G3171" s="19"/>
      <c r="H3171" s="19"/>
      <c r="I3171" s="57"/>
    </row>
    <row r="3172" spans="1:9" x14ac:dyDescent="0.25">
      <c r="A3172" s="19"/>
      <c r="B3172" s="19"/>
      <c r="C3172" s="17"/>
      <c r="D3172" s="21"/>
      <c r="E3172" s="19"/>
      <c r="F3172" s="19"/>
      <c r="G3172" s="19"/>
      <c r="H3172" s="19"/>
      <c r="I3172" s="57"/>
    </row>
    <row r="3173" spans="1:9" x14ac:dyDescent="0.25">
      <c r="A3173" s="19"/>
      <c r="B3173" s="19"/>
      <c r="C3173" s="17"/>
      <c r="D3173" s="21"/>
      <c r="E3173" s="19"/>
      <c r="F3173" s="19"/>
      <c r="G3173" s="19"/>
      <c r="H3173" s="19"/>
      <c r="I3173" s="57"/>
    </row>
    <row r="3174" spans="1:9" x14ac:dyDescent="0.25">
      <c r="A3174" s="19"/>
      <c r="B3174" s="19"/>
      <c r="C3174" s="17"/>
      <c r="D3174" s="21"/>
      <c r="E3174" s="19"/>
      <c r="F3174" s="19"/>
      <c r="G3174" s="19"/>
      <c r="H3174" s="19"/>
      <c r="I3174" s="57"/>
    </row>
    <row r="3175" spans="1:9" x14ac:dyDescent="0.25">
      <c r="A3175" s="19"/>
      <c r="B3175" s="19"/>
      <c r="C3175" s="17"/>
      <c r="D3175" s="21"/>
      <c r="E3175" s="19"/>
      <c r="F3175" s="19"/>
      <c r="G3175" s="19"/>
      <c r="H3175" s="19"/>
      <c r="I3175" s="57"/>
    </row>
    <row r="3176" spans="1:9" x14ac:dyDescent="0.25">
      <c r="A3176" s="19"/>
      <c r="B3176" s="19"/>
      <c r="C3176" s="17"/>
      <c r="D3176" s="21"/>
      <c r="E3176" s="19"/>
      <c r="F3176" s="19"/>
      <c r="G3176" s="19"/>
      <c r="H3176" s="19"/>
      <c r="I3176" s="57"/>
    </row>
    <row r="3177" spans="1:9" x14ac:dyDescent="0.25">
      <c r="A3177" s="19"/>
      <c r="B3177" s="19"/>
      <c r="C3177" s="17"/>
      <c r="D3177" s="21"/>
      <c r="E3177" s="19"/>
      <c r="F3177" s="19"/>
      <c r="G3177" s="19"/>
      <c r="H3177" s="19"/>
      <c r="I3177" s="57"/>
    </row>
    <row r="3178" spans="1:9" x14ac:dyDescent="0.25">
      <c r="A3178" s="19"/>
      <c r="B3178" s="19"/>
      <c r="C3178" s="17"/>
      <c r="D3178" s="21"/>
      <c r="E3178" s="19"/>
      <c r="F3178" s="19"/>
      <c r="G3178" s="19"/>
      <c r="H3178" s="19"/>
      <c r="I3178" s="57"/>
    </row>
    <row r="3179" spans="1:9" x14ac:dyDescent="0.25">
      <c r="A3179" s="19"/>
      <c r="B3179" s="19"/>
      <c r="C3179" s="17"/>
      <c r="D3179" s="21"/>
      <c r="E3179" s="19"/>
      <c r="F3179" s="19"/>
      <c r="G3179" s="19"/>
      <c r="H3179" s="19"/>
      <c r="I3179" s="57"/>
    </row>
    <row r="3180" spans="1:9" x14ac:dyDescent="0.25">
      <c r="A3180" s="19"/>
      <c r="B3180" s="19"/>
      <c r="C3180" s="17"/>
      <c r="D3180" s="21"/>
      <c r="E3180" s="19"/>
      <c r="F3180" s="19"/>
      <c r="G3180" s="19"/>
      <c r="H3180" s="19"/>
      <c r="I3180" s="57"/>
    </row>
    <row r="3181" spans="1:9" x14ac:dyDescent="0.25">
      <c r="A3181" s="19"/>
      <c r="B3181" s="19"/>
      <c r="C3181" s="17"/>
      <c r="D3181" s="21"/>
      <c r="E3181" s="19"/>
      <c r="F3181" s="19"/>
      <c r="G3181" s="19"/>
      <c r="H3181" s="19"/>
      <c r="I3181" s="57"/>
    </row>
    <row r="3182" spans="1:9" x14ac:dyDescent="0.25">
      <c r="A3182" s="19"/>
      <c r="B3182" s="19"/>
      <c r="C3182" s="17"/>
      <c r="D3182" s="21"/>
      <c r="E3182" s="19"/>
      <c r="F3182" s="19"/>
      <c r="G3182" s="19"/>
      <c r="H3182" s="19"/>
      <c r="I3182" s="57"/>
    </row>
    <row r="3183" spans="1:9" x14ac:dyDescent="0.25">
      <c r="A3183" s="19"/>
      <c r="B3183" s="19"/>
      <c r="C3183" s="17"/>
      <c r="D3183" s="21"/>
      <c r="E3183" s="19"/>
      <c r="F3183" s="19"/>
      <c r="G3183" s="19"/>
      <c r="H3183" s="19"/>
      <c r="I3183" s="57"/>
    </row>
    <row r="3184" spans="1:9" x14ac:dyDescent="0.25">
      <c r="A3184" s="19"/>
      <c r="B3184" s="19"/>
      <c r="C3184" s="17"/>
      <c r="D3184" s="21"/>
      <c r="E3184" s="19"/>
      <c r="F3184" s="19"/>
      <c r="G3184" s="19"/>
      <c r="H3184" s="19"/>
      <c r="I3184" s="57"/>
    </row>
    <row r="3185" spans="1:9" x14ac:dyDescent="0.25">
      <c r="A3185" s="19"/>
      <c r="B3185" s="19"/>
      <c r="C3185" s="17"/>
      <c r="D3185" s="21"/>
      <c r="E3185" s="19"/>
      <c r="F3185" s="19"/>
      <c r="G3185" s="19"/>
      <c r="H3185" s="19"/>
      <c r="I3185" s="57"/>
    </row>
    <row r="3186" spans="1:9" x14ac:dyDescent="0.25">
      <c r="A3186" s="19"/>
      <c r="B3186" s="19"/>
      <c r="C3186" s="17"/>
      <c r="D3186" s="21"/>
      <c r="E3186" s="19"/>
      <c r="F3186" s="19"/>
      <c r="G3186" s="19"/>
      <c r="H3186" s="19"/>
      <c r="I3186" s="57"/>
    </row>
    <row r="3187" spans="1:9" x14ac:dyDescent="0.25">
      <c r="A3187" s="19"/>
      <c r="B3187" s="19"/>
      <c r="C3187" s="17"/>
      <c r="D3187" s="21"/>
      <c r="E3187" s="19"/>
      <c r="F3187" s="19"/>
      <c r="G3187" s="19"/>
      <c r="H3187" s="19"/>
      <c r="I3187" s="57"/>
    </row>
    <row r="3188" spans="1:9" x14ac:dyDescent="0.25">
      <c r="A3188" s="19"/>
      <c r="B3188" s="19"/>
      <c r="C3188" s="17"/>
      <c r="D3188" s="21"/>
      <c r="E3188" s="19"/>
      <c r="F3188" s="19"/>
      <c r="G3188" s="19"/>
      <c r="H3188" s="19"/>
      <c r="I3188" s="57"/>
    </row>
    <row r="3189" spans="1:9" x14ac:dyDescent="0.25">
      <c r="A3189" s="19"/>
      <c r="B3189" s="19"/>
      <c r="C3189" s="17"/>
      <c r="D3189" s="21"/>
      <c r="E3189" s="19"/>
      <c r="F3189" s="19"/>
      <c r="G3189" s="19"/>
      <c r="H3189" s="19"/>
      <c r="I3189" s="57"/>
    </row>
    <row r="3190" spans="1:9" x14ac:dyDescent="0.25">
      <c r="A3190" s="19"/>
      <c r="B3190" s="19"/>
      <c r="C3190" s="17"/>
      <c r="D3190" s="21"/>
      <c r="E3190" s="19"/>
      <c r="F3190" s="19"/>
      <c r="G3190" s="19"/>
      <c r="H3190" s="19"/>
      <c r="I3190" s="57"/>
    </row>
    <row r="3191" spans="1:9" x14ac:dyDescent="0.25">
      <c r="A3191" s="19"/>
      <c r="B3191" s="19"/>
      <c r="C3191" s="17"/>
      <c r="D3191" s="21"/>
      <c r="E3191" s="19"/>
      <c r="F3191" s="19"/>
      <c r="G3191" s="19"/>
      <c r="H3191" s="19"/>
      <c r="I3191" s="57"/>
    </row>
    <row r="3192" spans="1:9" x14ac:dyDescent="0.25">
      <c r="A3192" s="19"/>
      <c r="B3192" s="19"/>
      <c r="C3192" s="17"/>
      <c r="D3192" s="21"/>
      <c r="E3192" s="19"/>
      <c r="F3192" s="19"/>
      <c r="G3192" s="19"/>
      <c r="H3192" s="19"/>
      <c r="I3192" s="57"/>
    </row>
    <row r="3193" spans="1:9" x14ac:dyDescent="0.25">
      <c r="A3193" s="19"/>
      <c r="B3193" s="19"/>
      <c r="C3193" s="17"/>
      <c r="D3193" s="21"/>
      <c r="E3193" s="19"/>
      <c r="F3193" s="19"/>
      <c r="G3193" s="19"/>
      <c r="H3193" s="19"/>
      <c r="I3193" s="57"/>
    </row>
    <row r="3194" spans="1:9" x14ac:dyDescent="0.25">
      <c r="A3194" s="19"/>
      <c r="B3194" s="19"/>
      <c r="C3194" s="17"/>
      <c r="D3194" s="21"/>
      <c r="E3194" s="19"/>
      <c r="F3194" s="19"/>
      <c r="G3194" s="19"/>
      <c r="H3194" s="19"/>
      <c r="I3194" s="57"/>
    </row>
    <row r="3195" spans="1:9" x14ac:dyDescent="0.25">
      <c r="A3195" s="19"/>
      <c r="B3195" s="19"/>
      <c r="C3195" s="17"/>
      <c r="D3195" s="21"/>
      <c r="E3195" s="19"/>
      <c r="F3195" s="19"/>
      <c r="G3195" s="19"/>
      <c r="H3195" s="19"/>
      <c r="I3195" s="57"/>
    </row>
    <row r="3196" spans="1:9" x14ac:dyDescent="0.25">
      <c r="A3196" s="19"/>
      <c r="B3196" s="19"/>
      <c r="C3196" s="17"/>
      <c r="D3196" s="21"/>
      <c r="E3196" s="19"/>
      <c r="F3196" s="19"/>
      <c r="G3196" s="19"/>
      <c r="H3196" s="19"/>
      <c r="I3196" s="57"/>
    </row>
    <row r="3197" spans="1:9" x14ac:dyDescent="0.25">
      <c r="A3197" s="19"/>
      <c r="B3197" s="19"/>
      <c r="C3197" s="17"/>
      <c r="D3197" s="21"/>
      <c r="E3197" s="19"/>
      <c r="F3197" s="19"/>
      <c r="G3197" s="19"/>
      <c r="H3197" s="19"/>
      <c r="I3197" s="57"/>
    </row>
    <row r="3198" spans="1:9" x14ac:dyDescent="0.25">
      <c r="A3198" s="19"/>
      <c r="B3198" s="19"/>
      <c r="C3198" s="17"/>
      <c r="D3198" s="21"/>
      <c r="E3198" s="19"/>
      <c r="F3198" s="19"/>
      <c r="G3198" s="19"/>
      <c r="H3198" s="19"/>
      <c r="I3198" s="57"/>
    </row>
    <row r="3199" spans="1:9" x14ac:dyDescent="0.25">
      <c r="A3199" s="19"/>
      <c r="B3199" s="19"/>
      <c r="C3199" s="17"/>
      <c r="D3199" s="21"/>
      <c r="E3199" s="19"/>
      <c r="F3199" s="19"/>
      <c r="G3199" s="19"/>
      <c r="H3199" s="19"/>
      <c r="I3199" s="57"/>
    </row>
    <row r="3200" spans="1:9" x14ac:dyDescent="0.25">
      <c r="A3200" s="19"/>
      <c r="B3200" s="19"/>
      <c r="C3200" s="17"/>
      <c r="D3200" s="21"/>
      <c r="E3200" s="19"/>
      <c r="F3200" s="19"/>
      <c r="G3200" s="19"/>
      <c r="H3200" s="19"/>
      <c r="I3200" s="57"/>
    </row>
    <row r="3201" spans="1:9" x14ac:dyDescent="0.25">
      <c r="A3201" s="19"/>
      <c r="B3201" s="19"/>
      <c r="C3201" s="17"/>
      <c r="D3201" s="21"/>
      <c r="E3201" s="19"/>
      <c r="F3201" s="19"/>
      <c r="G3201" s="19"/>
      <c r="H3201" s="19"/>
      <c r="I3201" s="57"/>
    </row>
    <row r="3202" spans="1:9" x14ac:dyDescent="0.25">
      <c r="A3202" s="19"/>
      <c r="B3202" s="19"/>
      <c r="C3202" s="17"/>
      <c r="D3202" s="21"/>
      <c r="E3202" s="19"/>
      <c r="F3202" s="19"/>
      <c r="G3202" s="19"/>
      <c r="H3202" s="19"/>
      <c r="I3202" s="57"/>
    </row>
    <row r="3203" spans="1:9" x14ac:dyDescent="0.25">
      <c r="A3203" s="19"/>
      <c r="B3203" s="19"/>
      <c r="C3203" s="17"/>
      <c r="D3203" s="21"/>
      <c r="E3203" s="19"/>
      <c r="F3203" s="19"/>
      <c r="G3203" s="19"/>
      <c r="H3203" s="19"/>
      <c r="I3203" s="57"/>
    </row>
    <row r="3204" spans="1:9" x14ac:dyDescent="0.25">
      <c r="A3204" s="19"/>
      <c r="B3204" s="19"/>
      <c r="C3204" s="17"/>
      <c r="D3204" s="21"/>
      <c r="E3204" s="19"/>
      <c r="F3204" s="19"/>
      <c r="G3204" s="19"/>
      <c r="H3204" s="19"/>
      <c r="I3204" s="57"/>
    </row>
    <row r="3205" spans="1:9" x14ac:dyDescent="0.25">
      <c r="A3205" s="19"/>
      <c r="B3205" s="19"/>
      <c r="C3205" s="17"/>
      <c r="D3205" s="21"/>
      <c r="E3205" s="19"/>
      <c r="F3205" s="19"/>
      <c r="G3205" s="19"/>
      <c r="H3205" s="19"/>
      <c r="I3205" s="57"/>
    </row>
    <row r="3206" spans="1:9" x14ac:dyDescent="0.25">
      <c r="A3206" s="19"/>
      <c r="B3206" s="19"/>
      <c r="C3206" s="17"/>
      <c r="D3206" s="21"/>
      <c r="E3206" s="19"/>
      <c r="F3206" s="19"/>
      <c r="G3206" s="19"/>
      <c r="H3206" s="19"/>
      <c r="I3206" s="57"/>
    </row>
    <row r="3207" spans="1:9" x14ac:dyDescent="0.25">
      <c r="A3207" s="19"/>
      <c r="B3207" s="19"/>
      <c r="C3207" s="17"/>
      <c r="D3207" s="21"/>
      <c r="E3207" s="19"/>
      <c r="F3207" s="19"/>
      <c r="G3207" s="19"/>
      <c r="H3207" s="19"/>
      <c r="I3207" s="57"/>
    </row>
    <row r="3208" spans="1:9" x14ac:dyDescent="0.25">
      <c r="A3208" s="19"/>
      <c r="B3208" s="19"/>
      <c r="C3208" s="17"/>
      <c r="D3208" s="21"/>
      <c r="E3208" s="19"/>
      <c r="F3208" s="19"/>
      <c r="G3208" s="19"/>
      <c r="H3208" s="19"/>
      <c r="I3208" s="57"/>
    </row>
    <row r="3209" spans="1:9" x14ac:dyDescent="0.25">
      <c r="A3209" s="19"/>
      <c r="B3209" s="19"/>
      <c r="C3209" s="17"/>
      <c r="D3209" s="21"/>
      <c r="E3209" s="19"/>
      <c r="F3209" s="19"/>
      <c r="G3209" s="19"/>
      <c r="H3209" s="19"/>
      <c r="I3209" s="57"/>
    </row>
    <row r="3210" spans="1:9" x14ac:dyDescent="0.25">
      <c r="A3210" s="19"/>
      <c r="B3210" s="19"/>
      <c r="C3210" s="17"/>
      <c r="D3210" s="21"/>
      <c r="E3210" s="19"/>
      <c r="F3210" s="19"/>
      <c r="G3210" s="19"/>
      <c r="H3210" s="19"/>
      <c r="I3210" s="57"/>
    </row>
    <row r="3211" spans="1:9" x14ac:dyDescent="0.25">
      <c r="A3211" s="19"/>
      <c r="B3211" s="19"/>
      <c r="C3211" s="17"/>
      <c r="D3211" s="21"/>
      <c r="E3211" s="19"/>
      <c r="F3211" s="19"/>
      <c r="G3211" s="19"/>
      <c r="H3211" s="19"/>
      <c r="I3211" s="57"/>
    </row>
    <row r="3212" spans="1:9" x14ac:dyDescent="0.25">
      <c r="A3212" s="19"/>
      <c r="B3212" s="19"/>
      <c r="C3212" s="17"/>
      <c r="D3212" s="21"/>
      <c r="E3212" s="19"/>
      <c r="F3212" s="19"/>
      <c r="G3212" s="19"/>
      <c r="H3212" s="19"/>
      <c r="I3212" s="57"/>
    </row>
    <row r="3213" spans="1:9" x14ac:dyDescent="0.25">
      <c r="A3213" s="19"/>
      <c r="B3213" s="19"/>
      <c r="C3213" s="17"/>
      <c r="D3213" s="21"/>
      <c r="E3213" s="19"/>
      <c r="F3213" s="19"/>
      <c r="G3213" s="19"/>
      <c r="H3213" s="19"/>
      <c r="I3213" s="57"/>
    </row>
    <row r="3214" spans="1:9" x14ac:dyDescent="0.25">
      <c r="A3214" s="19"/>
      <c r="B3214" s="19"/>
      <c r="C3214" s="17"/>
      <c r="D3214" s="21"/>
      <c r="E3214" s="19"/>
      <c r="F3214" s="19"/>
      <c r="G3214" s="19"/>
      <c r="H3214" s="19"/>
      <c r="I3214" s="57"/>
    </row>
    <row r="3215" spans="1:9" x14ac:dyDescent="0.25">
      <c r="A3215" s="19"/>
      <c r="B3215" s="19"/>
      <c r="C3215" s="17"/>
      <c r="D3215" s="21"/>
      <c r="E3215" s="19"/>
      <c r="F3215" s="19"/>
      <c r="G3215" s="19"/>
      <c r="H3215" s="19"/>
      <c r="I3215" s="57"/>
    </row>
    <row r="3216" spans="1:9" x14ac:dyDescent="0.25">
      <c r="A3216" s="19"/>
      <c r="B3216" s="19"/>
      <c r="C3216" s="17"/>
      <c r="D3216" s="21"/>
      <c r="E3216" s="19"/>
      <c r="F3216" s="19"/>
      <c r="G3216" s="19"/>
      <c r="H3216" s="19"/>
      <c r="I3216" s="57"/>
    </row>
    <row r="3217" spans="1:9" x14ac:dyDescent="0.25">
      <c r="A3217" s="19"/>
      <c r="B3217" s="19"/>
      <c r="C3217" s="17"/>
      <c r="D3217" s="21"/>
      <c r="E3217" s="19"/>
      <c r="F3217" s="19"/>
      <c r="G3217" s="19"/>
      <c r="H3217" s="19"/>
      <c r="I3217" s="57"/>
    </row>
    <row r="3218" spans="1:9" x14ac:dyDescent="0.25">
      <c r="A3218" s="19"/>
      <c r="B3218" s="19"/>
      <c r="C3218" s="17"/>
      <c r="D3218" s="21"/>
      <c r="E3218" s="19"/>
      <c r="F3218" s="19"/>
      <c r="G3218" s="19"/>
      <c r="H3218" s="19"/>
      <c r="I3218" s="57"/>
    </row>
    <row r="3219" spans="1:9" x14ac:dyDescent="0.25">
      <c r="A3219" s="19"/>
      <c r="B3219" s="19"/>
      <c r="C3219" s="17"/>
      <c r="D3219" s="21"/>
      <c r="E3219" s="19"/>
      <c r="F3219" s="19"/>
      <c r="G3219" s="19"/>
      <c r="H3219" s="19"/>
      <c r="I3219" s="57"/>
    </row>
    <row r="3220" spans="1:9" x14ac:dyDescent="0.25">
      <c r="A3220" s="19"/>
      <c r="B3220" s="19"/>
      <c r="C3220" s="17"/>
      <c r="D3220" s="21"/>
      <c r="E3220" s="19"/>
      <c r="F3220" s="19"/>
      <c r="G3220" s="19"/>
      <c r="H3220" s="19"/>
      <c r="I3220" s="57"/>
    </row>
    <row r="3221" spans="1:9" x14ac:dyDescent="0.25">
      <c r="A3221" s="19"/>
      <c r="B3221" s="19"/>
      <c r="C3221" s="17"/>
      <c r="D3221" s="21"/>
      <c r="E3221" s="19"/>
      <c r="F3221" s="19"/>
      <c r="G3221" s="19"/>
      <c r="H3221" s="19"/>
      <c r="I3221" s="57"/>
    </row>
    <row r="3222" spans="1:9" x14ac:dyDescent="0.25">
      <c r="A3222" s="19"/>
      <c r="B3222" s="19"/>
      <c r="C3222" s="17"/>
      <c r="D3222" s="21"/>
      <c r="E3222" s="19"/>
      <c r="F3222" s="19"/>
      <c r="G3222" s="19"/>
      <c r="H3222" s="19"/>
      <c r="I3222" s="57"/>
    </row>
    <row r="3223" spans="1:9" x14ac:dyDescent="0.25">
      <c r="A3223" s="19"/>
      <c r="B3223" s="19"/>
      <c r="C3223" s="17"/>
      <c r="D3223" s="21"/>
      <c r="E3223" s="19"/>
      <c r="F3223" s="19"/>
      <c r="G3223" s="19"/>
      <c r="H3223" s="19"/>
      <c r="I3223" s="57"/>
    </row>
    <row r="3224" spans="1:9" x14ac:dyDescent="0.25">
      <c r="A3224" s="19"/>
      <c r="B3224" s="19"/>
      <c r="C3224" s="17"/>
      <c r="D3224" s="21"/>
      <c r="E3224" s="19"/>
      <c r="F3224" s="19"/>
      <c r="G3224" s="19"/>
      <c r="H3224" s="19"/>
      <c r="I3224" s="57"/>
    </row>
    <row r="3225" spans="1:9" x14ac:dyDescent="0.25">
      <c r="A3225" s="19"/>
      <c r="B3225" s="19"/>
      <c r="C3225" s="17"/>
      <c r="D3225" s="21"/>
      <c r="E3225" s="19"/>
      <c r="F3225" s="19"/>
      <c r="G3225" s="19"/>
      <c r="H3225" s="19"/>
      <c r="I3225" s="57"/>
    </row>
    <row r="3226" spans="1:9" x14ac:dyDescent="0.25">
      <c r="A3226" s="19"/>
      <c r="B3226" s="19"/>
      <c r="C3226" s="17"/>
      <c r="D3226" s="21"/>
      <c r="E3226" s="19"/>
      <c r="F3226" s="19"/>
      <c r="G3226" s="19"/>
      <c r="H3226" s="19"/>
      <c r="I3226" s="57"/>
    </row>
    <row r="3227" spans="1:9" x14ac:dyDescent="0.25">
      <c r="A3227" s="19"/>
      <c r="B3227" s="19"/>
      <c r="C3227" s="17"/>
      <c r="D3227" s="21"/>
      <c r="E3227" s="19"/>
      <c r="F3227" s="19"/>
      <c r="G3227" s="19"/>
      <c r="H3227" s="19"/>
      <c r="I3227" s="57"/>
    </row>
    <row r="3228" spans="1:9" x14ac:dyDescent="0.25">
      <c r="A3228" s="19"/>
      <c r="B3228" s="19"/>
      <c r="C3228" s="17"/>
      <c r="D3228" s="21"/>
      <c r="E3228" s="19"/>
      <c r="F3228" s="19"/>
      <c r="G3228" s="19"/>
      <c r="H3228" s="19"/>
      <c r="I3228" s="57"/>
    </row>
    <row r="3229" spans="1:9" x14ac:dyDescent="0.25">
      <c r="A3229" s="19"/>
      <c r="B3229" s="19"/>
      <c r="C3229" s="17"/>
      <c r="D3229" s="21"/>
      <c r="E3229" s="19"/>
      <c r="F3229" s="19"/>
      <c r="G3229" s="19"/>
      <c r="H3229" s="19"/>
      <c r="I3229" s="57"/>
    </row>
    <row r="3230" spans="1:9" x14ac:dyDescent="0.25">
      <c r="A3230" s="19"/>
      <c r="B3230" s="19"/>
      <c r="C3230" s="17"/>
      <c r="D3230" s="21"/>
      <c r="E3230" s="19"/>
      <c r="F3230" s="19"/>
      <c r="G3230" s="19"/>
      <c r="H3230" s="19"/>
      <c r="I3230" s="57"/>
    </row>
    <row r="3231" spans="1:9" x14ac:dyDescent="0.25">
      <c r="A3231" s="19"/>
      <c r="B3231" s="19"/>
      <c r="C3231" s="17"/>
      <c r="D3231" s="21"/>
      <c r="E3231" s="19"/>
      <c r="F3231" s="19"/>
      <c r="G3231" s="19"/>
      <c r="H3231" s="19"/>
      <c r="I3231" s="57"/>
    </row>
    <row r="3232" spans="1:9" x14ac:dyDescent="0.25">
      <c r="A3232" s="19"/>
      <c r="B3232" s="19"/>
      <c r="C3232" s="17"/>
      <c r="D3232" s="21"/>
      <c r="E3232" s="19"/>
      <c r="F3232" s="19"/>
      <c r="G3232" s="19"/>
      <c r="H3232" s="19"/>
      <c r="I3232" s="57"/>
    </row>
    <row r="3233" spans="1:9" x14ac:dyDescent="0.25">
      <c r="A3233" s="19"/>
      <c r="B3233" s="19"/>
      <c r="C3233" s="17"/>
      <c r="D3233" s="21"/>
      <c r="E3233" s="19"/>
      <c r="F3233" s="19"/>
      <c r="G3233" s="19"/>
      <c r="H3233" s="19"/>
      <c r="I3233" s="57"/>
    </row>
    <row r="3234" spans="1:9" x14ac:dyDescent="0.25">
      <c r="A3234" s="19"/>
      <c r="B3234" s="19"/>
      <c r="C3234" s="17"/>
      <c r="D3234" s="21"/>
      <c r="E3234" s="19"/>
      <c r="F3234" s="19"/>
      <c r="G3234" s="19"/>
      <c r="H3234" s="19"/>
      <c r="I3234" s="57"/>
    </row>
    <row r="3235" spans="1:9" x14ac:dyDescent="0.25">
      <c r="A3235" s="19"/>
      <c r="B3235" s="19"/>
      <c r="C3235" s="17"/>
      <c r="D3235" s="21"/>
      <c r="E3235" s="19"/>
      <c r="F3235" s="19"/>
      <c r="G3235" s="19"/>
      <c r="H3235" s="19"/>
      <c r="I3235" s="57"/>
    </row>
    <row r="3236" spans="1:9" x14ac:dyDescent="0.25">
      <c r="A3236" s="19"/>
      <c r="B3236" s="19"/>
      <c r="C3236" s="17"/>
      <c r="D3236" s="21"/>
      <c r="E3236" s="19"/>
      <c r="F3236" s="19"/>
      <c r="G3236" s="19"/>
      <c r="H3236" s="19"/>
      <c r="I3236" s="57"/>
    </row>
    <row r="3237" spans="1:9" x14ac:dyDescent="0.25">
      <c r="A3237" s="19"/>
      <c r="B3237" s="19"/>
      <c r="C3237" s="17"/>
      <c r="D3237" s="21"/>
      <c r="E3237" s="19"/>
      <c r="F3237" s="19"/>
      <c r="G3237" s="19"/>
      <c r="H3237" s="19"/>
      <c r="I3237" s="57"/>
    </row>
    <row r="3238" spans="1:9" x14ac:dyDescent="0.25">
      <c r="A3238" s="19"/>
      <c r="B3238" s="19"/>
      <c r="C3238" s="17"/>
      <c r="D3238" s="21"/>
      <c r="E3238" s="19"/>
      <c r="F3238" s="19"/>
      <c r="G3238" s="19"/>
      <c r="H3238" s="19"/>
      <c r="I3238" s="57"/>
    </row>
    <row r="3239" spans="1:9" x14ac:dyDescent="0.25">
      <c r="A3239" s="19"/>
      <c r="B3239" s="19"/>
      <c r="C3239" s="17"/>
      <c r="D3239" s="21"/>
      <c r="E3239" s="19"/>
      <c r="F3239" s="19"/>
      <c r="G3239" s="19"/>
      <c r="H3239" s="19"/>
      <c r="I3239" s="57"/>
    </row>
    <row r="3240" spans="1:9" x14ac:dyDescent="0.25">
      <c r="A3240" s="19"/>
      <c r="B3240" s="19"/>
      <c r="C3240" s="17"/>
      <c r="D3240" s="21"/>
      <c r="E3240" s="19"/>
      <c r="F3240" s="19"/>
      <c r="G3240" s="19"/>
      <c r="H3240" s="19"/>
      <c r="I3240" s="57"/>
    </row>
    <row r="3241" spans="1:9" x14ac:dyDescent="0.25">
      <c r="A3241" s="19"/>
      <c r="B3241" s="19"/>
      <c r="C3241" s="17"/>
      <c r="D3241" s="21"/>
      <c r="E3241" s="19"/>
      <c r="F3241" s="19"/>
      <c r="G3241" s="19"/>
      <c r="H3241" s="19"/>
      <c r="I3241" s="57"/>
    </row>
    <row r="3242" spans="1:9" x14ac:dyDescent="0.25">
      <c r="A3242" s="19"/>
      <c r="B3242" s="19"/>
      <c r="C3242" s="17"/>
      <c r="D3242" s="21"/>
      <c r="E3242" s="19"/>
      <c r="F3242" s="19"/>
      <c r="G3242" s="19"/>
      <c r="H3242" s="19"/>
      <c r="I3242" s="57"/>
    </row>
    <row r="3243" spans="1:9" x14ac:dyDescent="0.25">
      <c r="A3243" s="19"/>
      <c r="B3243" s="19"/>
      <c r="C3243" s="17"/>
      <c r="D3243" s="21"/>
      <c r="E3243" s="19"/>
      <c r="F3243" s="19"/>
      <c r="G3243" s="19"/>
      <c r="H3243" s="19"/>
      <c r="I3243" s="57"/>
    </row>
    <row r="3244" spans="1:9" x14ac:dyDescent="0.25">
      <c r="A3244" s="19"/>
      <c r="B3244" s="19"/>
      <c r="C3244" s="17"/>
      <c r="D3244" s="21"/>
      <c r="E3244" s="19"/>
      <c r="F3244" s="19"/>
      <c r="G3244" s="19"/>
      <c r="H3244" s="19"/>
      <c r="I3244" s="57"/>
    </row>
    <row r="3245" spans="1:9" x14ac:dyDescent="0.25">
      <c r="A3245" s="19"/>
      <c r="B3245" s="19"/>
      <c r="C3245" s="17"/>
      <c r="D3245" s="21"/>
      <c r="E3245" s="19"/>
      <c r="F3245" s="19"/>
      <c r="G3245" s="19"/>
      <c r="H3245" s="19"/>
      <c r="I3245" s="57"/>
    </row>
    <row r="3246" spans="1:9" x14ac:dyDescent="0.25">
      <c r="A3246" s="19"/>
      <c r="B3246" s="19"/>
      <c r="C3246" s="17"/>
      <c r="D3246" s="21"/>
      <c r="E3246" s="19"/>
      <c r="F3246" s="19"/>
      <c r="G3246" s="19"/>
      <c r="H3246" s="19"/>
      <c r="I3246" s="57"/>
    </row>
    <row r="3247" spans="1:9" x14ac:dyDescent="0.25">
      <c r="A3247" s="19"/>
      <c r="B3247" s="19"/>
      <c r="C3247" s="17"/>
      <c r="D3247" s="21"/>
      <c r="E3247" s="19"/>
      <c r="F3247" s="19"/>
      <c r="G3247" s="19"/>
      <c r="H3247" s="19"/>
      <c r="I3247" s="57"/>
    </row>
    <row r="3248" spans="1:9" x14ac:dyDescent="0.25">
      <c r="A3248" s="19"/>
      <c r="B3248" s="19"/>
      <c r="C3248" s="17"/>
      <c r="D3248" s="21"/>
      <c r="E3248" s="19"/>
      <c r="F3248" s="19"/>
      <c r="G3248" s="19"/>
      <c r="H3248" s="19"/>
      <c r="I3248" s="57"/>
    </row>
    <row r="3249" spans="1:9" x14ac:dyDescent="0.25">
      <c r="A3249" s="19"/>
      <c r="B3249" s="19"/>
      <c r="C3249" s="17"/>
      <c r="D3249" s="21"/>
      <c r="E3249" s="19"/>
      <c r="F3249" s="19"/>
      <c r="G3249" s="19"/>
      <c r="H3249" s="19"/>
      <c r="I3249" s="57"/>
    </row>
    <row r="3250" spans="1:9" x14ac:dyDescent="0.25">
      <c r="A3250" s="19"/>
      <c r="B3250" s="19"/>
      <c r="C3250" s="17"/>
      <c r="D3250" s="21"/>
      <c r="E3250" s="19"/>
      <c r="F3250" s="19"/>
      <c r="G3250" s="19"/>
      <c r="H3250" s="19"/>
      <c r="I3250" s="57"/>
    </row>
    <row r="3251" spans="1:9" x14ac:dyDescent="0.25">
      <c r="A3251" s="19"/>
      <c r="B3251" s="19"/>
      <c r="C3251" s="17"/>
      <c r="D3251" s="21"/>
      <c r="E3251" s="19"/>
      <c r="F3251" s="19"/>
      <c r="G3251" s="19"/>
      <c r="H3251" s="19"/>
      <c r="I3251" s="57"/>
    </row>
    <row r="3252" spans="1:9" x14ac:dyDescent="0.25">
      <c r="A3252" s="19"/>
      <c r="B3252" s="19"/>
      <c r="C3252" s="17"/>
      <c r="D3252" s="21"/>
      <c r="E3252" s="19"/>
      <c r="F3252" s="19"/>
      <c r="G3252" s="19"/>
      <c r="H3252" s="19"/>
      <c r="I3252" s="57"/>
    </row>
    <row r="3253" spans="1:9" x14ac:dyDescent="0.25">
      <c r="A3253" s="19"/>
      <c r="B3253" s="19"/>
      <c r="C3253" s="17"/>
      <c r="D3253" s="21"/>
      <c r="E3253" s="19"/>
      <c r="F3253" s="19"/>
      <c r="G3253" s="19"/>
      <c r="H3253" s="19"/>
      <c r="I3253" s="57"/>
    </row>
    <row r="3254" spans="1:9" x14ac:dyDescent="0.25">
      <c r="A3254" s="19"/>
      <c r="B3254" s="19"/>
      <c r="C3254" s="17"/>
      <c r="D3254" s="21"/>
      <c r="E3254" s="19"/>
      <c r="F3254" s="19"/>
      <c r="G3254" s="19"/>
      <c r="H3254" s="19"/>
      <c r="I3254" s="57"/>
    </row>
    <row r="3255" spans="1:9" x14ac:dyDescent="0.25">
      <c r="A3255" s="19"/>
      <c r="B3255" s="19"/>
      <c r="C3255" s="17"/>
      <c r="D3255" s="21"/>
      <c r="E3255" s="19"/>
      <c r="F3255" s="19"/>
      <c r="G3255" s="19"/>
      <c r="H3255" s="19"/>
      <c r="I3255" s="57"/>
    </row>
    <row r="3256" spans="1:9" x14ac:dyDescent="0.25">
      <c r="A3256" s="19"/>
      <c r="B3256" s="19"/>
      <c r="C3256" s="17"/>
      <c r="D3256" s="21"/>
      <c r="E3256" s="19"/>
      <c r="F3256" s="19"/>
      <c r="G3256" s="19"/>
      <c r="H3256" s="19"/>
      <c r="I3256" s="57"/>
    </row>
    <row r="3257" spans="1:9" x14ac:dyDescent="0.25">
      <c r="A3257" s="19"/>
      <c r="B3257" s="19"/>
      <c r="C3257" s="17"/>
      <c r="D3257" s="21"/>
      <c r="E3257" s="19"/>
      <c r="F3257" s="19"/>
      <c r="G3257" s="19"/>
      <c r="H3257" s="19"/>
      <c r="I3257" s="57"/>
    </row>
    <row r="3258" spans="1:9" x14ac:dyDescent="0.25">
      <c r="A3258" s="19"/>
      <c r="B3258" s="19"/>
      <c r="C3258" s="17"/>
      <c r="D3258" s="21"/>
      <c r="E3258" s="19"/>
      <c r="F3258" s="19"/>
      <c r="G3258" s="19"/>
      <c r="H3258" s="19"/>
      <c r="I3258" s="57"/>
    </row>
    <row r="3259" spans="1:9" x14ac:dyDescent="0.25">
      <c r="A3259" s="19"/>
      <c r="B3259" s="19"/>
      <c r="C3259" s="17"/>
      <c r="D3259" s="21"/>
      <c r="E3259" s="19"/>
      <c r="F3259" s="19"/>
      <c r="G3259" s="19"/>
      <c r="H3259" s="19"/>
      <c r="I3259" s="57"/>
    </row>
    <row r="3260" spans="1:9" x14ac:dyDescent="0.25">
      <c r="A3260" s="19"/>
      <c r="B3260" s="19"/>
      <c r="C3260" s="17"/>
      <c r="D3260" s="21"/>
      <c r="E3260" s="19"/>
      <c r="F3260" s="19"/>
      <c r="G3260" s="19"/>
      <c r="H3260" s="19"/>
      <c r="I3260" s="57"/>
    </row>
    <row r="3261" spans="1:9" x14ac:dyDescent="0.25">
      <c r="A3261" s="19"/>
      <c r="B3261" s="19"/>
      <c r="C3261" s="17"/>
      <c r="D3261" s="21"/>
      <c r="E3261" s="19"/>
      <c r="F3261" s="19"/>
      <c r="G3261" s="19"/>
      <c r="H3261" s="19"/>
      <c r="I3261" s="57"/>
    </row>
    <row r="3262" spans="1:9" x14ac:dyDescent="0.25">
      <c r="A3262" s="19"/>
      <c r="B3262" s="19"/>
      <c r="C3262" s="17"/>
      <c r="D3262" s="21"/>
      <c r="E3262" s="19"/>
      <c r="F3262" s="19"/>
      <c r="G3262" s="19"/>
      <c r="H3262" s="19"/>
      <c r="I3262" s="57"/>
    </row>
    <row r="3263" spans="1:9" x14ac:dyDescent="0.25">
      <c r="A3263" s="19"/>
      <c r="B3263" s="19"/>
      <c r="C3263" s="17"/>
      <c r="D3263" s="21"/>
      <c r="E3263" s="19"/>
      <c r="F3263" s="19"/>
      <c r="G3263" s="19"/>
      <c r="H3263" s="19"/>
      <c r="I3263" s="57"/>
    </row>
    <row r="3264" spans="1:9" x14ac:dyDescent="0.25">
      <c r="A3264" s="19"/>
      <c r="B3264" s="19"/>
      <c r="C3264" s="17"/>
      <c r="D3264" s="21"/>
      <c r="E3264" s="19"/>
      <c r="F3264" s="19"/>
      <c r="G3264" s="19"/>
      <c r="H3264" s="19"/>
      <c r="I3264" s="57"/>
    </row>
    <row r="3265" spans="1:9" x14ac:dyDescent="0.25">
      <c r="A3265" s="19"/>
      <c r="B3265" s="19"/>
      <c r="C3265" s="17"/>
      <c r="D3265" s="21"/>
      <c r="E3265" s="19"/>
      <c r="F3265" s="19"/>
      <c r="G3265" s="19"/>
      <c r="H3265" s="19"/>
      <c r="I3265" s="57"/>
    </row>
    <row r="3266" spans="1:9" x14ac:dyDescent="0.25">
      <c r="A3266" s="19"/>
      <c r="B3266" s="19"/>
      <c r="C3266" s="17"/>
      <c r="D3266" s="21"/>
      <c r="E3266" s="19"/>
      <c r="F3266" s="19"/>
      <c r="G3266" s="19"/>
      <c r="H3266" s="19"/>
      <c r="I3266" s="57"/>
    </row>
    <row r="3267" spans="1:9" x14ac:dyDescent="0.25">
      <c r="A3267" s="19"/>
      <c r="B3267" s="19"/>
      <c r="C3267" s="17"/>
      <c r="D3267" s="21"/>
      <c r="E3267" s="19"/>
      <c r="F3267" s="19"/>
      <c r="G3267" s="19"/>
      <c r="H3267" s="19"/>
      <c r="I3267" s="57"/>
    </row>
    <row r="3268" spans="1:9" x14ac:dyDescent="0.25">
      <c r="A3268" s="19"/>
      <c r="B3268" s="19"/>
      <c r="C3268" s="17"/>
      <c r="D3268" s="21"/>
      <c r="E3268" s="19"/>
      <c r="F3268" s="19"/>
      <c r="G3268" s="19"/>
      <c r="H3268" s="19"/>
      <c r="I3268" s="57"/>
    </row>
    <row r="3269" spans="1:9" x14ac:dyDescent="0.25">
      <c r="A3269" s="19"/>
      <c r="B3269" s="19"/>
      <c r="C3269" s="17"/>
      <c r="D3269" s="21"/>
      <c r="E3269" s="19"/>
      <c r="F3269" s="19"/>
      <c r="G3269" s="19"/>
      <c r="H3269" s="19"/>
      <c r="I3269" s="57"/>
    </row>
    <row r="3270" spans="1:9" x14ac:dyDescent="0.25">
      <c r="A3270" s="19"/>
      <c r="B3270" s="19"/>
      <c r="C3270" s="17"/>
      <c r="D3270" s="21"/>
      <c r="E3270" s="19"/>
      <c r="F3270" s="19"/>
      <c r="G3270" s="19"/>
      <c r="H3270" s="19"/>
      <c r="I3270" s="57"/>
    </row>
    <row r="3271" spans="1:9" x14ac:dyDescent="0.25">
      <c r="A3271" s="19"/>
      <c r="B3271" s="19"/>
      <c r="C3271" s="17"/>
      <c r="D3271" s="21"/>
      <c r="E3271" s="19"/>
      <c r="F3271" s="19"/>
      <c r="G3271" s="19"/>
      <c r="H3271" s="19"/>
      <c r="I3271" s="57"/>
    </row>
    <row r="3272" spans="1:9" x14ac:dyDescent="0.25">
      <c r="A3272" s="19"/>
      <c r="B3272" s="19"/>
      <c r="C3272" s="17"/>
      <c r="D3272" s="21"/>
      <c r="E3272" s="19"/>
      <c r="F3272" s="19"/>
      <c r="G3272" s="19"/>
      <c r="H3272" s="19"/>
      <c r="I3272" s="57"/>
    </row>
    <row r="3273" spans="1:9" x14ac:dyDescent="0.25">
      <c r="A3273" s="19"/>
      <c r="B3273" s="19"/>
      <c r="C3273" s="17"/>
      <c r="D3273" s="21"/>
      <c r="E3273" s="19"/>
      <c r="F3273" s="19"/>
      <c r="G3273" s="19"/>
      <c r="H3273" s="19"/>
      <c r="I3273" s="57"/>
    </row>
    <row r="3274" spans="1:9" x14ac:dyDescent="0.25">
      <c r="A3274" s="19"/>
      <c r="B3274" s="19"/>
      <c r="C3274" s="17"/>
      <c r="D3274" s="21"/>
      <c r="E3274" s="19"/>
      <c r="F3274" s="19"/>
      <c r="G3274" s="19"/>
      <c r="H3274" s="19"/>
      <c r="I3274" s="57"/>
    </row>
    <row r="3275" spans="1:9" x14ac:dyDescent="0.25">
      <c r="A3275" s="19"/>
      <c r="B3275" s="19"/>
      <c r="C3275" s="17"/>
      <c r="D3275" s="21"/>
      <c r="E3275" s="19"/>
      <c r="F3275" s="19"/>
      <c r="G3275" s="19"/>
      <c r="H3275" s="19"/>
      <c r="I3275" s="57"/>
    </row>
    <row r="3276" spans="1:9" x14ac:dyDescent="0.25">
      <c r="A3276" s="19"/>
      <c r="B3276" s="19"/>
      <c r="C3276" s="17"/>
      <c r="D3276" s="21"/>
      <c r="E3276" s="19"/>
      <c r="F3276" s="19"/>
      <c r="G3276" s="19"/>
      <c r="H3276" s="19"/>
      <c r="I3276" s="57"/>
    </row>
    <row r="3277" spans="1:9" x14ac:dyDescent="0.25">
      <c r="A3277" s="19"/>
      <c r="B3277" s="19"/>
      <c r="C3277" s="17"/>
      <c r="D3277" s="21"/>
      <c r="E3277" s="19"/>
      <c r="F3277" s="19"/>
      <c r="G3277" s="19"/>
      <c r="H3277" s="19"/>
      <c r="I3277" s="57"/>
    </row>
    <row r="3278" spans="1:9" x14ac:dyDescent="0.25">
      <c r="A3278" s="19"/>
      <c r="B3278" s="19"/>
      <c r="C3278" s="17"/>
      <c r="D3278" s="21"/>
      <c r="E3278" s="19"/>
      <c r="F3278" s="19"/>
      <c r="G3278" s="19"/>
      <c r="H3278" s="19"/>
      <c r="I3278" s="57"/>
    </row>
    <row r="3279" spans="1:9" x14ac:dyDescent="0.25">
      <c r="A3279" s="19"/>
      <c r="B3279" s="19"/>
      <c r="C3279" s="17"/>
      <c r="D3279" s="21"/>
      <c r="E3279" s="19"/>
      <c r="F3279" s="19"/>
      <c r="G3279" s="19"/>
      <c r="H3279" s="19"/>
      <c r="I3279" s="57"/>
    </row>
    <row r="3280" spans="1:9" x14ac:dyDescent="0.25">
      <c r="A3280" s="19"/>
      <c r="B3280" s="19"/>
      <c r="C3280" s="17"/>
      <c r="D3280" s="21"/>
      <c r="E3280" s="19"/>
      <c r="F3280" s="19"/>
      <c r="G3280" s="19"/>
      <c r="H3280" s="19"/>
      <c r="I3280" s="57"/>
    </row>
    <row r="3281" spans="1:9" x14ac:dyDescent="0.25">
      <c r="A3281" s="19"/>
      <c r="B3281" s="19"/>
      <c r="C3281" s="17"/>
      <c r="D3281" s="21"/>
      <c r="E3281" s="19"/>
      <c r="F3281" s="19"/>
      <c r="G3281" s="19"/>
      <c r="H3281" s="19"/>
      <c r="I3281" s="57"/>
    </row>
    <row r="3282" spans="1:9" x14ac:dyDescent="0.25">
      <c r="A3282" s="19"/>
      <c r="B3282" s="19"/>
      <c r="C3282" s="17"/>
      <c r="D3282" s="21"/>
      <c r="E3282" s="19"/>
      <c r="F3282" s="19"/>
      <c r="G3282" s="19"/>
      <c r="H3282" s="19"/>
      <c r="I3282" s="57"/>
    </row>
    <row r="3283" spans="1:9" x14ac:dyDescent="0.25">
      <c r="A3283" s="19"/>
      <c r="B3283" s="19"/>
      <c r="C3283" s="17"/>
      <c r="D3283" s="21"/>
      <c r="E3283" s="19"/>
      <c r="F3283" s="19"/>
      <c r="G3283" s="19"/>
      <c r="H3283" s="19"/>
      <c r="I3283" s="57"/>
    </row>
    <row r="3284" spans="1:9" x14ac:dyDescent="0.25">
      <c r="A3284" s="19"/>
      <c r="B3284" s="19"/>
      <c r="C3284" s="17"/>
      <c r="D3284" s="21"/>
      <c r="E3284" s="19"/>
      <c r="F3284" s="19"/>
      <c r="G3284" s="19"/>
      <c r="H3284" s="19"/>
      <c r="I3284" s="57"/>
    </row>
    <row r="3285" spans="1:9" x14ac:dyDescent="0.25">
      <c r="A3285" s="19"/>
      <c r="B3285" s="19"/>
      <c r="C3285" s="17"/>
      <c r="D3285" s="21"/>
      <c r="E3285" s="19"/>
      <c r="F3285" s="19"/>
      <c r="G3285" s="19"/>
      <c r="H3285" s="19"/>
      <c r="I3285" s="57"/>
    </row>
    <row r="3286" spans="1:9" x14ac:dyDescent="0.25">
      <c r="A3286" s="19"/>
      <c r="B3286" s="19"/>
      <c r="C3286" s="17"/>
      <c r="D3286" s="21"/>
      <c r="E3286" s="19"/>
      <c r="F3286" s="19"/>
      <c r="G3286" s="19"/>
      <c r="H3286" s="19"/>
      <c r="I3286" s="57"/>
    </row>
    <row r="3287" spans="1:9" x14ac:dyDescent="0.25">
      <c r="A3287" s="19"/>
      <c r="B3287" s="19"/>
      <c r="C3287" s="17"/>
      <c r="D3287" s="21"/>
      <c r="E3287" s="19"/>
      <c r="F3287" s="19"/>
      <c r="G3287" s="19"/>
      <c r="H3287" s="19"/>
      <c r="I3287" s="57"/>
    </row>
    <row r="3288" spans="1:9" x14ac:dyDescent="0.25">
      <c r="A3288" s="19"/>
      <c r="B3288" s="19"/>
      <c r="C3288" s="17"/>
      <c r="D3288" s="21"/>
      <c r="E3288" s="19"/>
      <c r="F3288" s="19"/>
      <c r="G3288" s="19"/>
      <c r="H3288" s="19"/>
      <c r="I3288" s="57"/>
    </row>
    <row r="3289" spans="1:9" x14ac:dyDescent="0.25">
      <c r="A3289" s="19"/>
      <c r="B3289" s="19"/>
      <c r="C3289" s="17"/>
      <c r="D3289" s="21"/>
      <c r="E3289" s="19"/>
      <c r="F3289" s="19"/>
      <c r="G3289" s="19"/>
      <c r="H3289" s="19"/>
      <c r="I3289" s="57"/>
    </row>
    <row r="3290" spans="1:9" x14ac:dyDescent="0.25">
      <c r="A3290" s="19"/>
      <c r="B3290" s="19"/>
      <c r="C3290" s="17"/>
      <c r="D3290" s="21"/>
      <c r="E3290" s="19"/>
      <c r="F3290" s="19"/>
      <c r="G3290" s="19"/>
      <c r="H3290" s="19"/>
      <c r="I3290" s="57"/>
    </row>
    <row r="3291" spans="1:9" x14ac:dyDescent="0.25">
      <c r="A3291" s="19"/>
      <c r="B3291" s="19"/>
      <c r="C3291" s="17"/>
      <c r="D3291" s="21"/>
      <c r="E3291" s="19"/>
      <c r="F3291" s="19"/>
      <c r="G3291" s="19"/>
      <c r="H3291" s="19"/>
      <c r="I3291" s="57"/>
    </row>
    <row r="3292" spans="1:9" x14ac:dyDescent="0.25">
      <c r="A3292" s="19"/>
      <c r="B3292" s="19"/>
      <c r="C3292" s="17"/>
      <c r="D3292" s="21"/>
      <c r="E3292" s="19"/>
      <c r="F3292" s="19"/>
      <c r="G3292" s="19"/>
      <c r="H3292" s="19"/>
      <c r="I3292" s="57"/>
    </row>
    <row r="3293" spans="1:9" x14ac:dyDescent="0.25">
      <c r="A3293" s="19"/>
      <c r="B3293" s="19"/>
      <c r="C3293" s="17"/>
      <c r="D3293" s="21"/>
      <c r="E3293" s="19"/>
      <c r="F3293" s="19"/>
      <c r="G3293" s="19"/>
      <c r="H3293" s="19"/>
      <c r="I3293" s="57"/>
    </row>
    <row r="3294" spans="1:9" x14ac:dyDescent="0.25">
      <c r="A3294" s="19"/>
      <c r="B3294" s="19"/>
      <c r="C3294" s="17"/>
      <c r="D3294" s="21"/>
      <c r="E3294" s="19"/>
      <c r="F3294" s="19"/>
      <c r="G3294" s="19"/>
      <c r="H3294" s="19"/>
      <c r="I3294" s="57"/>
    </row>
    <row r="3295" spans="1:9" x14ac:dyDescent="0.25">
      <c r="A3295" s="19"/>
      <c r="B3295" s="19"/>
      <c r="C3295" s="17"/>
      <c r="D3295" s="21"/>
      <c r="E3295" s="19"/>
      <c r="F3295" s="19"/>
      <c r="G3295" s="19"/>
      <c r="H3295" s="19"/>
      <c r="I3295" s="57"/>
    </row>
    <row r="3296" spans="1:9" x14ac:dyDescent="0.25">
      <c r="A3296" s="19"/>
      <c r="B3296" s="19"/>
      <c r="C3296" s="17"/>
      <c r="D3296" s="21"/>
      <c r="E3296" s="19"/>
      <c r="F3296" s="19"/>
      <c r="G3296" s="19"/>
      <c r="H3296" s="19"/>
      <c r="I3296" s="57"/>
    </row>
    <row r="3297" spans="1:9" x14ac:dyDescent="0.25">
      <c r="A3297" s="19"/>
      <c r="B3297" s="19"/>
      <c r="C3297" s="17"/>
      <c r="D3297" s="21"/>
      <c r="E3297" s="19"/>
      <c r="F3297" s="19"/>
      <c r="G3297" s="19"/>
      <c r="H3297" s="19"/>
      <c r="I3297" s="57"/>
    </row>
    <row r="3298" spans="1:9" x14ac:dyDescent="0.25">
      <c r="A3298" s="19"/>
      <c r="B3298" s="19"/>
      <c r="C3298" s="17"/>
      <c r="D3298" s="21"/>
      <c r="E3298" s="19"/>
      <c r="F3298" s="19"/>
      <c r="G3298" s="19"/>
      <c r="H3298" s="19"/>
      <c r="I3298" s="57"/>
    </row>
    <row r="3299" spans="1:9" x14ac:dyDescent="0.25">
      <c r="A3299" s="19"/>
      <c r="B3299" s="19"/>
      <c r="C3299" s="17"/>
      <c r="D3299" s="21"/>
      <c r="E3299" s="19"/>
      <c r="F3299" s="19"/>
      <c r="G3299" s="19"/>
      <c r="H3299" s="19"/>
      <c r="I3299" s="57"/>
    </row>
    <row r="3300" spans="1:9" x14ac:dyDescent="0.25">
      <c r="A3300" s="19"/>
      <c r="B3300" s="19"/>
      <c r="C3300" s="17"/>
      <c r="D3300" s="21"/>
      <c r="E3300" s="19"/>
      <c r="F3300" s="19"/>
      <c r="G3300" s="19"/>
      <c r="H3300" s="19"/>
      <c r="I3300" s="57"/>
    </row>
    <row r="3301" spans="1:9" x14ac:dyDescent="0.25">
      <c r="A3301" s="19"/>
      <c r="B3301" s="19"/>
      <c r="C3301" s="17"/>
      <c r="D3301" s="21"/>
      <c r="E3301" s="19"/>
      <c r="F3301" s="19"/>
      <c r="G3301" s="19"/>
      <c r="H3301" s="19"/>
      <c r="I3301" s="57"/>
    </row>
    <row r="3302" spans="1:9" x14ac:dyDescent="0.25">
      <c r="A3302" s="19"/>
      <c r="B3302" s="19"/>
      <c r="C3302" s="17"/>
      <c r="D3302" s="21"/>
      <c r="E3302" s="19"/>
      <c r="F3302" s="19"/>
      <c r="G3302" s="19"/>
      <c r="H3302" s="19"/>
      <c r="I3302" s="57"/>
    </row>
    <row r="3303" spans="1:9" x14ac:dyDescent="0.25">
      <c r="A3303" s="19"/>
      <c r="B3303" s="19"/>
      <c r="C3303" s="17"/>
      <c r="D3303" s="21"/>
      <c r="E3303" s="19"/>
      <c r="F3303" s="19"/>
      <c r="G3303" s="19"/>
      <c r="H3303" s="19"/>
      <c r="I3303" s="57"/>
    </row>
    <row r="3304" spans="1:9" x14ac:dyDescent="0.25">
      <c r="A3304" s="19"/>
      <c r="B3304" s="19"/>
      <c r="C3304" s="17"/>
      <c r="D3304" s="21"/>
      <c r="E3304" s="19"/>
      <c r="F3304" s="19"/>
      <c r="G3304" s="19"/>
      <c r="H3304" s="19"/>
      <c r="I3304" s="57"/>
    </row>
    <row r="3305" spans="1:9" x14ac:dyDescent="0.25">
      <c r="A3305" s="19"/>
      <c r="B3305" s="19"/>
      <c r="C3305" s="17"/>
      <c r="D3305" s="21"/>
      <c r="E3305" s="19"/>
      <c r="F3305" s="19"/>
      <c r="G3305" s="19"/>
      <c r="H3305" s="19"/>
      <c r="I3305" s="57"/>
    </row>
    <row r="3306" spans="1:9" x14ac:dyDescent="0.25">
      <c r="A3306" s="19"/>
      <c r="B3306" s="19"/>
      <c r="C3306" s="17"/>
      <c r="D3306" s="21"/>
      <c r="E3306" s="19"/>
      <c r="F3306" s="19"/>
      <c r="G3306" s="19"/>
      <c r="H3306" s="19"/>
      <c r="I3306" s="57"/>
    </row>
    <row r="3307" spans="1:9" x14ac:dyDescent="0.25">
      <c r="A3307" s="19"/>
      <c r="B3307" s="19"/>
      <c r="C3307" s="17"/>
      <c r="D3307" s="21"/>
      <c r="E3307" s="19"/>
      <c r="F3307" s="19"/>
      <c r="G3307" s="19"/>
      <c r="H3307" s="19"/>
      <c r="I3307" s="57"/>
    </row>
    <row r="3308" spans="1:9" x14ac:dyDescent="0.25">
      <c r="A3308" s="19"/>
      <c r="B3308" s="19"/>
      <c r="C3308" s="17"/>
      <c r="D3308" s="21"/>
      <c r="E3308" s="19"/>
      <c r="F3308" s="19"/>
      <c r="G3308" s="19"/>
      <c r="H3308" s="19"/>
      <c r="I3308" s="57"/>
    </row>
    <row r="3309" spans="1:9" x14ac:dyDescent="0.25">
      <c r="A3309" s="19"/>
      <c r="B3309" s="19"/>
      <c r="C3309" s="17"/>
      <c r="D3309" s="21"/>
      <c r="E3309" s="19"/>
      <c r="F3309" s="19"/>
      <c r="G3309" s="19"/>
      <c r="H3309" s="19"/>
      <c r="I3309" s="57"/>
    </row>
    <row r="3310" spans="1:9" x14ac:dyDescent="0.25">
      <c r="A3310" s="19"/>
      <c r="B3310" s="19"/>
      <c r="C3310" s="17"/>
      <c r="D3310" s="21"/>
      <c r="E3310" s="19"/>
      <c r="F3310" s="19"/>
      <c r="G3310" s="19"/>
      <c r="H3310" s="19"/>
      <c r="I3310" s="57"/>
    </row>
    <row r="3311" spans="1:9" x14ac:dyDescent="0.25">
      <c r="A3311" s="19"/>
      <c r="B3311" s="19"/>
      <c r="C3311" s="17"/>
      <c r="D3311" s="21"/>
      <c r="E3311" s="19"/>
      <c r="F3311" s="19"/>
      <c r="G3311" s="19"/>
      <c r="H3311" s="19"/>
      <c r="I3311" s="57"/>
    </row>
    <row r="3312" spans="1:9" x14ac:dyDescent="0.25">
      <c r="A3312" s="19"/>
      <c r="B3312" s="19"/>
      <c r="C3312" s="17"/>
      <c r="D3312" s="21"/>
      <c r="E3312" s="19"/>
      <c r="F3312" s="19"/>
      <c r="G3312" s="19"/>
      <c r="H3312" s="19"/>
      <c r="I3312" s="57"/>
    </row>
    <row r="3313" spans="1:9" x14ac:dyDescent="0.25">
      <c r="A3313" s="19"/>
      <c r="B3313" s="19"/>
      <c r="C3313" s="17"/>
      <c r="D3313" s="21"/>
      <c r="E3313" s="19"/>
      <c r="F3313" s="19"/>
      <c r="G3313" s="19"/>
      <c r="H3313" s="19"/>
      <c r="I3313" s="57"/>
    </row>
    <row r="3314" spans="1:9" x14ac:dyDescent="0.25">
      <c r="A3314" s="19"/>
      <c r="B3314" s="19"/>
      <c r="C3314" s="17"/>
      <c r="D3314" s="21"/>
      <c r="E3314" s="19"/>
      <c r="F3314" s="19"/>
      <c r="G3314" s="19"/>
      <c r="H3314" s="19"/>
      <c r="I3314" s="57"/>
    </row>
    <row r="3315" spans="1:9" x14ac:dyDescent="0.25">
      <c r="A3315" s="19"/>
      <c r="B3315" s="19"/>
      <c r="C3315" s="17"/>
      <c r="D3315" s="21"/>
      <c r="E3315" s="19"/>
      <c r="F3315" s="19"/>
      <c r="G3315" s="19"/>
      <c r="H3315" s="19"/>
      <c r="I3315" s="57"/>
    </row>
    <row r="3316" spans="1:9" x14ac:dyDescent="0.25">
      <c r="A3316" s="19"/>
      <c r="B3316" s="19"/>
      <c r="C3316" s="17"/>
      <c r="D3316" s="21"/>
      <c r="E3316" s="19"/>
      <c r="F3316" s="19"/>
      <c r="G3316" s="19"/>
      <c r="H3316" s="19"/>
      <c r="I3316" s="57"/>
    </row>
    <row r="3317" spans="1:9" x14ac:dyDescent="0.25">
      <c r="A3317" s="19"/>
      <c r="B3317" s="19"/>
      <c r="C3317" s="17"/>
      <c r="D3317" s="21"/>
      <c r="E3317" s="19"/>
      <c r="F3317" s="19"/>
      <c r="G3317" s="19"/>
      <c r="H3317" s="19"/>
      <c r="I3317" s="57"/>
    </row>
    <row r="3318" spans="1:9" x14ac:dyDescent="0.25">
      <c r="A3318" s="19"/>
      <c r="B3318" s="19"/>
      <c r="C3318" s="17"/>
      <c r="D3318" s="21"/>
      <c r="E3318" s="19"/>
      <c r="F3318" s="19"/>
      <c r="G3318" s="19"/>
      <c r="H3318" s="19"/>
      <c r="I3318" s="57"/>
    </row>
    <row r="3319" spans="1:9" x14ac:dyDescent="0.25">
      <c r="A3319" s="19"/>
      <c r="B3319" s="19"/>
      <c r="C3319" s="17"/>
      <c r="D3319" s="21"/>
      <c r="E3319" s="19"/>
      <c r="F3319" s="19"/>
      <c r="G3319" s="19"/>
      <c r="H3319" s="19"/>
      <c r="I3319" s="57"/>
    </row>
    <row r="3320" spans="1:9" x14ac:dyDescent="0.25">
      <c r="A3320" s="19"/>
      <c r="B3320" s="19"/>
      <c r="C3320" s="17"/>
      <c r="D3320" s="21"/>
      <c r="E3320" s="19"/>
      <c r="F3320" s="19"/>
      <c r="G3320" s="19"/>
      <c r="H3320" s="19"/>
      <c r="I3320" s="57"/>
    </row>
    <row r="3321" spans="1:9" x14ac:dyDescent="0.25">
      <c r="A3321" s="19"/>
      <c r="B3321" s="19"/>
      <c r="C3321" s="17"/>
      <c r="D3321" s="21"/>
      <c r="E3321" s="19"/>
      <c r="F3321" s="19"/>
      <c r="G3321" s="19"/>
      <c r="H3321" s="19"/>
      <c r="I3321" s="57"/>
    </row>
    <row r="3322" spans="1:9" x14ac:dyDescent="0.25">
      <c r="A3322" s="19"/>
      <c r="B3322" s="19"/>
      <c r="C3322" s="17"/>
      <c r="D3322" s="21"/>
      <c r="E3322" s="19"/>
      <c r="F3322" s="19"/>
      <c r="G3322" s="19"/>
      <c r="H3322" s="19"/>
      <c r="I3322" s="57"/>
    </row>
    <row r="3323" spans="1:9" x14ac:dyDescent="0.25">
      <c r="A3323" s="19"/>
      <c r="B3323" s="19"/>
      <c r="C3323" s="17"/>
      <c r="D3323" s="21"/>
      <c r="E3323" s="19"/>
      <c r="F3323" s="19"/>
      <c r="G3323" s="19"/>
      <c r="H3323" s="19"/>
      <c r="I3323" s="57"/>
    </row>
    <row r="3324" spans="1:9" x14ac:dyDescent="0.25">
      <c r="A3324" s="19"/>
      <c r="B3324" s="19"/>
      <c r="C3324" s="17"/>
      <c r="D3324" s="21"/>
      <c r="E3324" s="19"/>
      <c r="F3324" s="19"/>
      <c r="G3324" s="19"/>
      <c r="H3324" s="19"/>
      <c r="I3324" s="57"/>
    </row>
    <row r="3325" spans="1:9" x14ac:dyDescent="0.25">
      <c r="A3325" s="19"/>
      <c r="B3325" s="19"/>
      <c r="C3325" s="17"/>
      <c r="D3325" s="21"/>
      <c r="E3325" s="19"/>
      <c r="F3325" s="19"/>
      <c r="G3325" s="19"/>
      <c r="H3325" s="19"/>
      <c r="I3325" s="57"/>
    </row>
    <row r="3326" spans="1:9" x14ac:dyDescent="0.25">
      <c r="A3326" s="19"/>
      <c r="B3326" s="19"/>
      <c r="C3326" s="17"/>
      <c r="D3326" s="21"/>
      <c r="E3326" s="19"/>
      <c r="F3326" s="19"/>
      <c r="G3326" s="19"/>
      <c r="H3326" s="19"/>
      <c r="I3326" s="57"/>
    </row>
    <row r="3327" spans="1:9" x14ac:dyDescent="0.25">
      <c r="A3327" s="19"/>
      <c r="B3327" s="19"/>
      <c r="C3327" s="17"/>
      <c r="D3327" s="21"/>
      <c r="E3327" s="19"/>
      <c r="F3327" s="19"/>
      <c r="G3327" s="19"/>
      <c r="H3327" s="19"/>
      <c r="I3327" s="57"/>
    </row>
    <row r="3328" spans="1:9" x14ac:dyDescent="0.25">
      <c r="A3328" s="19"/>
      <c r="B3328" s="19"/>
      <c r="C3328" s="17"/>
      <c r="D3328" s="21"/>
      <c r="E3328" s="19"/>
      <c r="F3328" s="19"/>
      <c r="G3328" s="19"/>
      <c r="H3328" s="19"/>
      <c r="I3328" s="57"/>
    </row>
    <row r="3329" spans="1:9" x14ac:dyDescent="0.25">
      <c r="A3329" s="19"/>
      <c r="B3329" s="19"/>
      <c r="C3329" s="17"/>
      <c r="D3329" s="21"/>
      <c r="E3329" s="19"/>
      <c r="F3329" s="19"/>
      <c r="G3329" s="19"/>
      <c r="H3329" s="19"/>
      <c r="I3329" s="57"/>
    </row>
    <row r="3330" spans="1:9" x14ac:dyDescent="0.25">
      <c r="A3330" s="19"/>
      <c r="B3330" s="19"/>
      <c r="C3330" s="17"/>
      <c r="D3330" s="21"/>
      <c r="E3330" s="19"/>
      <c r="F3330" s="19"/>
      <c r="G3330" s="19"/>
      <c r="H3330" s="19"/>
      <c r="I3330" s="57"/>
    </row>
    <row r="3331" spans="1:9" x14ac:dyDescent="0.25">
      <c r="A3331" s="19"/>
      <c r="B3331" s="19"/>
      <c r="C3331" s="17"/>
      <c r="D3331" s="21"/>
      <c r="E3331" s="19"/>
      <c r="F3331" s="19"/>
      <c r="G3331" s="19"/>
      <c r="H3331" s="19"/>
      <c r="I3331" s="57"/>
    </row>
    <row r="3332" spans="1:9" x14ac:dyDescent="0.25">
      <c r="A3332" s="19"/>
      <c r="B3332" s="19"/>
      <c r="C3332" s="17"/>
      <c r="D3332" s="21"/>
      <c r="E3332" s="19"/>
      <c r="F3332" s="19"/>
      <c r="G3332" s="19"/>
      <c r="H3332" s="19"/>
      <c r="I3332" s="57"/>
    </row>
    <row r="3333" spans="1:9" x14ac:dyDescent="0.25">
      <c r="A3333" s="19"/>
      <c r="B3333" s="19"/>
      <c r="C3333" s="17"/>
      <c r="D3333" s="21"/>
      <c r="E3333" s="19"/>
      <c r="F3333" s="19"/>
      <c r="G3333" s="19"/>
      <c r="H3333" s="19"/>
      <c r="I3333" s="57"/>
    </row>
    <row r="3334" spans="1:9" x14ac:dyDescent="0.25">
      <c r="A3334" s="19"/>
      <c r="B3334" s="19"/>
      <c r="C3334" s="17"/>
      <c r="D3334" s="21"/>
      <c r="E3334" s="19"/>
      <c r="F3334" s="19"/>
      <c r="G3334" s="19"/>
      <c r="H3334" s="19"/>
      <c r="I3334" s="57"/>
    </row>
    <row r="3335" spans="1:9" x14ac:dyDescent="0.25">
      <c r="A3335" s="19"/>
      <c r="B3335" s="19"/>
      <c r="C3335" s="17"/>
      <c r="D3335" s="21"/>
      <c r="E3335" s="19"/>
      <c r="F3335" s="19"/>
      <c r="G3335" s="19"/>
      <c r="H3335" s="19"/>
      <c r="I3335" s="57"/>
    </row>
    <row r="3336" spans="1:9" x14ac:dyDescent="0.25">
      <c r="A3336" s="19"/>
      <c r="B3336" s="19"/>
      <c r="C3336" s="17"/>
      <c r="D3336" s="21"/>
      <c r="E3336" s="19"/>
      <c r="F3336" s="19"/>
      <c r="G3336" s="19"/>
      <c r="H3336" s="19"/>
      <c r="I3336" s="57"/>
    </row>
    <row r="3337" spans="1:9" x14ac:dyDescent="0.25">
      <c r="A3337" s="19"/>
      <c r="B3337" s="19"/>
      <c r="C3337" s="17"/>
      <c r="D3337" s="21"/>
      <c r="E3337" s="19"/>
      <c r="F3337" s="19"/>
      <c r="G3337" s="19"/>
      <c r="H3337" s="19"/>
      <c r="I3337" s="57"/>
    </row>
    <row r="3338" spans="1:9" x14ac:dyDescent="0.25">
      <c r="A3338" s="19"/>
      <c r="B3338" s="19"/>
      <c r="C3338" s="17"/>
      <c r="D3338" s="21"/>
      <c r="E3338" s="19"/>
      <c r="F3338" s="19"/>
      <c r="G3338" s="19"/>
      <c r="H3338" s="19"/>
      <c r="I3338" s="57"/>
    </row>
    <row r="3339" spans="1:9" x14ac:dyDescent="0.25">
      <c r="A3339" s="19"/>
      <c r="B3339" s="19"/>
      <c r="C3339" s="17"/>
      <c r="D3339" s="21"/>
      <c r="E3339" s="19"/>
      <c r="F3339" s="19"/>
      <c r="G3339" s="19"/>
      <c r="H3339" s="19"/>
      <c r="I3339" s="57"/>
    </row>
    <row r="3340" spans="1:9" x14ac:dyDescent="0.25">
      <c r="A3340" s="19"/>
      <c r="B3340" s="19"/>
      <c r="C3340" s="17"/>
      <c r="D3340" s="21"/>
      <c r="E3340" s="19"/>
      <c r="F3340" s="19"/>
      <c r="G3340" s="19"/>
      <c r="H3340" s="19"/>
      <c r="I3340" s="57"/>
    </row>
    <row r="3341" spans="1:9" x14ac:dyDescent="0.25">
      <c r="A3341" s="19"/>
      <c r="B3341" s="19"/>
      <c r="C3341" s="17"/>
      <c r="D3341" s="21"/>
      <c r="E3341" s="19"/>
      <c r="F3341" s="19"/>
      <c r="G3341" s="19"/>
      <c r="H3341" s="19"/>
      <c r="I3341" s="57"/>
    </row>
    <row r="3342" spans="1:9" x14ac:dyDescent="0.25">
      <c r="A3342" s="19"/>
      <c r="B3342" s="19"/>
      <c r="C3342" s="17"/>
      <c r="D3342" s="21"/>
      <c r="E3342" s="19"/>
      <c r="F3342" s="19"/>
      <c r="G3342" s="19"/>
      <c r="H3342" s="19"/>
      <c r="I3342" s="57"/>
    </row>
    <row r="3343" spans="1:9" x14ac:dyDescent="0.25">
      <c r="A3343" s="19"/>
      <c r="B3343" s="19"/>
      <c r="C3343" s="17"/>
      <c r="D3343" s="21"/>
      <c r="E3343" s="19"/>
      <c r="F3343" s="19"/>
      <c r="G3343" s="19"/>
      <c r="H3343" s="19"/>
      <c r="I3343" s="57"/>
    </row>
    <row r="3344" spans="1:9" x14ac:dyDescent="0.25">
      <c r="A3344" s="19"/>
      <c r="B3344" s="19"/>
      <c r="C3344" s="17"/>
      <c r="D3344" s="21"/>
      <c r="E3344" s="19"/>
      <c r="F3344" s="19"/>
      <c r="G3344" s="19"/>
      <c r="H3344" s="19"/>
      <c r="I3344" s="57"/>
    </row>
    <row r="3345" spans="1:9" x14ac:dyDescent="0.25">
      <c r="A3345" s="19"/>
      <c r="B3345" s="19"/>
      <c r="C3345" s="17"/>
      <c r="D3345" s="21"/>
      <c r="E3345" s="19"/>
      <c r="F3345" s="19"/>
      <c r="G3345" s="19"/>
      <c r="H3345" s="19"/>
      <c r="I3345" s="57"/>
    </row>
    <row r="3346" spans="1:9" x14ac:dyDescent="0.25">
      <c r="A3346" s="19"/>
      <c r="B3346" s="19"/>
      <c r="C3346" s="17"/>
      <c r="D3346" s="21"/>
      <c r="E3346" s="19"/>
      <c r="F3346" s="19"/>
      <c r="G3346" s="19"/>
      <c r="H3346" s="19"/>
      <c r="I3346" s="57"/>
    </row>
    <row r="3347" spans="1:9" x14ac:dyDescent="0.25">
      <c r="A3347" s="19"/>
      <c r="B3347" s="19"/>
      <c r="C3347" s="17"/>
      <c r="D3347" s="21"/>
      <c r="E3347" s="19"/>
      <c r="F3347" s="19"/>
      <c r="G3347" s="19"/>
      <c r="H3347" s="19"/>
      <c r="I3347" s="57"/>
    </row>
    <row r="3348" spans="1:9" x14ac:dyDescent="0.25">
      <c r="A3348" s="19"/>
      <c r="B3348" s="19"/>
      <c r="C3348" s="17"/>
      <c r="D3348" s="21"/>
      <c r="E3348" s="19"/>
      <c r="F3348" s="19"/>
      <c r="G3348" s="19"/>
      <c r="H3348" s="19"/>
      <c r="I3348" s="57"/>
    </row>
    <row r="3349" spans="1:9" x14ac:dyDescent="0.25">
      <c r="A3349" s="19"/>
      <c r="B3349" s="19"/>
      <c r="C3349" s="17"/>
      <c r="D3349" s="21"/>
      <c r="E3349" s="19"/>
      <c r="F3349" s="19"/>
      <c r="G3349" s="19"/>
      <c r="H3349" s="19"/>
      <c r="I3349" s="57"/>
    </row>
    <row r="3350" spans="1:9" x14ac:dyDescent="0.25">
      <c r="A3350" s="19"/>
      <c r="B3350" s="19"/>
      <c r="C3350" s="17"/>
      <c r="D3350" s="21"/>
      <c r="E3350" s="19"/>
      <c r="F3350" s="19"/>
      <c r="G3350" s="19"/>
      <c r="H3350" s="19"/>
      <c r="I3350" s="57"/>
    </row>
    <row r="3351" spans="1:9" x14ac:dyDescent="0.25">
      <c r="A3351" s="19"/>
      <c r="B3351" s="19"/>
      <c r="C3351" s="17"/>
      <c r="D3351" s="21"/>
      <c r="E3351" s="19"/>
      <c r="F3351" s="19"/>
      <c r="G3351" s="19"/>
      <c r="H3351" s="19"/>
      <c r="I3351" s="57"/>
    </row>
    <row r="3352" spans="1:9" x14ac:dyDescent="0.25">
      <c r="A3352" s="19"/>
      <c r="B3352" s="19"/>
      <c r="C3352" s="17"/>
      <c r="D3352" s="21"/>
      <c r="E3352" s="19"/>
      <c r="F3352" s="19"/>
      <c r="G3352" s="19"/>
      <c r="H3352" s="19"/>
      <c r="I3352" s="57"/>
    </row>
    <row r="3353" spans="1:9" x14ac:dyDescent="0.25">
      <c r="A3353" s="19"/>
      <c r="B3353" s="19"/>
      <c r="C3353" s="17"/>
      <c r="D3353" s="21"/>
      <c r="E3353" s="19"/>
      <c r="F3353" s="19"/>
      <c r="G3353" s="19"/>
      <c r="H3353" s="19"/>
      <c r="I3353" s="57"/>
    </row>
    <row r="3354" spans="1:9" x14ac:dyDescent="0.25">
      <c r="A3354" s="19"/>
      <c r="B3354" s="19"/>
      <c r="C3354" s="17"/>
      <c r="D3354" s="21"/>
      <c r="E3354" s="19"/>
      <c r="F3354" s="19"/>
      <c r="G3354" s="19"/>
      <c r="H3354" s="19"/>
      <c r="I3354" s="57"/>
    </row>
    <row r="3355" spans="1:9" x14ac:dyDescent="0.25">
      <c r="A3355" s="19"/>
      <c r="B3355" s="19"/>
      <c r="C3355" s="17"/>
      <c r="D3355" s="21"/>
      <c r="E3355" s="19"/>
      <c r="F3355" s="19"/>
      <c r="G3355" s="19"/>
      <c r="H3355" s="19"/>
      <c r="I3355" s="57"/>
    </row>
    <row r="3356" spans="1:9" x14ac:dyDescent="0.25">
      <c r="A3356" s="19"/>
      <c r="B3356" s="19"/>
      <c r="C3356" s="17"/>
      <c r="D3356" s="21"/>
      <c r="E3356" s="19"/>
      <c r="F3356" s="19"/>
      <c r="G3356" s="19"/>
      <c r="H3356" s="19"/>
      <c r="I3356" s="57"/>
    </row>
    <row r="3357" spans="1:9" x14ac:dyDescent="0.25">
      <c r="A3357" s="19"/>
      <c r="B3357" s="19"/>
      <c r="C3357" s="17"/>
      <c r="D3357" s="21"/>
      <c r="E3357" s="19"/>
      <c r="F3357" s="19"/>
      <c r="G3357" s="19"/>
      <c r="H3357" s="19"/>
      <c r="I3357" s="57"/>
    </row>
    <row r="3358" spans="1:9" x14ac:dyDescent="0.25">
      <c r="A3358" s="19"/>
      <c r="B3358" s="19"/>
      <c r="C3358" s="17"/>
      <c r="D3358" s="21"/>
      <c r="E3358" s="19"/>
      <c r="F3358" s="19"/>
      <c r="G3358" s="19"/>
      <c r="H3358" s="19"/>
      <c r="I3358" s="57"/>
    </row>
    <row r="3359" spans="1:9" x14ac:dyDescent="0.25">
      <c r="A3359" s="19"/>
      <c r="B3359" s="19"/>
      <c r="C3359" s="17"/>
      <c r="D3359" s="21"/>
      <c r="E3359" s="19"/>
      <c r="F3359" s="19"/>
      <c r="G3359" s="19"/>
      <c r="H3359" s="19"/>
      <c r="I3359" s="57"/>
    </row>
    <row r="3360" spans="1:9" x14ac:dyDescent="0.25">
      <c r="A3360" s="19"/>
      <c r="B3360" s="19"/>
      <c r="C3360" s="17"/>
      <c r="D3360" s="21"/>
      <c r="E3360" s="19"/>
      <c r="F3360" s="19"/>
      <c r="G3360" s="19"/>
      <c r="H3360" s="19"/>
      <c r="I3360" s="57"/>
    </row>
    <row r="3361" spans="1:9" x14ac:dyDescent="0.25">
      <c r="A3361" s="19"/>
      <c r="B3361" s="19"/>
      <c r="C3361" s="17"/>
      <c r="D3361" s="21"/>
      <c r="E3361" s="19"/>
      <c r="F3361" s="19"/>
      <c r="G3361" s="19"/>
      <c r="H3361" s="19"/>
      <c r="I3361" s="57"/>
    </row>
    <row r="3362" spans="1:9" x14ac:dyDescent="0.25">
      <c r="A3362" s="19"/>
      <c r="B3362" s="19"/>
      <c r="C3362" s="17"/>
      <c r="D3362" s="21"/>
      <c r="E3362" s="19"/>
      <c r="F3362" s="19"/>
      <c r="G3362" s="19"/>
      <c r="H3362" s="19"/>
      <c r="I3362" s="57"/>
    </row>
    <row r="3363" spans="1:9" x14ac:dyDescent="0.25">
      <c r="A3363" s="19"/>
      <c r="B3363" s="19"/>
      <c r="C3363" s="17"/>
      <c r="D3363" s="21"/>
      <c r="E3363" s="19"/>
      <c r="F3363" s="19"/>
      <c r="G3363" s="19"/>
      <c r="H3363" s="19"/>
      <c r="I3363" s="57"/>
    </row>
    <row r="3364" spans="1:9" x14ac:dyDescent="0.25">
      <c r="A3364" s="19"/>
      <c r="B3364" s="19"/>
      <c r="C3364" s="17"/>
      <c r="D3364" s="21"/>
      <c r="E3364" s="19"/>
      <c r="F3364" s="19"/>
      <c r="G3364" s="19"/>
      <c r="H3364" s="19"/>
      <c r="I3364" s="57"/>
    </row>
    <row r="3365" spans="1:9" x14ac:dyDescent="0.25">
      <c r="A3365" s="19"/>
      <c r="B3365" s="19"/>
      <c r="C3365" s="17"/>
      <c r="D3365" s="21"/>
      <c r="E3365" s="19"/>
      <c r="F3365" s="19"/>
      <c r="G3365" s="19"/>
      <c r="H3365" s="19"/>
      <c r="I3365" s="57"/>
    </row>
    <row r="3366" spans="1:9" x14ac:dyDescent="0.25">
      <c r="A3366" s="19"/>
      <c r="B3366" s="19"/>
      <c r="C3366" s="17"/>
      <c r="D3366" s="21"/>
      <c r="E3366" s="19"/>
      <c r="F3366" s="19"/>
      <c r="G3366" s="19"/>
      <c r="H3366" s="19"/>
      <c r="I3366" s="57"/>
    </row>
    <row r="3367" spans="1:9" x14ac:dyDescent="0.25">
      <c r="A3367" s="19"/>
      <c r="B3367" s="19"/>
      <c r="C3367" s="17"/>
      <c r="D3367" s="21"/>
      <c r="E3367" s="19"/>
      <c r="F3367" s="19"/>
      <c r="G3367" s="19"/>
      <c r="H3367" s="19"/>
      <c r="I3367" s="57"/>
    </row>
    <row r="3368" spans="1:9" x14ac:dyDescent="0.25">
      <c r="A3368" s="19"/>
      <c r="B3368" s="19"/>
      <c r="C3368" s="17"/>
      <c r="D3368" s="21"/>
      <c r="E3368" s="19"/>
      <c r="F3368" s="19"/>
      <c r="G3368" s="19"/>
      <c r="H3368" s="19"/>
      <c r="I3368" s="57"/>
    </row>
    <row r="3369" spans="1:9" x14ac:dyDescent="0.25">
      <c r="A3369" s="19"/>
      <c r="B3369" s="19"/>
      <c r="C3369" s="17"/>
      <c r="D3369" s="21"/>
      <c r="E3369" s="19"/>
      <c r="F3369" s="19"/>
      <c r="G3369" s="19"/>
      <c r="H3369" s="19"/>
      <c r="I3369" s="57"/>
    </row>
    <row r="3370" spans="1:9" x14ac:dyDescent="0.25">
      <c r="A3370" s="19"/>
      <c r="B3370" s="19"/>
      <c r="C3370" s="17"/>
      <c r="D3370" s="21"/>
      <c r="E3370" s="19"/>
      <c r="F3370" s="19"/>
      <c r="G3370" s="19"/>
      <c r="H3370" s="19"/>
      <c r="I3370" s="57"/>
    </row>
    <row r="3371" spans="1:9" x14ac:dyDescent="0.25">
      <c r="A3371" s="19"/>
      <c r="B3371" s="19"/>
      <c r="C3371" s="17"/>
      <c r="D3371" s="21"/>
      <c r="E3371" s="19"/>
      <c r="F3371" s="19"/>
      <c r="G3371" s="19"/>
      <c r="H3371" s="19"/>
      <c r="I3371" s="57"/>
    </row>
    <row r="3372" spans="1:9" x14ac:dyDescent="0.25">
      <c r="A3372" s="19"/>
      <c r="B3372" s="19"/>
      <c r="C3372" s="17"/>
      <c r="D3372" s="21"/>
      <c r="E3372" s="19"/>
      <c r="F3372" s="19"/>
      <c r="G3372" s="19"/>
      <c r="H3372" s="19"/>
      <c r="I3372" s="57"/>
    </row>
    <row r="3373" spans="1:9" x14ac:dyDescent="0.25">
      <c r="A3373" s="19"/>
      <c r="B3373" s="19"/>
      <c r="C3373" s="17"/>
      <c r="D3373" s="21"/>
      <c r="E3373" s="19"/>
      <c r="F3373" s="19"/>
      <c r="G3373" s="19"/>
      <c r="H3373" s="19"/>
      <c r="I3373" s="57"/>
    </row>
    <row r="3374" spans="1:9" x14ac:dyDescent="0.25">
      <c r="A3374" s="19"/>
      <c r="B3374" s="19"/>
      <c r="C3374" s="17"/>
      <c r="D3374" s="21"/>
      <c r="E3374" s="19"/>
      <c r="F3374" s="19"/>
      <c r="G3374" s="19"/>
      <c r="H3374" s="19"/>
      <c r="I3374" s="57"/>
    </row>
    <row r="3375" spans="1:9" x14ac:dyDescent="0.25">
      <c r="A3375" s="19"/>
      <c r="B3375" s="19"/>
      <c r="C3375" s="17"/>
      <c r="D3375" s="21"/>
      <c r="E3375" s="19"/>
      <c r="F3375" s="19"/>
      <c r="G3375" s="19"/>
      <c r="H3375" s="19"/>
      <c r="I3375" s="57"/>
    </row>
    <row r="3376" spans="1:9" x14ac:dyDescent="0.25">
      <c r="A3376" s="19"/>
      <c r="B3376" s="19"/>
      <c r="C3376" s="17"/>
      <c r="D3376" s="21"/>
      <c r="E3376" s="19"/>
      <c r="F3376" s="19"/>
      <c r="G3376" s="19"/>
      <c r="H3376" s="19"/>
      <c r="I3376" s="57"/>
    </row>
    <row r="3377" spans="1:9" x14ac:dyDescent="0.25">
      <c r="A3377" s="19"/>
      <c r="B3377" s="19"/>
      <c r="C3377" s="17"/>
      <c r="D3377" s="21"/>
      <c r="E3377" s="19"/>
      <c r="F3377" s="19"/>
      <c r="G3377" s="19"/>
      <c r="H3377" s="19"/>
      <c r="I3377" s="57"/>
    </row>
    <row r="3378" spans="1:9" x14ac:dyDescent="0.25">
      <c r="A3378" s="19"/>
      <c r="B3378" s="19"/>
      <c r="C3378" s="17"/>
      <c r="D3378" s="21"/>
      <c r="E3378" s="19"/>
      <c r="F3378" s="19"/>
      <c r="G3378" s="19"/>
      <c r="H3378" s="19"/>
      <c r="I3378" s="57"/>
    </row>
    <row r="3379" spans="1:9" x14ac:dyDescent="0.25">
      <c r="A3379" s="19"/>
      <c r="B3379" s="19"/>
      <c r="C3379" s="17"/>
      <c r="D3379" s="21"/>
      <c r="E3379" s="19"/>
      <c r="F3379" s="19"/>
      <c r="G3379" s="19"/>
      <c r="H3379" s="19"/>
      <c r="I3379" s="57"/>
    </row>
    <row r="3380" spans="1:9" x14ac:dyDescent="0.25">
      <c r="A3380" s="19"/>
      <c r="B3380" s="19"/>
      <c r="C3380" s="17"/>
      <c r="D3380" s="21"/>
      <c r="E3380" s="19"/>
      <c r="F3380" s="19"/>
      <c r="G3380" s="19"/>
      <c r="H3380" s="19"/>
      <c r="I3380" s="57"/>
    </row>
    <row r="3381" spans="1:9" x14ac:dyDescent="0.25">
      <c r="A3381" s="19"/>
      <c r="B3381" s="19"/>
      <c r="C3381" s="17"/>
      <c r="D3381" s="21"/>
      <c r="E3381" s="19"/>
      <c r="F3381" s="19"/>
      <c r="G3381" s="19"/>
      <c r="H3381" s="19"/>
      <c r="I3381" s="57"/>
    </row>
    <row r="3382" spans="1:9" x14ac:dyDescent="0.25">
      <c r="A3382" s="19"/>
      <c r="B3382" s="19"/>
      <c r="C3382" s="17"/>
      <c r="D3382" s="21"/>
      <c r="E3382" s="19"/>
      <c r="F3382" s="19"/>
      <c r="G3382" s="19"/>
      <c r="H3382" s="19"/>
      <c r="I3382" s="57"/>
    </row>
    <row r="3383" spans="1:9" x14ac:dyDescent="0.25">
      <c r="A3383" s="19"/>
      <c r="B3383" s="19"/>
      <c r="C3383" s="17"/>
      <c r="D3383" s="21"/>
      <c r="E3383" s="19"/>
      <c r="F3383" s="19"/>
      <c r="G3383" s="19"/>
      <c r="H3383" s="19"/>
      <c r="I3383" s="57"/>
    </row>
    <row r="3384" spans="1:9" x14ac:dyDescent="0.25">
      <c r="A3384" s="19"/>
      <c r="B3384" s="19"/>
      <c r="C3384" s="17"/>
      <c r="D3384" s="21"/>
      <c r="E3384" s="19"/>
      <c r="F3384" s="19"/>
      <c r="G3384" s="19"/>
      <c r="H3384" s="19"/>
      <c r="I3384" s="57"/>
    </row>
    <row r="3385" spans="1:9" x14ac:dyDescent="0.25">
      <c r="A3385" s="19"/>
      <c r="B3385" s="19"/>
      <c r="C3385" s="17"/>
      <c r="D3385" s="21"/>
      <c r="E3385" s="19"/>
      <c r="F3385" s="19"/>
      <c r="G3385" s="19"/>
      <c r="H3385" s="19"/>
      <c r="I3385" s="57"/>
    </row>
    <row r="3386" spans="1:9" x14ac:dyDescent="0.25">
      <c r="A3386" s="19"/>
      <c r="B3386" s="19"/>
      <c r="C3386" s="17"/>
      <c r="D3386" s="21"/>
      <c r="E3386" s="19"/>
      <c r="F3386" s="19"/>
      <c r="G3386" s="19"/>
      <c r="H3386" s="19"/>
      <c r="I3386" s="57"/>
    </row>
    <row r="3387" spans="1:9" x14ac:dyDescent="0.25">
      <c r="A3387" s="19"/>
      <c r="B3387" s="19"/>
      <c r="C3387" s="17"/>
      <c r="D3387" s="21"/>
      <c r="E3387" s="19"/>
      <c r="F3387" s="19"/>
      <c r="G3387" s="19"/>
      <c r="H3387" s="19"/>
      <c r="I3387" s="57"/>
    </row>
    <row r="3388" spans="1:9" x14ac:dyDescent="0.25">
      <c r="A3388" s="19"/>
      <c r="B3388" s="19"/>
      <c r="C3388" s="17"/>
      <c r="D3388" s="21"/>
      <c r="E3388" s="19"/>
      <c r="F3388" s="19"/>
      <c r="G3388" s="19"/>
      <c r="H3388" s="19"/>
      <c r="I3388" s="57"/>
    </row>
    <row r="3389" spans="1:9" x14ac:dyDescent="0.25">
      <c r="A3389" s="19"/>
      <c r="B3389" s="19"/>
      <c r="C3389" s="17"/>
      <c r="D3389" s="21"/>
      <c r="E3389" s="19"/>
      <c r="F3389" s="19"/>
      <c r="G3389" s="19"/>
      <c r="H3389" s="19"/>
      <c r="I3389" s="57"/>
    </row>
    <row r="3390" spans="1:9" x14ac:dyDescent="0.25">
      <c r="A3390" s="19"/>
      <c r="B3390" s="19"/>
      <c r="C3390" s="17"/>
      <c r="D3390" s="21"/>
      <c r="E3390" s="19"/>
      <c r="F3390" s="19"/>
      <c r="G3390" s="19"/>
      <c r="H3390" s="19"/>
      <c r="I3390" s="57"/>
    </row>
    <row r="3391" spans="1:9" x14ac:dyDescent="0.25">
      <c r="A3391" s="19"/>
      <c r="B3391" s="19"/>
      <c r="C3391" s="17"/>
      <c r="D3391" s="21"/>
      <c r="E3391" s="19"/>
      <c r="F3391" s="19"/>
      <c r="G3391" s="19"/>
      <c r="H3391" s="19"/>
      <c r="I3391" s="57"/>
    </row>
    <row r="3392" spans="1:9" x14ac:dyDescent="0.25">
      <c r="A3392" s="19"/>
      <c r="B3392" s="19"/>
      <c r="C3392" s="17"/>
      <c r="D3392" s="21"/>
      <c r="E3392" s="19"/>
      <c r="F3392" s="19"/>
      <c r="G3392" s="19"/>
      <c r="H3392" s="19"/>
      <c r="I3392" s="57"/>
    </row>
    <row r="3393" spans="1:9" x14ac:dyDescent="0.25">
      <c r="A3393" s="19"/>
      <c r="B3393" s="19"/>
      <c r="C3393" s="17"/>
      <c r="D3393" s="21"/>
      <c r="E3393" s="19"/>
      <c r="F3393" s="19"/>
      <c r="G3393" s="19"/>
      <c r="H3393" s="19"/>
      <c r="I3393" s="57"/>
    </row>
    <row r="3394" spans="1:9" x14ac:dyDescent="0.25">
      <c r="A3394" s="19"/>
      <c r="B3394" s="19"/>
      <c r="C3394" s="17"/>
      <c r="D3394" s="21"/>
      <c r="E3394" s="19"/>
      <c r="F3394" s="19"/>
      <c r="G3394" s="19"/>
      <c r="H3394" s="19"/>
      <c r="I3394" s="57"/>
    </row>
    <row r="3395" spans="1:9" x14ac:dyDescent="0.25">
      <c r="A3395" s="19"/>
      <c r="B3395" s="19"/>
      <c r="C3395" s="17"/>
      <c r="D3395" s="21"/>
      <c r="E3395" s="19"/>
      <c r="F3395" s="19"/>
      <c r="G3395" s="19"/>
      <c r="H3395" s="19"/>
      <c r="I3395" s="57"/>
    </row>
    <row r="3396" spans="1:9" x14ac:dyDescent="0.25">
      <c r="A3396" s="19"/>
      <c r="B3396" s="19"/>
      <c r="C3396" s="17"/>
      <c r="D3396" s="21"/>
      <c r="E3396" s="19"/>
      <c r="F3396" s="19"/>
      <c r="G3396" s="19"/>
      <c r="H3396" s="19"/>
      <c r="I3396" s="57"/>
    </row>
    <row r="3397" spans="1:9" x14ac:dyDescent="0.25">
      <c r="A3397" s="19"/>
      <c r="B3397" s="19"/>
      <c r="C3397" s="17"/>
      <c r="D3397" s="21"/>
      <c r="E3397" s="19"/>
      <c r="F3397" s="19"/>
      <c r="G3397" s="19"/>
      <c r="H3397" s="19"/>
      <c r="I3397" s="57"/>
    </row>
    <row r="3398" spans="1:9" x14ac:dyDescent="0.25">
      <c r="A3398" s="19"/>
      <c r="B3398" s="19"/>
      <c r="C3398" s="17"/>
      <c r="D3398" s="21"/>
      <c r="E3398" s="19"/>
      <c r="F3398" s="19"/>
      <c r="G3398" s="19"/>
      <c r="H3398" s="19"/>
      <c r="I3398" s="57"/>
    </row>
    <row r="3399" spans="1:9" x14ac:dyDescent="0.25">
      <c r="A3399" s="19"/>
      <c r="B3399" s="19"/>
      <c r="C3399" s="17"/>
      <c r="D3399" s="21"/>
      <c r="E3399" s="19"/>
      <c r="F3399" s="19"/>
      <c r="G3399" s="19"/>
      <c r="H3399" s="19"/>
      <c r="I3399" s="57"/>
    </row>
    <row r="3400" spans="1:9" x14ac:dyDescent="0.25">
      <c r="A3400" s="19"/>
      <c r="B3400" s="19"/>
      <c r="C3400" s="17"/>
      <c r="D3400" s="21"/>
      <c r="E3400" s="19"/>
      <c r="F3400" s="19"/>
      <c r="G3400" s="19"/>
      <c r="H3400" s="19"/>
      <c r="I3400" s="57"/>
    </row>
    <row r="3401" spans="1:9" x14ac:dyDescent="0.25">
      <c r="A3401" s="19"/>
      <c r="B3401" s="19"/>
      <c r="C3401" s="17"/>
      <c r="D3401" s="21"/>
      <c r="E3401" s="19"/>
      <c r="F3401" s="19"/>
      <c r="G3401" s="19"/>
      <c r="H3401" s="19"/>
      <c r="I3401" s="57"/>
    </row>
    <row r="3402" spans="1:9" x14ac:dyDescent="0.25">
      <c r="A3402" s="19"/>
      <c r="B3402" s="19"/>
      <c r="C3402" s="17"/>
      <c r="D3402" s="21"/>
      <c r="E3402" s="19"/>
      <c r="F3402" s="19"/>
      <c r="G3402" s="19"/>
      <c r="H3402" s="19"/>
      <c r="I3402" s="57"/>
    </row>
    <row r="3403" spans="1:9" x14ac:dyDescent="0.25">
      <c r="A3403" s="19"/>
      <c r="B3403" s="19"/>
      <c r="C3403" s="17"/>
      <c r="D3403" s="21"/>
      <c r="E3403" s="19"/>
      <c r="F3403" s="19"/>
      <c r="G3403" s="19"/>
      <c r="H3403" s="19"/>
      <c r="I3403" s="57"/>
    </row>
    <row r="3404" spans="1:9" x14ac:dyDescent="0.25">
      <c r="A3404" s="19"/>
      <c r="B3404" s="19"/>
      <c r="C3404" s="17"/>
      <c r="D3404" s="21"/>
      <c r="E3404" s="19"/>
      <c r="F3404" s="19"/>
      <c r="G3404" s="19"/>
      <c r="H3404" s="19"/>
      <c r="I3404" s="57"/>
    </row>
    <row r="3405" spans="1:9" x14ac:dyDescent="0.25">
      <c r="A3405" s="19"/>
      <c r="B3405" s="19"/>
      <c r="C3405" s="17"/>
      <c r="D3405" s="21"/>
      <c r="E3405" s="19"/>
      <c r="F3405" s="19"/>
      <c r="G3405" s="19"/>
      <c r="H3405" s="19"/>
      <c r="I3405" s="57"/>
    </row>
    <row r="3406" spans="1:9" x14ac:dyDescent="0.25">
      <c r="A3406" s="19"/>
      <c r="B3406" s="19"/>
      <c r="C3406" s="17"/>
      <c r="D3406" s="21"/>
      <c r="E3406" s="19"/>
      <c r="F3406" s="19"/>
      <c r="G3406" s="19"/>
      <c r="H3406" s="19"/>
      <c r="I3406" s="57"/>
    </row>
    <row r="3407" spans="1:9" x14ac:dyDescent="0.25">
      <c r="A3407" s="19"/>
      <c r="B3407" s="19"/>
      <c r="C3407" s="17"/>
      <c r="D3407" s="21"/>
      <c r="E3407" s="19"/>
      <c r="F3407" s="19"/>
      <c r="G3407" s="19"/>
      <c r="H3407" s="19"/>
      <c r="I3407" s="57"/>
    </row>
    <row r="3408" spans="1:9" x14ac:dyDescent="0.25">
      <c r="A3408" s="19"/>
      <c r="B3408" s="19"/>
      <c r="C3408" s="17"/>
      <c r="D3408" s="21"/>
      <c r="E3408" s="19"/>
      <c r="F3408" s="19"/>
      <c r="G3408" s="19"/>
      <c r="H3408" s="19"/>
      <c r="I3408" s="57"/>
    </row>
    <row r="3409" spans="1:9" x14ac:dyDescent="0.25">
      <c r="A3409" s="19"/>
      <c r="B3409" s="19"/>
      <c r="C3409" s="17"/>
      <c r="D3409" s="21"/>
      <c r="E3409" s="19"/>
      <c r="F3409" s="19"/>
      <c r="G3409" s="19"/>
      <c r="H3409" s="19"/>
      <c r="I3409" s="57"/>
    </row>
    <row r="3410" spans="1:9" x14ac:dyDescent="0.25">
      <c r="A3410" s="19"/>
      <c r="B3410" s="19"/>
      <c r="C3410" s="17"/>
      <c r="D3410" s="21"/>
      <c r="E3410" s="19"/>
      <c r="F3410" s="19"/>
      <c r="G3410" s="19"/>
      <c r="H3410" s="19"/>
      <c r="I3410" s="57"/>
    </row>
    <row r="3411" spans="1:9" x14ac:dyDescent="0.25">
      <c r="A3411" s="19"/>
      <c r="B3411" s="19"/>
      <c r="C3411" s="17"/>
      <c r="D3411" s="21"/>
      <c r="E3411" s="19"/>
      <c r="F3411" s="19"/>
      <c r="G3411" s="19"/>
      <c r="H3411" s="19"/>
      <c r="I3411" s="57"/>
    </row>
    <row r="3412" spans="1:9" x14ac:dyDescent="0.25">
      <c r="A3412" s="19"/>
      <c r="B3412" s="19"/>
      <c r="C3412" s="17"/>
      <c r="D3412" s="21"/>
      <c r="E3412" s="19"/>
      <c r="F3412" s="19"/>
      <c r="G3412" s="19"/>
      <c r="H3412" s="19"/>
      <c r="I3412" s="57"/>
    </row>
    <row r="3413" spans="1:9" x14ac:dyDescent="0.25">
      <c r="A3413" s="19"/>
      <c r="B3413" s="19"/>
      <c r="C3413" s="17"/>
      <c r="D3413" s="21"/>
      <c r="E3413" s="19"/>
      <c r="F3413" s="19"/>
      <c r="G3413" s="19"/>
      <c r="H3413" s="19"/>
      <c r="I3413" s="57"/>
    </row>
    <row r="3414" spans="1:9" x14ac:dyDescent="0.25">
      <c r="A3414" s="19"/>
      <c r="B3414" s="19"/>
      <c r="C3414" s="17"/>
      <c r="D3414" s="21"/>
      <c r="E3414" s="19"/>
      <c r="F3414" s="19"/>
      <c r="G3414" s="19"/>
      <c r="H3414" s="19"/>
      <c r="I3414" s="57"/>
    </row>
    <row r="3415" spans="1:9" x14ac:dyDescent="0.25">
      <c r="A3415" s="19"/>
      <c r="B3415" s="19"/>
      <c r="C3415" s="17"/>
      <c r="D3415" s="21"/>
      <c r="E3415" s="19"/>
      <c r="F3415" s="19"/>
      <c r="G3415" s="19"/>
      <c r="H3415" s="19"/>
      <c r="I3415" s="57"/>
    </row>
    <row r="3416" spans="1:9" x14ac:dyDescent="0.25">
      <c r="A3416" s="19"/>
      <c r="B3416" s="19"/>
      <c r="C3416" s="17"/>
      <c r="D3416" s="21"/>
      <c r="E3416" s="19"/>
      <c r="F3416" s="19"/>
      <c r="G3416" s="19"/>
      <c r="H3416" s="19"/>
      <c r="I3416" s="57"/>
    </row>
    <row r="3417" spans="1:9" x14ac:dyDescent="0.25">
      <c r="A3417" s="19"/>
      <c r="B3417" s="19"/>
      <c r="C3417" s="17"/>
      <c r="D3417" s="21"/>
      <c r="E3417" s="19"/>
      <c r="F3417" s="19"/>
      <c r="G3417" s="19"/>
      <c r="H3417" s="19"/>
      <c r="I3417" s="57"/>
    </row>
    <row r="3418" spans="1:9" x14ac:dyDescent="0.25">
      <c r="A3418" s="19"/>
      <c r="B3418" s="19"/>
      <c r="C3418" s="17"/>
      <c r="D3418" s="21"/>
      <c r="E3418" s="19"/>
      <c r="F3418" s="19"/>
      <c r="G3418" s="19"/>
      <c r="H3418" s="19"/>
      <c r="I3418" s="57"/>
    </row>
    <row r="3419" spans="1:9" x14ac:dyDescent="0.25">
      <c r="A3419" s="19"/>
      <c r="B3419" s="19"/>
      <c r="C3419" s="17"/>
      <c r="D3419" s="21"/>
      <c r="E3419" s="19"/>
      <c r="F3419" s="19"/>
      <c r="G3419" s="19"/>
      <c r="H3419" s="19"/>
      <c r="I3419" s="57"/>
    </row>
    <row r="3420" spans="1:9" x14ac:dyDescent="0.25">
      <c r="A3420" s="19"/>
      <c r="B3420" s="19"/>
      <c r="C3420" s="17"/>
      <c r="D3420" s="21"/>
      <c r="E3420" s="19"/>
      <c r="F3420" s="19"/>
      <c r="G3420" s="19"/>
      <c r="H3420" s="19"/>
      <c r="I3420" s="57"/>
    </row>
    <row r="3421" spans="1:9" x14ac:dyDescent="0.25">
      <c r="A3421" s="19"/>
      <c r="B3421" s="19"/>
      <c r="C3421" s="17"/>
      <c r="D3421" s="21"/>
      <c r="E3421" s="19"/>
      <c r="F3421" s="19"/>
      <c r="G3421" s="19"/>
      <c r="H3421" s="19"/>
      <c r="I3421" s="57"/>
    </row>
    <row r="3422" spans="1:9" x14ac:dyDescent="0.25">
      <c r="A3422" s="19"/>
      <c r="B3422" s="19"/>
      <c r="C3422" s="17"/>
      <c r="D3422" s="21"/>
      <c r="E3422" s="19"/>
      <c r="F3422" s="19"/>
      <c r="G3422" s="19"/>
      <c r="H3422" s="19"/>
      <c r="I3422" s="57"/>
    </row>
    <row r="3423" spans="1:9" x14ac:dyDescent="0.25">
      <c r="A3423" s="19"/>
      <c r="B3423" s="19"/>
      <c r="C3423" s="17"/>
      <c r="D3423" s="21"/>
      <c r="E3423" s="19"/>
      <c r="F3423" s="19"/>
      <c r="G3423" s="19"/>
      <c r="H3423" s="19"/>
      <c r="I3423" s="57"/>
    </row>
    <row r="3424" spans="1:9" x14ac:dyDescent="0.25">
      <c r="A3424" s="19"/>
      <c r="B3424" s="19"/>
      <c r="C3424" s="17"/>
      <c r="D3424" s="21"/>
      <c r="E3424" s="19"/>
      <c r="F3424" s="19"/>
      <c r="G3424" s="19"/>
      <c r="H3424" s="19"/>
      <c r="I3424" s="57"/>
    </row>
    <row r="3425" spans="1:9" x14ac:dyDescent="0.25">
      <c r="A3425" s="19"/>
      <c r="B3425" s="19"/>
      <c r="C3425" s="17"/>
      <c r="D3425" s="21"/>
      <c r="E3425" s="19"/>
      <c r="F3425" s="19"/>
      <c r="G3425" s="19"/>
      <c r="H3425" s="19"/>
      <c r="I3425" s="57"/>
    </row>
    <row r="3426" spans="1:9" x14ac:dyDescent="0.25">
      <c r="A3426" s="19"/>
      <c r="B3426" s="19"/>
      <c r="C3426" s="17"/>
      <c r="D3426" s="21"/>
      <c r="E3426" s="19"/>
      <c r="F3426" s="19"/>
      <c r="G3426" s="19"/>
      <c r="H3426" s="19"/>
      <c r="I3426" s="57"/>
    </row>
    <row r="3427" spans="1:9" x14ac:dyDescent="0.25">
      <c r="A3427" s="19"/>
      <c r="B3427" s="19"/>
      <c r="C3427" s="17"/>
      <c r="D3427" s="21"/>
      <c r="E3427" s="19"/>
      <c r="F3427" s="19"/>
      <c r="G3427" s="19"/>
      <c r="H3427" s="19"/>
      <c r="I3427" s="57"/>
    </row>
    <row r="3428" spans="1:9" x14ac:dyDescent="0.25">
      <c r="A3428" s="19"/>
      <c r="B3428" s="19"/>
      <c r="C3428" s="17"/>
      <c r="D3428" s="21"/>
      <c r="E3428" s="19"/>
      <c r="F3428" s="19"/>
      <c r="G3428" s="19"/>
      <c r="H3428" s="19"/>
      <c r="I3428" s="57"/>
    </row>
    <row r="3429" spans="1:9" x14ac:dyDescent="0.25">
      <c r="A3429" s="19"/>
      <c r="B3429" s="19"/>
      <c r="C3429" s="17"/>
      <c r="D3429" s="21"/>
      <c r="E3429" s="19"/>
      <c r="F3429" s="19"/>
      <c r="G3429" s="19"/>
      <c r="H3429" s="19"/>
      <c r="I3429" s="57"/>
    </row>
    <row r="3430" spans="1:9" x14ac:dyDescent="0.25">
      <c r="A3430" s="19"/>
      <c r="B3430" s="19"/>
      <c r="C3430" s="17"/>
      <c r="D3430" s="21"/>
      <c r="E3430" s="19"/>
      <c r="F3430" s="19"/>
      <c r="G3430" s="19"/>
      <c r="H3430" s="19"/>
      <c r="I3430" s="57"/>
    </row>
    <row r="3431" spans="1:9" x14ac:dyDescent="0.25">
      <c r="A3431" s="19"/>
      <c r="B3431" s="19"/>
      <c r="C3431" s="17"/>
      <c r="D3431" s="21"/>
      <c r="E3431" s="19"/>
      <c r="F3431" s="19"/>
      <c r="G3431" s="19"/>
      <c r="H3431" s="19"/>
      <c r="I3431" s="57"/>
    </row>
    <row r="3432" spans="1:9" x14ac:dyDescent="0.25">
      <c r="A3432" s="19"/>
      <c r="B3432" s="19"/>
      <c r="C3432" s="17"/>
      <c r="D3432" s="21"/>
      <c r="E3432" s="19"/>
      <c r="F3432" s="19"/>
      <c r="G3432" s="19"/>
      <c r="H3432" s="19"/>
      <c r="I3432" s="57"/>
    </row>
    <row r="3433" spans="1:9" x14ac:dyDescent="0.25">
      <c r="A3433" s="19"/>
      <c r="B3433" s="19"/>
      <c r="C3433" s="17"/>
      <c r="D3433" s="21"/>
      <c r="E3433" s="19"/>
      <c r="F3433" s="19"/>
      <c r="G3433" s="19"/>
      <c r="H3433" s="19"/>
      <c r="I3433" s="57"/>
    </row>
    <row r="3434" spans="1:9" x14ac:dyDescent="0.25">
      <c r="A3434" s="19"/>
      <c r="B3434" s="19"/>
      <c r="C3434" s="17"/>
      <c r="D3434" s="21"/>
      <c r="E3434" s="19"/>
      <c r="F3434" s="19"/>
      <c r="G3434" s="19"/>
      <c r="H3434" s="19"/>
      <c r="I3434" s="57"/>
    </row>
    <row r="3435" spans="1:9" x14ac:dyDescent="0.25">
      <c r="A3435" s="19"/>
      <c r="B3435" s="19"/>
      <c r="C3435" s="17"/>
      <c r="D3435" s="21"/>
      <c r="E3435" s="19"/>
      <c r="F3435" s="19"/>
      <c r="G3435" s="19"/>
      <c r="H3435" s="19"/>
      <c r="I3435" s="57"/>
    </row>
    <row r="3436" spans="1:9" x14ac:dyDescent="0.25">
      <c r="A3436" s="19"/>
      <c r="B3436" s="19"/>
      <c r="C3436" s="17"/>
      <c r="D3436" s="21"/>
      <c r="E3436" s="19"/>
      <c r="F3436" s="19"/>
      <c r="G3436" s="19"/>
      <c r="H3436" s="19"/>
      <c r="I3436" s="57"/>
    </row>
    <row r="3437" spans="1:9" x14ac:dyDescent="0.25">
      <c r="A3437" s="19"/>
      <c r="B3437" s="19"/>
      <c r="C3437" s="17"/>
      <c r="D3437" s="21"/>
      <c r="E3437" s="19"/>
      <c r="F3437" s="19"/>
      <c r="G3437" s="19"/>
      <c r="H3437" s="19"/>
      <c r="I3437" s="57"/>
    </row>
    <row r="3438" spans="1:9" x14ac:dyDescent="0.25">
      <c r="A3438" s="19"/>
      <c r="B3438" s="19"/>
      <c r="C3438" s="17"/>
      <c r="D3438" s="21"/>
      <c r="E3438" s="19"/>
      <c r="F3438" s="19"/>
      <c r="G3438" s="19"/>
      <c r="H3438" s="19"/>
      <c r="I3438" s="57"/>
    </row>
    <row r="3439" spans="1:9" x14ac:dyDescent="0.25">
      <c r="A3439" s="19"/>
      <c r="B3439" s="19"/>
      <c r="C3439" s="17"/>
      <c r="D3439" s="21"/>
      <c r="E3439" s="19"/>
      <c r="F3439" s="19"/>
      <c r="G3439" s="19"/>
      <c r="H3439" s="19"/>
      <c r="I3439" s="57"/>
    </row>
    <row r="3440" spans="1:9" x14ac:dyDescent="0.25">
      <c r="A3440" s="19"/>
      <c r="B3440" s="19"/>
      <c r="C3440" s="17"/>
      <c r="D3440" s="21"/>
      <c r="E3440" s="19"/>
      <c r="F3440" s="19"/>
      <c r="G3440" s="19"/>
      <c r="H3440" s="19"/>
      <c r="I3440" s="57"/>
    </row>
    <row r="3441" spans="1:9" x14ac:dyDescent="0.25">
      <c r="A3441" s="19"/>
      <c r="B3441" s="19"/>
      <c r="C3441" s="17"/>
      <c r="D3441" s="21"/>
      <c r="E3441" s="19"/>
      <c r="F3441" s="19"/>
      <c r="G3441" s="19"/>
      <c r="H3441" s="19"/>
      <c r="I3441" s="57"/>
    </row>
    <row r="3442" spans="1:9" x14ac:dyDescent="0.25">
      <c r="A3442" s="19"/>
      <c r="B3442" s="19"/>
      <c r="C3442" s="17"/>
      <c r="D3442" s="21"/>
      <c r="E3442" s="19"/>
      <c r="F3442" s="19"/>
      <c r="G3442" s="19"/>
      <c r="H3442" s="19"/>
      <c r="I3442" s="57"/>
    </row>
    <row r="3443" spans="1:9" x14ac:dyDescent="0.25">
      <c r="A3443" s="19"/>
      <c r="B3443" s="19"/>
      <c r="C3443" s="17"/>
      <c r="D3443" s="21"/>
      <c r="E3443" s="19"/>
      <c r="F3443" s="19"/>
      <c r="G3443" s="19"/>
      <c r="H3443" s="19"/>
      <c r="I3443" s="57"/>
    </row>
    <row r="3444" spans="1:9" x14ac:dyDescent="0.25">
      <c r="A3444" s="19"/>
      <c r="B3444" s="19"/>
      <c r="C3444" s="17"/>
      <c r="D3444" s="21"/>
      <c r="E3444" s="19"/>
      <c r="F3444" s="19"/>
      <c r="G3444" s="19"/>
      <c r="H3444" s="19"/>
      <c r="I3444" s="57"/>
    </row>
    <row r="3445" spans="1:9" x14ac:dyDescent="0.25">
      <c r="A3445" s="19"/>
      <c r="B3445" s="19"/>
      <c r="C3445" s="17"/>
      <c r="D3445" s="21"/>
      <c r="E3445" s="19"/>
      <c r="F3445" s="19"/>
      <c r="G3445" s="19"/>
      <c r="H3445" s="19"/>
      <c r="I3445" s="57"/>
    </row>
    <row r="3446" spans="1:9" x14ac:dyDescent="0.25">
      <c r="A3446" s="19"/>
      <c r="B3446" s="19"/>
      <c r="C3446" s="17"/>
      <c r="D3446" s="21"/>
      <c r="E3446" s="19"/>
      <c r="F3446" s="19"/>
      <c r="G3446" s="19"/>
      <c r="H3446" s="19"/>
      <c r="I3446" s="57"/>
    </row>
    <row r="3447" spans="1:9" x14ac:dyDescent="0.25">
      <c r="A3447" s="19"/>
      <c r="B3447" s="19"/>
      <c r="C3447" s="17"/>
      <c r="D3447" s="21"/>
      <c r="E3447" s="19"/>
      <c r="F3447" s="19"/>
      <c r="G3447" s="19"/>
      <c r="H3447" s="19"/>
      <c r="I3447" s="57"/>
    </row>
    <row r="3448" spans="1:9" x14ac:dyDescent="0.25">
      <c r="A3448" s="19"/>
      <c r="B3448" s="19"/>
      <c r="C3448" s="17"/>
      <c r="D3448" s="21"/>
      <c r="E3448" s="19"/>
      <c r="F3448" s="19"/>
      <c r="G3448" s="19"/>
      <c r="H3448" s="19"/>
      <c r="I3448" s="57"/>
    </row>
    <row r="3449" spans="1:9" x14ac:dyDescent="0.25">
      <c r="A3449" s="19"/>
      <c r="B3449" s="19"/>
      <c r="C3449" s="17"/>
      <c r="D3449" s="21"/>
      <c r="E3449" s="19"/>
      <c r="F3449" s="19"/>
      <c r="G3449" s="19"/>
      <c r="H3449" s="19"/>
      <c r="I3449" s="57"/>
    </row>
    <row r="3450" spans="1:9" x14ac:dyDescent="0.25">
      <c r="A3450" s="19"/>
      <c r="B3450" s="19"/>
      <c r="C3450" s="17"/>
      <c r="D3450" s="21"/>
      <c r="E3450" s="19"/>
      <c r="F3450" s="19"/>
      <c r="G3450" s="19"/>
      <c r="H3450" s="19"/>
      <c r="I3450" s="57"/>
    </row>
    <row r="3451" spans="1:9" x14ac:dyDescent="0.25">
      <c r="A3451" s="19"/>
      <c r="B3451" s="19"/>
      <c r="C3451" s="17"/>
      <c r="D3451" s="21"/>
      <c r="E3451" s="19"/>
      <c r="F3451" s="19"/>
      <c r="G3451" s="19"/>
      <c r="H3451" s="19"/>
      <c r="I3451" s="57"/>
    </row>
    <row r="3452" spans="1:9" x14ac:dyDescent="0.25">
      <c r="A3452" s="19"/>
      <c r="B3452" s="19"/>
      <c r="C3452" s="17"/>
      <c r="D3452" s="21"/>
      <c r="E3452" s="19"/>
      <c r="F3452" s="19"/>
      <c r="G3452" s="19"/>
      <c r="H3452" s="19"/>
      <c r="I3452" s="57"/>
    </row>
    <row r="3453" spans="1:9" x14ac:dyDescent="0.25">
      <c r="A3453" s="19"/>
      <c r="B3453" s="19"/>
      <c r="C3453" s="17"/>
      <c r="D3453" s="21"/>
      <c r="E3453" s="19"/>
      <c r="F3453" s="19"/>
      <c r="G3453" s="19"/>
      <c r="H3453" s="19"/>
      <c r="I3453" s="57"/>
    </row>
    <row r="3454" spans="1:9" x14ac:dyDescent="0.25">
      <c r="A3454" s="19"/>
      <c r="B3454" s="19"/>
      <c r="C3454" s="17"/>
      <c r="D3454" s="21"/>
      <c r="E3454" s="19"/>
      <c r="F3454" s="19"/>
      <c r="G3454" s="19"/>
      <c r="H3454" s="19"/>
      <c r="I3454" s="57"/>
    </row>
    <row r="3455" spans="1:9" x14ac:dyDescent="0.25">
      <c r="A3455" s="19"/>
      <c r="B3455" s="19"/>
      <c r="C3455" s="17"/>
      <c r="D3455" s="21"/>
      <c r="E3455" s="19"/>
      <c r="F3455" s="19"/>
      <c r="G3455" s="19"/>
      <c r="H3455" s="19"/>
      <c r="I3455" s="57"/>
    </row>
    <row r="3456" spans="1:9" x14ac:dyDescent="0.25">
      <c r="A3456" s="19"/>
      <c r="B3456" s="19"/>
      <c r="C3456" s="17"/>
      <c r="D3456" s="21"/>
      <c r="E3456" s="19"/>
      <c r="F3456" s="19"/>
      <c r="G3456" s="19"/>
      <c r="H3456" s="19"/>
      <c r="I3456" s="57"/>
    </row>
    <row r="3457" spans="1:9" x14ac:dyDescent="0.25">
      <c r="A3457" s="19"/>
      <c r="B3457" s="19"/>
      <c r="C3457" s="17"/>
      <c r="D3457" s="21"/>
      <c r="E3457" s="19"/>
      <c r="F3457" s="19"/>
      <c r="G3457" s="19"/>
      <c r="H3457" s="19"/>
      <c r="I3457" s="57"/>
    </row>
    <row r="3458" spans="1:9" x14ac:dyDescent="0.25">
      <c r="A3458" s="19"/>
      <c r="B3458" s="19"/>
      <c r="C3458" s="17"/>
      <c r="D3458" s="21"/>
      <c r="E3458" s="19"/>
      <c r="F3458" s="19"/>
      <c r="G3458" s="19"/>
      <c r="H3458" s="19"/>
      <c r="I3458" s="57"/>
    </row>
    <row r="3459" spans="1:9" x14ac:dyDescent="0.25">
      <c r="A3459" s="19"/>
      <c r="B3459" s="19"/>
      <c r="C3459" s="17"/>
      <c r="D3459" s="21"/>
      <c r="E3459" s="19"/>
      <c r="F3459" s="19"/>
      <c r="G3459" s="19"/>
      <c r="H3459" s="19"/>
      <c r="I3459" s="57"/>
    </row>
    <row r="3460" spans="1:9" x14ac:dyDescent="0.25">
      <c r="A3460" s="19"/>
      <c r="B3460" s="19"/>
      <c r="C3460" s="17"/>
      <c r="D3460" s="21"/>
      <c r="E3460" s="19"/>
      <c r="F3460" s="19"/>
      <c r="G3460" s="19"/>
      <c r="H3460" s="19"/>
      <c r="I3460" s="57"/>
    </row>
    <row r="3461" spans="1:9" x14ac:dyDescent="0.25">
      <c r="A3461" s="19"/>
      <c r="B3461" s="19"/>
      <c r="C3461" s="17"/>
      <c r="D3461" s="21"/>
      <c r="E3461" s="19"/>
      <c r="F3461" s="19"/>
      <c r="G3461" s="19"/>
      <c r="H3461" s="19"/>
      <c r="I3461" s="57"/>
    </row>
    <row r="3462" spans="1:9" x14ac:dyDescent="0.25">
      <c r="A3462" s="19"/>
      <c r="B3462" s="19"/>
      <c r="C3462" s="17"/>
      <c r="D3462" s="21"/>
      <c r="E3462" s="19"/>
      <c r="F3462" s="19"/>
      <c r="G3462" s="19"/>
      <c r="H3462" s="19"/>
      <c r="I3462" s="57"/>
    </row>
    <row r="3463" spans="1:9" x14ac:dyDescent="0.25">
      <c r="A3463" s="19"/>
      <c r="B3463" s="19"/>
      <c r="C3463" s="17"/>
      <c r="D3463" s="21"/>
      <c r="E3463" s="19"/>
      <c r="F3463" s="19"/>
      <c r="G3463" s="19"/>
      <c r="H3463" s="19"/>
      <c r="I3463" s="57"/>
    </row>
    <row r="3464" spans="1:9" x14ac:dyDescent="0.25">
      <c r="A3464" s="19"/>
      <c r="B3464" s="19"/>
      <c r="C3464" s="17"/>
      <c r="D3464" s="21"/>
      <c r="E3464" s="19"/>
      <c r="F3464" s="19"/>
      <c r="G3464" s="19"/>
      <c r="H3464" s="19"/>
      <c r="I3464" s="57"/>
    </row>
    <row r="3465" spans="1:9" x14ac:dyDescent="0.25">
      <c r="A3465" s="19"/>
      <c r="B3465" s="19"/>
      <c r="C3465" s="17"/>
      <c r="D3465" s="21"/>
      <c r="E3465" s="19"/>
      <c r="F3465" s="19"/>
      <c r="G3465" s="19"/>
      <c r="H3465" s="19"/>
      <c r="I3465" s="57"/>
    </row>
    <row r="3466" spans="1:9" x14ac:dyDescent="0.25">
      <c r="A3466" s="19"/>
      <c r="B3466" s="19"/>
      <c r="C3466" s="17"/>
      <c r="D3466" s="21"/>
      <c r="E3466" s="19"/>
      <c r="F3466" s="19"/>
      <c r="G3466" s="19"/>
      <c r="H3466" s="19"/>
      <c r="I3466" s="57"/>
    </row>
    <row r="3467" spans="1:9" x14ac:dyDescent="0.25">
      <c r="A3467" s="19"/>
      <c r="B3467" s="19"/>
      <c r="C3467" s="17"/>
      <c r="D3467" s="21"/>
      <c r="E3467" s="19"/>
      <c r="F3467" s="19"/>
      <c r="G3467" s="19"/>
      <c r="H3467" s="19"/>
      <c r="I3467" s="57"/>
    </row>
    <row r="3468" spans="1:9" x14ac:dyDescent="0.25">
      <c r="A3468" s="19"/>
      <c r="B3468" s="19"/>
      <c r="C3468" s="17"/>
      <c r="D3468" s="21"/>
      <c r="E3468" s="19"/>
      <c r="F3468" s="19"/>
      <c r="G3468" s="19"/>
      <c r="H3468" s="19"/>
      <c r="I3468" s="57"/>
    </row>
    <row r="3469" spans="1:9" x14ac:dyDescent="0.25">
      <c r="A3469" s="19"/>
      <c r="B3469" s="19"/>
      <c r="C3469" s="17"/>
      <c r="D3469" s="21"/>
      <c r="E3469" s="19"/>
      <c r="F3469" s="19"/>
      <c r="G3469" s="19"/>
      <c r="H3469" s="19"/>
      <c r="I3469" s="57"/>
    </row>
    <row r="3470" spans="1:9" x14ac:dyDescent="0.25">
      <c r="A3470" s="19"/>
      <c r="B3470" s="19"/>
      <c r="C3470" s="17"/>
      <c r="D3470" s="21"/>
      <c r="E3470" s="19"/>
      <c r="F3470" s="19"/>
      <c r="G3470" s="19"/>
      <c r="H3470" s="19"/>
      <c r="I3470" s="57"/>
    </row>
    <row r="3471" spans="1:9" x14ac:dyDescent="0.25">
      <c r="A3471" s="19"/>
      <c r="B3471" s="19"/>
      <c r="C3471" s="17"/>
      <c r="D3471" s="21"/>
      <c r="E3471" s="19"/>
      <c r="F3471" s="19"/>
      <c r="G3471" s="19"/>
      <c r="H3471" s="19"/>
      <c r="I3471" s="57"/>
    </row>
    <row r="3472" spans="1:9" x14ac:dyDescent="0.25">
      <c r="A3472" s="19"/>
      <c r="B3472" s="19"/>
      <c r="C3472" s="17"/>
      <c r="D3472" s="21"/>
      <c r="E3472" s="19"/>
      <c r="F3472" s="19"/>
      <c r="G3472" s="19"/>
      <c r="H3472" s="19"/>
      <c r="I3472" s="57"/>
    </row>
    <row r="3473" spans="1:9" x14ac:dyDescent="0.25">
      <c r="A3473" s="19"/>
      <c r="B3473" s="19"/>
      <c r="C3473" s="17"/>
      <c r="D3473" s="21"/>
      <c r="E3473" s="19"/>
      <c r="F3473" s="19"/>
      <c r="G3473" s="19"/>
      <c r="H3473" s="19"/>
      <c r="I3473" s="57"/>
    </row>
    <row r="3474" spans="1:9" x14ac:dyDescent="0.25">
      <c r="A3474" s="19"/>
      <c r="B3474" s="19"/>
      <c r="C3474" s="17"/>
      <c r="D3474" s="21"/>
      <c r="E3474" s="19"/>
      <c r="F3474" s="19"/>
      <c r="G3474" s="19"/>
      <c r="H3474" s="19"/>
      <c r="I3474" s="57"/>
    </row>
    <row r="3475" spans="1:9" x14ac:dyDescent="0.25">
      <c r="A3475" s="19"/>
      <c r="B3475" s="19"/>
      <c r="C3475" s="17"/>
      <c r="D3475" s="21"/>
      <c r="E3475" s="19"/>
      <c r="F3475" s="19"/>
      <c r="G3475" s="19"/>
      <c r="H3475" s="19"/>
      <c r="I3475" s="57"/>
    </row>
    <row r="3476" spans="1:9" x14ac:dyDescent="0.25">
      <c r="A3476" s="19"/>
      <c r="B3476" s="19"/>
      <c r="C3476" s="17"/>
      <c r="D3476" s="21"/>
      <c r="E3476" s="19"/>
      <c r="F3476" s="19"/>
      <c r="G3476" s="19"/>
      <c r="H3476" s="19"/>
      <c r="I3476" s="57"/>
    </row>
    <row r="3477" spans="1:9" x14ac:dyDescent="0.25">
      <c r="A3477" s="19"/>
      <c r="B3477" s="19"/>
      <c r="C3477" s="17"/>
      <c r="D3477" s="21"/>
      <c r="E3477" s="19"/>
      <c r="F3477" s="19"/>
      <c r="G3477" s="19"/>
      <c r="H3477" s="19"/>
      <c r="I3477" s="57"/>
    </row>
    <row r="3478" spans="1:9" x14ac:dyDescent="0.25">
      <c r="A3478" s="19"/>
      <c r="B3478" s="19"/>
      <c r="C3478" s="17"/>
      <c r="D3478" s="21"/>
      <c r="E3478" s="19"/>
      <c r="F3478" s="19"/>
      <c r="G3478" s="19"/>
      <c r="H3478" s="19"/>
      <c r="I3478" s="57"/>
    </row>
    <row r="3479" spans="1:9" x14ac:dyDescent="0.25">
      <c r="A3479" s="19"/>
      <c r="B3479" s="19"/>
      <c r="C3479" s="17"/>
      <c r="D3479" s="21"/>
      <c r="E3479" s="19"/>
      <c r="F3479" s="19"/>
      <c r="G3479" s="19"/>
      <c r="H3479" s="19"/>
      <c r="I3479" s="57"/>
    </row>
    <row r="3480" spans="1:9" x14ac:dyDescent="0.25">
      <c r="A3480" s="19"/>
      <c r="B3480" s="19"/>
      <c r="C3480" s="17"/>
      <c r="D3480" s="21"/>
      <c r="E3480" s="19"/>
      <c r="F3480" s="19"/>
      <c r="G3480" s="19"/>
      <c r="H3480" s="19"/>
      <c r="I3480" s="57"/>
    </row>
    <row r="3481" spans="1:9" x14ac:dyDescent="0.25">
      <c r="A3481" s="19"/>
      <c r="B3481" s="19"/>
      <c r="C3481" s="17"/>
      <c r="D3481" s="21"/>
      <c r="E3481" s="19"/>
      <c r="F3481" s="19"/>
      <c r="G3481" s="19"/>
      <c r="H3481" s="19"/>
      <c r="I3481" s="57"/>
    </row>
    <row r="3482" spans="1:9" x14ac:dyDescent="0.25">
      <c r="A3482" s="19"/>
      <c r="B3482" s="19"/>
      <c r="C3482" s="17"/>
      <c r="D3482" s="21"/>
      <c r="E3482" s="19"/>
      <c r="F3482" s="19"/>
      <c r="G3482" s="19"/>
      <c r="H3482" s="19"/>
      <c r="I3482" s="57"/>
    </row>
    <row r="3483" spans="1:9" x14ac:dyDescent="0.25">
      <c r="A3483" s="19"/>
      <c r="B3483" s="19"/>
      <c r="C3483" s="17"/>
      <c r="D3483" s="21"/>
      <c r="E3483" s="19"/>
      <c r="F3483" s="19"/>
      <c r="G3483" s="19"/>
      <c r="H3483" s="19"/>
      <c r="I3483" s="57"/>
    </row>
    <row r="3484" spans="1:9" x14ac:dyDescent="0.25">
      <c r="A3484" s="19"/>
      <c r="B3484" s="19"/>
      <c r="C3484" s="17"/>
      <c r="D3484" s="21"/>
      <c r="E3484" s="19"/>
      <c r="F3484" s="19"/>
      <c r="G3484" s="19"/>
      <c r="H3484" s="19"/>
      <c r="I3484" s="57"/>
    </row>
    <row r="3485" spans="1:9" x14ac:dyDescent="0.25">
      <c r="A3485" s="19"/>
      <c r="B3485" s="19"/>
      <c r="C3485" s="17"/>
      <c r="D3485" s="21"/>
      <c r="E3485" s="19"/>
      <c r="F3485" s="19"/>
      <c r="G3485" s="19"/>
      <c r="H3485" s="19"/>
      <c r="I3485" s="57"/>
    </row>
    <row r="3486" spans="1:9" x14ac:dyDescent="0.25">
      <c r="A3486" s="19"/>
      <c r="B3486" s="19"/>
      <c r="C3486" s="17"/>
      <c r="D3486" s="21"/>
      <c r="E3486" s="19"/>
      <c r="F3486" s="19"/>
      <c r="G3486" s="19"/>
      <c r="H3486" s="19"/>
      <c r="I3486" s="57"/>
    </row>
    <row r="3487" spans="1:9" x14ac:dyDescent="0.25">
      <c r="A3487" s="19"/>
      <c r="B3487" s="19"/>
      <c r="C3487" s="17"/>
      <c r="D3487" s="21"/>
      <c r="E3487" s="19"/>
      <c r="F3487" s="19"/>
      <c r="G3487" s="19"/>
      <c r="H3487" s="19"/>
      <c r="I3487" s="57"/>
    </row>
    <row r="3488" spans="1:9" x14ac:dyDescent="0.25">
      <c r="A3488" s="19"/>
      <c r="B3488" s="19"/>
      <c r="C3488" s="17"/>
      <c r="D3488" s="21"/>
      <c r="E3488" s="19"/>
      <c r="F3488" s="19"/>
      <c r="G3488" s="19"/>
      <c r="H3488" s="19"/>
      <c r="I3488" s="57"/>
    </row>
    <row r="3489" spans="1:9" x14ac:dyDescent="0.25">
      <c r="A3489" s="19"/>
      <c r="B3489" s="19"/>
      <c r="C3489" s="17"/>
      <c r="D3489" s="21"/>
      <c r="E3489" s="19"/>
      <c r="F3489" s="19"/>
      <c r="G3489" s="19"/>
      <c r="H3489" s="19"/>
      <c r="I3489" s="57"/>
    </row>
    <row r="3490" spans="1:9" x14ac:dyDescent="0.25">
      <c r="A3490" s="19"/>
      <c r="B3490" s="19"/>
      <c r="C3490" s="17"/>
      <c r="D3490" s="21"/>
      <c r="E3490" s="19"/>
      <c r="F3490" s="19"/>
      <c r="G3490" s="19"/>
      <c r="H3490" s="19"/>
      <c r="I3490" s="57"/>
    </row>
    <row r="3491" spans="1:9" x14ac:dyDescent="0.25">
      <c r="A3491" s="19"/>
      <c r="B3491" s="19"/>
      <c r="C3491" s="17"/>
      <c r="D3491" s="21"/>
      <c r="E3491" s="19"/>
      <c r="F3491" s="19"/>
      <c r="G3491" s="19"/>
      <c r="H3491" s="19"/>
      <c r="I3491" s="57"/>
    </row>
    <row r="3492" spans="1:9" x14ac:dyDescent="0.25">
      <c r="A3492" s="19"/>
      <c r="B3492" s="19"/>
      <c r="C3492" s="17"/>
      <c r="D3492" s="21"/>
      <c r="E3492" s="19"/>
      <c r="F3492" s="19"/>
      <c r="G3492" s="19"/>
      <c r="H3492" s="19"/>
      <c r="I3492" s="57"/>
    </row>
    <row r="3493" spans="1:9" x14ac:dyDescent="0.25">
      <c r="A3493" s="19"/>
      <c r="B3493" s="19"/>
      <c r="C3493" s="17"/>
      <c r="D3493" s="21"/>
      <c r="E3493" s="19"/>
      <c r="F3493" s="19"/>
      <c r="G3493" s="19"/>
      <c r="H3493" s="19"/>
      <c r="I3493" s="57"/>
    </row>
    <row r="3494" spans="1:9" x14ac:dyDescent="0.25">
      <c r="A3494" s="19"/>
      <c r="B3494" s="19"/>
      <c r="C3494" s="17"/>
      <c r="D3494" s="21"/>
      <c r="E3494" s="19"/>
      <c r="F3494" s="19"/>
      <c r="G3494" s="19"/>
      <c r="H3494" s="19"/>
      <c r="I3494" s="57"/>
    </row>
    <row r="3495" spans="1:9" x14ac:dyDescent="0.25">
      <c r="A3495" s="19"/>
      <c r="B3495" s="19"/>
      <c r="C3495" s="17"/>
      <c r="D3495" s="21"/>
      <c r="E3495" s="19"/>
      <c r="F3495" s="19"/>
      <c r="G3495" s="19"/>
      <c r="H3495" s="19"/>
      <c r="I3495" s="57"/>
    </row>
    <row r="3496" spans="1:9" x14ac:dyDescent="0.25">
      <c r="A3496" s="19"/>
      <c r="B3496" s="19"/>
      <c r="C3496" s="17"/>
      <c r="D3496" s="21"/>
      <c r="E3496" s="19"/>
      <c r="F3496" s="19"/>
      <c r="G3496" s="19"/>
      <c r="H3496" s="19"/>
      <c r="I3496" s="57"/>
    </row>
    <row r="3497" spans="1:9" x14ac:dyDescent="0.25">
      <c r="A3497" s="19"/>
      <c r="B3497" s="19"/>
      <c r="C3497" s="17"/>
      <c r="D3497" s="21"/>
      <c r="E3497" s="19"/>
      <c r="F3497" s="19"/>
      <c r="G3497" s="19"/>
      <c r="H3497" s="19"/>
      <c r="I3497" s="57"/>
    </row>
    <row r="3498" spans="1:9" x14ac:dyDescent="0.25">
      <c r="A3498" s="19"/>
      <c r="B3498" s="19"/>
      <c r="C3498" s="17"/>
      <c r="D3498" s="21"/>
      <c r="E3498" s="19"/>
      <c r="F3498" s="19"/>
      <c r="G3498" s="19"/>
      <c r="H3498" s="19"/>
      <c r="I3498" s="57"/>
    </row>
    <row r="3499" spans="1:9" x14ac:dyDescent="0.25">
      <c r="A3499" s="19"/>
      <c r="B3499" s="19"/>
      <c r="C3499" s="17"/>
      <c r="D3499" s="21"/>
      <c r="E3499" s="19"/>
      <c r="F3499" s="19"/>
      <c r="G3499" s="19"/>
      <c r="H3499" s="19"/>
      <c r="I3499" s="57"/>
    </row>
    <row r="3500" spans="1:9" x14ac:dyDescent="0.25">
      <c r="A3500" s="19"/>
      <c r="B3500" s="19"/>
      <c r="C3500" s="17"/>
      <c r="D3500" s="21"/>
      <c r="E3500" s="19"/>
      <c r="F3500" s="19"/>
      <c r="G3500" s="19"/>
      <c r="H3500" s="19"/>
      <c r="I3500" s="57"/>
    </row>
    <row r="3501" spans="1:9" x14ac:dyDescent="0.25">
      <c r="A3501" s="19"/>
      <c r="B3501" s="19"/>
      <c r="C3501" s="17"/>
      <c r="D3501" s="21"/>
      <c r="E3501" s="19"/>
      <c r="F3501" s="19"/>
      <c r="G3501" s="19"/>
      <c r="H3501" s="19"/>
      <c r="I3501" s="57"/>
    </row>
    <row r="3502" spans="1:9" x14ac:dyDescent="0.25">
      <c r="A3502" s="19"/>
      <c r="B3502" s="19"/>
      <c r="C3502" s="17"/>
      <c r="D3502" s="21"/>
      <c r="E3502" s="19"/>
      <c r="F3502" s="19"/>
      <c r="G3502" s="19"/>
      <c r="H3502" s="19"/>
      <c r="I3502" s="57"/>
    </row>
    <row r="3503" spans="1:9" x14ac:dyDescent="0.25">
      <c r="A3503" s="19"/>
      <c r="B3503" s="19"/>
      <c r="C3503" s="17"/>
      <c r="D3503" s="21"/>
      <c r="E3503" s="19"/>
      <c r="F3503" s="19"/>
      <c r="G3503" s="19"/>
      <c r="H3503" s="19"/>
      <c r="I3503" s="57"/>
    </row>
    <row r="3504" spans="1:9" x14ac:dyDescent="0.25">
      <c r="A3504" s="19"/>
      <c r="B3504" s="19"/>
      <c r="C3504" s="17"/>
      <c r="D3504" s="21"/>
      <c r="E3504" s="19"/>
      <c r="F3504" s="19"/>
      <c r="G3504" s="19"/>
      <c r="H3504" s="19"/>
      <c r="I3504" s="57"/>
    </row>
    <row r="3505" spans="1:9" x14ac:dyDescent="0.25">
      <c r="A3505" s="19"/>
      <c r="B3505" s="19"/>
      <c r="C3505" s="17"/>
      <c r="D3505" s="21"/>
      <c r="E3505" s="19"/>
      <c r="F3505" s="19"/>
      <c r="G3505" s="19"/>
      <c r="H3505" s="19"/>
      <c r="I3505" s="57"/>
    </row>
    <row r="3506" spans="1:9" x14ac:dyDescent="0.25">
      <c r="A3506" s="19"/>
      <c r="B3506" s="19"/>
      <c r="C3506" s="17"/>
      <c r="D3506" s="21"/>
      <c r="E3506" s="19"/>
      <c r="F3506" s="19"/>
      <c r="G3506" s="19"/>
      <c r="H3506" s="19"/>
      <c r="I3506" s="57"/>
    </row>
    <row r="3507" spans="1:9" x14ac:dyDescent="0.25">
      <c r="A3507" s="19"/>
      <c r="B3507" s="19"/>
      <c r="C3507" s="17"/>
      <c r="D3507" s="21"/>
      <c r="E3507" s="19"/>
      <c r="F3507" s="19"/>
      <c r="G3507" s="19"/>
      <c r="H3507" s="19"/>
      <c r="I3507" s="57"/>
    </row>
    <row r="3508" spans="1:9" x14ac:dyDescent="0.25">
      <c r="A3508" s="19"/>
      <c r="B3508" s="19"/>
      <c r="C3508" s="17"/>
      <c r="D3508" s="21"/>
      <c r="E3508" s="19"/>
      <c r="F3508" s="19"/>
      <c r="G3508" s="19"/>
      <c r="H3508" s="19"/>
      <c r="I3508" s="57"/>
    </row>
    <row r="3509" spans="1:9" x14ac:dyDescent="0.25">
      <c r="A3509" s="19"/>
      <c r="B3509" s="19"/>
      <c r="C3509" s="17"/>
      <c r="D3509" s="21"/>
      <c r="E3509" s="19"/>
      <c r="F3509" s="19"/>
      <c r="G3509" s="19"/>
      <c r="H3509" s="19"/>
      <c r="I3509" s="57"/>
    </row>
    <row r="3510" spans="1:9" x14ac:dyDescent="0.25">
      <c r="A3510" s="19"/>
      <c r="B3510" s="19"/>
      <c r="C3510" s="17"/>
      <c r="D3510" s="21"/>
      <c r="E3510" s="19"/>
      <c r="F3510" s="19"/>
      <c r="G3510" s="19"/>
      <c r="H3510" s="19"/>
      <c r="I3510" s="57"/>
    </row>
    <row r="3511" spans="1:9" x14ac:dyDescent="0.25">
      <c r="A3511" s="19"/>
      <c r="B3511" s="19"/>
      <c r="C3511" s="17"/>
      <c r="D3511" s="21"/>
      <c r="E3511" s="19"/>
      <c r="F3511" s="19"/>
      <c r="G3511" s="19"/>
      <c r="H3511" s="19"/>
      <c r="I3511" s="57"/>
    </row>
    <row r="3512" spans="1:9" x14ac:dyDescent="0.25">
      <c r="A3512" s="19"/>
      <c r="B3512" s="19"/>
      <c r="C3512" s="17"/>
      <c r="D3512" s="21"/>
      <c r="E3512" s="19"/>
      <c r="F3512" s="19"/>
      <c r="G3512" s="19"/>
      <c r="H3512" s="19"/>
      <c r="I3512" s="57"/>
    </row>
    <row r="3513" spans="1:9" x14ac:dyDescent="0.25">
      <c r="A3513" s="19"/>
      <c r="B3513" s="19"/>
      <c r="C3513" s="17"/>
      <c r="D3513" s="21"/>
      <c r="E3513" s="19"/>
      <c r="F3513" s="19"/>
      <c r="G3513" s="19"/>
      <c r="H3513" s="19"/>
      <c r="I3513" s="57"/>
    </row>
    <row r="3514" spans="1:9" x14ac:dyDescent="0.25">
      <c r="A3514" s="19"/>
      <c r="B3514" s="19"/>
      <c r="C3514" s="17"/>
      <c r="D3514" s="21"/>
      <c r="E3514" s="19"/>
      <c r="F3514" s="19"/>
      <c r="G3514" s="19"/>
      <c r="H3514" s="19"/>
      <c r="I3514" s="57"/>
    </row>
    <row r="3515" spans="1:9" x14ac:dyDescent="0.25">
      <c r="A3515" s="19"/>
      <c r="B3515" s="19"/>
      <c r="C3515" s="17"/>
      <c r="D3515" s="21"/>
      <c r="E3515" s="19"/>
      <c r="F3515" s="19"/>
      <c r="G3515" s="19"/>
      <c r="H3515" s="19"/>
      <c r="I3515" s="57"/>
    </row>
    <row r="3516" spans="1:9" x14ac:dyDescent="0.25">
      <c r="A3516" s="19"/>
      <c r="B3516" s="19"/>
      <c r="C3516" s="17"/>
      <c r="D3516" s="21"/>
      <c r="E3516" s="19"/>
      <c r="F3516" s="19"/>
      <c r="G3516" s="19"/>
      <c r="H3516" s="19"/>
      <c r="I3516" s="57"/>
    </row>
    <row r="3517" spans="1:9" x14ac:dyDescent="0.25">
      <c r="A3517" s="19"/>
      <c r="B3517" s="19"/>
      <c r="C3517" s="17"/>
      <c r="D3517" s="21"/>
      <c r="E3517" s="19"/>
      <c r="F3517" s="19"/>
      <c r="G3517" s="19"/>
      <c r="H3517" s="19"/>
      <c r="I3517" s="57"/>
    </row>
    <row r="3518" spans="1:9" x14ac:dyDescent="0.25">
      <c r="A3518" s="19"/>
      <c r="B3518" s="19"/>
      <c r="C3518" s="17"/>
      <c r="D3518" s="21"/>
      <c r="E3518" s="19"/>
      <c r="F3518" s="19"/>
      <c r="G3518" s="19"/>
      <c r="H3518" s="19"/>
      <c r="I3518" s="57"/>
    </row>
    <row r="3519" spans="1:9" x14ac:dyDescent="0.25">
      <c r="A3519" s="19"/>
      <c r="B3519" s="19"/>
      <c r="C3519" s="17"/>
      <c r="D3519" s="21"/>
      <c r="E3519" s="19"/>
      <c r="F3519" s="19"/>
      <c r="G3519" s="19"/>
      <c r="H3519" s="19"/>
      <c r="I3519" s="57"/>
    </row>
    <row r="3520" spans="1:9" x14ac:dyDescent="0.25">
      <c r="A3520" s="19"/>
      <c r="B3520" s="19"/>
      <c r="C3520" s="17"/>
      <c r="D3520" s="21"/>
      <c r="E3520" s="19"/>
      <c r="F3520" s="19"/>
      <c r="G3520" s="19"/>
      <c r="H3520" s="19"/>
      <c r="I3520" s="57"/>
    </row>
    <row r="3521" spans="1:9" x14ac:dyDescent="0.25">
      <c r="A3521" s="19"/>
      <c r="B3521" s="19"/>
      <c r="C3521" s="17"/>
      <c r="D3521" s="21"/>
      <c r="E3521" s="19"/>
      <c r="F3521" s="19"/>
      <c r="G3521" s="19"/>
      <c r="H3521" s="19"/>
      <c r="I3521" s="57"/>
    </row>
    <row r="3522" spans="1:9" x14ac:dyDescent="0.25">
      <c r="A3522" s="19"/>
      <c r="B3522" s="19"/>
      <c r="C3522" s="17"/>
      <c r="D3522" s="21"/>
      <c r="E3522" s="19"/>
      <c r="F3522" s="19"/>
      <c r="G3522" s="19"/>
      <c r="H3522" s="19"/>
      <c r="I3522" s="57"/>
    </row>
    <row r="3523" spans="1:9" x14ac:dyDescent="0.25">
      <c r="A3523" s="19"/>
      <c r="B3523" s="19"/>
      <c r="C3523" s="17"/>
      <c r="D3523" s="21"/>
      <c r="E3523" s="19"/>
      <c r="F3523" s="19"/>
      <c r="G3523" s="19"/>
      <c r="H3523" s="19"/>
      <c r="I3523" s="57"/>
    </row>
    <row r="3524" spans="1:9" x14ac:dyDescent="0.25">
      <c r="A3524" s="19"/>
      <c r="B3524" s="19"/>
      <c r="C3524" s="17"/>
      <c r="D3524" s="21"/>
      <c r="E3524" s="19"/>
      <c r="F3524" s="19"/>
      <c r="G3524" s="19"/>
      <c r="H3524" s="19"/>
      <c r="I3524" s="57"/>
    </row>
    <row r="3525" spans="1:9" x14ac:dyDescent="0.25">
      <c r="A3525" s="19"/>
      <c r="B3525" s="19"/>
      <c r="C3525" s="17"/>
      <c r="D3525" s="21"/>
      <c r="E3525" s="19"/>
      <c r="F3525" s="19"/>
      <c r="G3525" s="19"/>
      <c r="H3525" s="19"/>
      <c r="I3525" s="57"/>
    </row>
    <row r="3526" spans="1:9" x14ac:dyDescent="0.25">
      <c r="A3526" s="19"/>
      <c r="B3526" s="19"/>
      <c r="C3526" s="17"/>
      <c r="D3526" s="21"/>
      <c r="E3526" s="19"/>
      <c r="F3526" s="19"/>
      <c r="G3526" s="19"/>
      <c r="H3526" s="19"/>
      <c r="I3526" s="57"/>
    </row>
    <row r="3527" spans="1:9" x14ac:dyDescent="0.25">
      <c r="A3527" s="19"/>
      <c r="B3527" s="19"/>
      <c r="C3527" s="17"/>
      <c r="D3527" s="21"/>
      <c r="E3527" s="19"/>
      <c r="F3527" s="19"/>
      <c r="G3527" s="19"/>
      <c r="H3527" s="19"/>
      <c r="I3527" s="57"/>
    </row>
    <row r="3528" spans="1:9" x14ac:dyDescent="0.25">
      <c r="A3528" s="19"/>
      <c r="B3528" s="19"/>
      <c r="C3528" s="17"/>
      <c r="D3528" s="21"/>
      <c r="E3528" s="19"/>
      <c r="F3528" s="19"/>
      <c r="G3528" s="19"/>
      <c r="H3528" s="19"/>
      <c r="I3528" s="57"/>
    </row>
    <row r="3529" spans="1:9" x14ac:dyDescent="0.25">
      <c r="A3529" s="19"/>
      <c r="B3529" s="19"/>
      <c r="C3529" s="17"/>
      <c r="D3529" s="21"/>
      <c r="E3529" s="19"/>
      <c r="F3529" s="19"/>
      <c r="G3529" s="19"/>
      <c r="H3529" s="19"/>
      <c r="I3529" s="57"/>
    </row>
    <row r="3530" spans="1:9" x14ac:dyDescent="0.25">
      <c r="A3530" s="19"/>
      <c r="B3530" s="19"/>
      <c r="C3530" s="17"/>
      <c r="D3530" s="21"/>
      <c r="E3530" s="19"/>
      <c r="F3530" s="19"/>
      <c r="G3530" s="19"/>
      <c r="H3530" s="19"/>
      <c r="I3530" s="57"/>
    </row>
    <row r="3531" spans="1:9" x14ac:dyDescent="0.25">
      <c r="A3531" s="19"/>
      <c r="B3531" s="19"/>
      <c r="C3531" s="17"/>
      <c r="D3531" s="21"/>
      <c r="E3531" s="19"/>
      <c r="F3531" s="19"/>
      <c r="G3531" s="19"/>
      <c r="H3531" s="19"/>
      <c r="I3531" s="57"/>
    </row>
    <row r="3532" spans="1:9" x14ac:dyDescent="0.25">
      <c r="A3532" s="19"/>
      <c r="B3532" s="19"/>
      <c r="C3532" s="17"/>
      <c r="D3532" s="21"/>
      <c r="E3532" s="19"/>
      <c r="F3532" s="19"/>
      <c r="G3532" s="19"/>
      <c r="H3532" s="19"/>
      <c r="I3532" s="57"/>
    </row>
    <row r="3533" spans="1:9" x14ac:dyDescent="0.25">
      <c r="A3533" s="19"/>
      <c r="B3533" s="19"/>
      <c r="C3533" s="17"/>
      <c r="D3533" s="21"/>
      <c r="E3533" s="19"/>
      <c r="F3533" s="19"/>
      <c r="G3533" s="19"/>
      <c r="H3533" s="19"/>
      <c r="I3533" s="57"/>
    </row>
    <row r="3534" spans="1:9" x14ac:dyDescent="0.25">
      <c r="A3534" s="19"/>
      <c r="B3534" s="19"/>
      <c r="C3534" s="17"/>
      <c r="D3534" s="21"/>
      <c r="E3534" s="19"/>
      <c r="F3534" s="19"/>
      <c r="G3534" s="19"/>
      <c r="H3534" s="19"/>
      <c r="I3534" s="57"/>
    </row>
    <row r="3535" spans="1:9" x14ac:dyDescent="0.25">
      <c r="A3535" s="19"/>
      <c r="B3535" s="19"/>
      <c r="C3535" s="17"/>
      <c r="D3535" s="21"/>
      <c r="E3535" s="19"/>
      <c r="F3535" s="19"/>
      <c r="G3535" s="19"/>
      <c r="H3535" s="19"/>
      <c r="I3535" s="57"/>
    </row>
    <row r="3536" spans="1:9" x14ac:dyDescent="0.25">
      <c r="A3536" s="19"/>
      <c r="B3536" s="19"/>
      <c r="C3536" s="17"/>
      <c r="D3536" s="21"/>
      <c r="E3536" s="19"/>
      <c r="F3536" s="19"/>
      <c r="G3536" s="19"/>
      <c r="H3536" s="19"/>
      <c r="I3536" s="57"/>
    </row>
    <row r="3537" spans="1:9" x14ac:dyDescent="0.25">
      <c r="A3537" s="19"/>
      <c r="B3537" s="19"/>
      <c r="C3537" s="17"/>
      <c r="D3537" s="21"/>
      <c r="E3537" s="19"/>
      <c r="F3537" s="19"/>
      <c r="G3537" s="19"/>
      <c r="H3537" s="19"/>
      <c r="I3537" s="57"/>
    </row>
    <row r="3538" spans="1:9" x14ac:dyDescent="0.25">
      <c r="A3538" s="19"/>
      <c r="B3538" s="19"/>
      <c r="C3538" s="17"/>
      <c r="D3538" s="21"/>
      <c r="E3538" s="19"/>
      <c r="F3538" s="19"/>
      <c r="G3538" s="19"/>
      <c r="H3538" s="19"/>
      <c r="I3538" s="57"/>
    </row>
    <row r="3539" spans="1:9" x14ac:dyDescent="0.25">
      <c r="A3539" s="19"/>
      <c r="B3539" s="19"/>
      <c r="C3539" s="17"/>
      <c r="D3539" s="21"/>
      <c r="E3539" s="19"/>
      <c r="F3539" s="19"/>
      <c r="G3539" s="19"/>
      <c r="H3539" s="19"/>
      <c r="I3539" s="57"/>
    </row>
    <row r="3540" spans="1:9" x14ac:dyDescent="0.25">
      <c r="A3540" s="19"/>
      <c r="B3540" s="19"/>
      <c r="C3540" s="17"/>
      <c r="D3540" s="21"/>
      <c r="E3540" s="19"/>
      <c r="F3540" s="19"/>
      <c r="G3540" s="19"/>
      <c r="H3540" s="19"/>
      <c r="I3540" s="57"/>
    </row>
    <row r="3541" spans="1:9" x14ac:dyDescent="0.25">
      <c r="A3541" s="19"/>
      <c r="B3541" s="19"/>
      <c r="C3541" s="17"/>
      <c r="D3541" s="21"/>
      <c r="E3541" s="19"/>
      <c r="F3541" s="19"/>
      <c r="G3541" s="19"/>
      <c r="H3541" s="19"/>
      <c r="I3541" s="57"/>
    </row>
    <row r="3542" spans="1:9" x14ac:dyDescent="0.25">
      <c r="A3542" s="19"/>
      <c r="B3542" s="19"/>
      <c r="C3542" s="17"/>
      <c r="D3542" s="21"/>
      <c r="E3542" s="19"/>
      <c r="F3542" s="19"/>
      <c r="G3542" s="19"/>
      <c r="H3542" s="19"/>
      <c r="I3542" s="57"/>
    </row>
    <row r="3543" spans="1:9" x14ac:dyDescent="0.25">
      <c r="A3543" s="19"/>
      <c r="B3543" s="19"/>
      <c r="C3543" s="17"/>
      <c r="D3543" s="21"/>
      <c r="E3543" s="19"/>
      <c r="F3543" s="19"/>
      <c r="G3543" s="19"/>
      <c r="H3543" s="19"/>
      <c r="I3543" s="57"/>
    </row>
    <row r="3544" spans="1:9" x14ac:dyDescent="0.25">
      <c r="A3544" s="19"/>
      <c r="B3544" s="19"/>
      <c r="C3544" s="17"/>
      <c r="D3544" s="21"/>
      <c r="E3544" s="19"/>
      <c r="F3544" s="19"/>
      <c r="G3544" s="19"/>
      <c r="H3544" s="19"/>
      <c r="I3544" s="57"/>
    </row>
    <row r="3545" spans="1:9" x14ac:dyDescent="0.25">
      <c r="A3545" s="19"/>
      <c r="B3545" s="19"/>
      <c r="C3545" s="17"/>
      <c r="D3545" s="21"/>
      <c r="E3545" s="19"/>
      <c r="F3545" s="19"/>
      <c r="G3545" s="19"/>
      <c r="H3545" s="19"/>
      <c r="I3545" s="57"/>
    </row>
    <row r="3546" spans="1:9" x14ac:dyDescent="0.25">
      <c r="A3546" s="19"/>
      <c r="B3546" s="19"/>
      <c r="C3546" s="17"/>
      <c r="D3546" s="21"/>
      <c r="E3546" s="19"/>
      <c r="F3546" s="19"/>
      <c r="G3546" s="19"/>
      <c r="H3546" s="19"/>
      <c r="I3546" s="57"/>
    </row>
    <row r="3547" spans="1:9" x14ac:dyDescent="0.25">
      <c r="A3547" s="19"/>
      <c r="B3547" s="19"/>
      <c r="C3547" s="17"/>
      <c r="D3547" s="21"/>
      <c r="E3547" s="19"/>
      <c r="F3547" s="19"/>
      <c r="G3547" s="19"/>
      <c r="H3547" s="19"/>
      <c r="I3547" s="57"/>
    </row>
    <row r="3548" spans="1:9" x14ac:dyDescent="0.25">
      <c r="A3548" s="19"/>
      <c r="B3548" s="19"/>
      <c r="C3548" s="17"/>
      <c r="D3548" s="21"/>
      <c r="E3548" s="19"/>
      <c r="F3548" s="19"/>
      <c r="G3548" s="19"/>
      <c r="H3548" s="19"/>
      <c r="I3548" s="57"/>
    </row>
    <row r="3549" spans="1:9" x14ac:dyDescent="0.25">
      <c r="A3549" s="19"/>
      <c r="B3549" s="19"/>
      <c r="C3549" s="17"/>
      <c r="D3549" s="21"/>
      <c r="E3549" s="19"/>
      <c r="F3549" s="19"/>
      <c r="G3549" s="19"/>
      <c r="H3549" s="19"/>
      <c r="I3549" s="57"/>
    </row>
    <row r="3550" spans="1:9" x14ac:dyDescent="0.25">
      <c r="A3550" s="19"/>
      <c r="B3550" s="19"/>
      <c r="C3550" s="17"/>
      <c r="D3550" s="21"/>
      <c r="E3550" s="19"/>
      <c r="F3550" s="19"/>
      <c r="G3550" s="19"/>
      <c r="H3550" s="19"/>
      <c r="I3550" s="57"/>
    </row>
    <row r="3551" spans="1:9" x14ac:dyDescent="0.25">
      <c r="A3551" s="19"/>
      <c r="B3551" s="19"/>
      <c r="C3551" s="17"/>
      <c r="D3551" s="21"/>
      <c r="E3551" s="19"/>
      <c r="F3551" s="19"/>
      <c r="G3551" s="19"/>
      <c r="H3551" s="19"/>
      <c r="I3551" s="57"/>
    </row>
    <row r="3552" spans="1:9" x14ac:dyDescent="0.25">
      <c r="A3552" s="19"/>
      <c r="B3552" s="19"/>
      <c r="C3552" s="17"/>
      <c r="D3552" s="21"/>
      <c r="E3552" s="19"/>
      <c r="F3552" s="19"/>
      <c r="G3552" s="19"/>
      <c r="H3552" s="19"/>
      <c r="I3552" s="57"/>
    </row>
    <row r="3553" spans="1:9" x14ac:dyDescent="0.25">
      <c r="A3553" s="19"/>
      <c r="B3553" s="19"/>
      <c r="C3553" s="17"/>
      <c r="D3553" s="21"/>
      <c r="E3553" s="19"/>
      <c r="F3553" s="19"/>
      <c r="G3553" s="19"/>
      <c r="H3553" s="19"/>
      <c r="I3553" s="57"/>
    </row>
    <row r="3554" spans="1:9" x14ac:dyDescent="0.25">
      <c r="A3554" s="19"/>
      <c r="B3554" s="19"/>
      <c r="C3554" s="17"/>
      <c r="D3554" s="21"/>
      <c r="E3554" s="19"/>
      <c r="F3554" s="19"/>
      <c r="G3554" s="19"/>
      <c r="H3554" s="19"/>
      <c r="I3554" s="57"/>
    </row>
    <row r="3555" spans="1:9" x14ac:dyDescent="0.25">
      <c r="A3555" s="19"/>
      <c r="B3555" s="19"/>
      <c r="C3555" s="17"/>
      <c r="D3555" s="21"/>
      <c r="E3555" s="19"/>
      <c r="F3555" s="19"/>
      <c r="G3555" s="19"/>
      <c r="H3555" s="19"/>
      <c r="I3555" s="57"/>
    </row>
    <row r="3556" spans="1:9" x14ac:dyDescent="0.25">
      <c r="A3556" s="19"/>
      <c r="B3556" s="19"/>
      <c r="C3556" s="17"/>
      <c r="D3556" s="21"/>
      <c r="E3556" s="19"/>
      <c r="F3556" s="19"/>
      <c r="G3556" s="19"/>
      <c r="H3556" s="19"/>
      <c r="I3556" s="57"/>
    </row>
    <row r="3557" spans="1:9" x14ac:dyDescent="0.25">
      <c r="A3557" s="19"/>
      <c r="B3557" s="19"/>
      <c r="C3557" s="17"/>
      <c r="D3557" s="21"/>
      <c r="E3557" s="19"/>
      <c r="F3557" s="19"/>
      <c r="G3557" s="19"/>
      <c r="H3557" s="19"/>
      <c r="I3557" s="57"/>
    </row>
    <row r="3558" spans="1:9" x14ac:dyDescent="0.25">
      <c r="A3558" s="19"/>
      <c r="B3558" s="19"/>
      <c r="C3558" s="17"/>
      <c r="D3558" s="21"/>
      <c r="E3558" s="19"/>
      <c r="F3558" s="19"/>
      <c r="G3558" s="19"/>
      <c r="H3558" s="19"/>
      <c r="I3558" s="57"/>
    </row>
    <row r="3559" spans="1:9" x14ac:dyDescent="0.25">
      <c r="A3559" s="19"/>
      <c r="B3559" s="19"/>
      <c r="C3559" s="17"/>
      <c r="D3559" s="21"/>
      <c r="E3559" s="19"/>
      <c r="F3559" s="19"/>
      <c r="G3559" s="19"/>
      <c r="H3559" s="19"/>
      <c r="I3559" s="57"/>
    </row>
    <row r="3560" spans="1:9" x14ac:dyDescent="0.25">
      <c r="A3560" s="19"/>
      <c r="B3560" s="19"/>
      <c r="C3560" s="17"/>
      <c r="D3560" s="21"/>
      <c r="E3560" s="19"/>
      <c r="F3560" s="19"/>
      <c r="G3560" s="19"/>
      <c r="H3560" s="19"/>
      <c r="I3560" s="57"/>
    </row>
    <row r="3561" spans="1:9" x14ac:dyDescent="0.25">
      <c r="A3561" s="19"/>
      <c r="B3561" s="19"/>
      <c r="C3561" s="17"/>
      <c r="D3561" s="21"/>
      <c r="E3561" s="19"/>
      <c r="F3561" s="19"/>
      <c r="G3561" s="19"/>
      <c r="H3561" s="19"/>
      <c r="I3561" s="57"/>
    </row>
    <row r="3562" spans="1:9" x14ac:dyDescent="0.25">
      <c r="A3562" s="19"/>
      <c r="B3562" s="19"/>
      <c r="C3562" s="17"/>
      <c r="D3562" s="21"/>
      <c r="E3562" s="19"/>
      <c r="F3562" s="19"/>
      <c r="G3562" s="19"/>
      <c r="H3562" s="19"/>
      <c r="I3562" s="57"/>
    </row>
    <row r="3563" spans="1:9" x14ac:dyDescent="0.25">
      <c r="A3563" s="19"/>
      <c r="B3563" s="19"/>
      <c r="C3563" s="17"/>
      <c r="D3563" s="21"/>
      <c r="E3563" s="19"/>
      <c r="F3563" s="19"/>
      <c r="G3563" s="19"/>
      <c r="H3563" s="19"/>
      <c r="I3563" s="57"/>
    </row>
    <row r="3564" spans="1:9" x14ac:dyDescent="0.25">
      <c r="A3564" s="19"/>
      <c r="B3564" s="19"/>
      <c r="C3564" s="17"/>
      <c r="D3564" s="21"/>
      <c r="E3564" s="19"/>
      <c r="F3564" s="19"/>
      <c r="G3564" s="19"/>
      <c r="H3564" s="19"/>
      <c r="I3564" s="57"/>
    </row>
    <row r="3565" spans="1:9" x14ac:dyDescent="0.25">
      <c r="A3565" s="19"/>
      <c r="B3565" s="19"/>
      <c r="C3565" s="17"/>
      <c r="D3565" s="21"/>
      <c r="E3565" s="19"/>
      <c r="F3565" s="19"/>
      <c r="G3565" s="19"/>
      <c r="H3565" s="19"/>
      <c r="I3565" s="57"/>
    </row>
    <row r="3566" spans="1:9" x14ac:dyDescent="0.25">
      <c r="A3566" s="19"/>
      <c r="B3566" s="19"/>
      <c r="C3566" s="17"/>
      <c r="D3566" s="21"/>
      <c r="E3566" s="19"/>
      <c r="F3566" s="19"/>
      <c r="G3566" s="19"/>
      <c r="H3566" s="19"/>
      <c r="I3566" s="57"/>
    </row>
    <row r="3567" spans="1:9" x14ac:dyDescent="0.25">
      <c r="A3567" s="19"/>
      <c r="B3567" s="19"/>
      <c r="C3567" s="17"/>
      <c r="D3567" s="21"/>
      <c r="E3567" s="19"/>
      <c r="F3567" s="19"/>
      <c r="G3567" s="19"/>
      <c r="H3567" s="19"/>
      <c r="I3567" s="57"/>
    </row>
    <row r="3568" spans="1:9" x14ac:dyDescent="0.25">
      <c r="A3568" s="19"/>
      <c r="B3568" s="19"/>
      <c r="C3568" s="17"/>
      <c r="D3568" s="21"/>
      <c r="E3568" s="19"/>
      <c r="F3568" s="19"/>
      <c r="G3568" s="19"/>
      <c r="H3568" s="19"/>
      <c r="I3568" s="57"/>
    </row>
    <row r="3569" spans="1:9" x14ac:dyDescent="0.25">
      <c r="A3569" s="19"/>
      <c r="B3569" s="19"/>
      <c r="C3569" s="17"/>
      <c r="D3569" s="21"/>
      <c r="E3569" s="19"/>
      <c r="F3569" s="19"/>
      <c r="G3569" s="19"/>
      <c r="H3569" s="19"/>
      <c r="I3569" s="57"/>
    </row>
    <row r="3570" spans="1:9" x14ac:dyDescent="0.25">
      <c r="A3570" s="19"/>
      <c r="B3570" s="19"/>
      <c r="C3570" s="17"/>
      <c r="D3570" s="21"/>
      <c r="E3570" s="19"/>
      <c r="F3570" s="19"/>
      <c r="G3570" s="19"/>
      <c r="H3570" s="19"/>
      <c r="I3570" s="57"/>
    </row>
    <row r="3571" spans="1:9" x14ac:dyDescent="0.25">
      <c r="A3571" s="19"/>
      <c r="B3571" s="19"/>
      <c r="C3571" s="17"/>
      <c r="D3571" s="21"/>
      <c r="E3571" s="19"/>
      <c r="F3571" s="19"/>
      <c r="G3571" s="19"/>
      <c r="H3571" s="19"/>
      <c r="I3571" s="57"/>
    </row>
    <row r="3572" spans="1:9" x14ac:dyDescent="0.25">
      <c r="A3572" s="19"/>
      <c r="B3572" s="19"/>
      <c r="C3572" s="17"/>
      <c r="D3572" s="21"/>
      <c r="E3572" s="19"/>
      <c r="F3572" s="19"/>
      <c r="G3572" s="19"/>
      <c r="H3572" s="19"/>
      <c r="I3572" s="57"/>
    </row>
    <row r="3573" spans="1:9" x14ac:dyDescent="0.25">
      <c r="A3573" s="19"/>
      <c r="B3573" s="19"/>
      <c r="C3573" s="17"/>
      <c r="D3573" s="21"/>
      <c r="E3573" s="19"/>
      <c r="F3573" s="19"/>
      <c r="G3573" s="19"/>
      <c r="H3573" s="19"/>
      <c r="I3573" s="57"/>
    </row>
    <row r="3574" spans="1:9" x14ac:dyDescent="0.25">
      <c r="A3574" s="19"/>
      <c r="B3574" s="19"/>
      <c r="C3574" s="17"/>
      <c r="D3574" s="21"/>
      <c r="E3574" s="19"/>
      <c r="F3574" s="19"/>
      <c r="G3574" s="19"/>
      <c r="H3574" s="19"/>
      <c r="I3574" s="57"/>
    </row>
    <row r="3575" spans="1:9" x14ac:dyDescent="0.25">
      <c r="A3575" s="19"/>
      <c r="B3575" s="19"/>
      <c r="C3575" s="17"/>
      <c r="D3575" s="21"/>
      <c r="E3575" s="19"/>
      <c r="F3575" s="19"/>
      <c r="G3575" s="19"/>
      <c r="H3575" s="19"/>
      <c r="I3575" s="57"/>
    </row>
    <row r="3576" spans="1:9" x14ac:dyDescent="0.25">
      <c r="A3576" s="19"/>
      <c r="B3576" s="19"/>
      <c r="C3576" s="17"/>
      <c r="D3576" s="21"/>
      <c r="E3576" s="19"/>
      <c r="F3576" s="19"/>
      <c r="G3576" s="19"/>
      <c r="H3576" s="19"/>
      <c r="I3576" s="57"/>
    </row>
    <row r="3577" spans="1:9" x14ac:dyDescent="0.25">
      <c r="A3577" s="19"/>
      <c r="B3577" s="19"/>
      <c r="C3577" s="17"/>
      <c r="D3577" s="21"/>
      <c r="E3577" s="19"/>
      <c r="F3577" s="19"/>
      <c r="G3577" s="19"/>
      <c r="H3577" s="19"/>
      <c r="I3577" s="57"/>
    </row>
    <row r="3578" spans="1:9" x14ac:dyDescent="0.25">
      <c r="A3578" s="19"/>
      <c r="B3578" s="19"/>
      <c r="C3578" s="17"/>
      <c r="D3578" s="21"/>
      <c r="E3578" s="19"/>
      <c r="F3578" s="19"/>
      <c r="G3578" s="19"/>
      <c r="H3578" s="19"/>
      <c r="I3578" s="57"/>
    </row>
    <row r="3579" spans="1:9" x14ac:dyDescent="0.25">
      <c r="A3579" s="19"/>
      <c r="B3579" s="19"/>
      <c r="C3579" s="17"/>
      <c r="D3579" s="21"/>
      <c r="E3579" s="19"/>
      <c r="F3579" s="19"/>
      <c r="G3579" s="19"/>
      <c r="H3579" s="19"/>
      <c r="I3579" s="57"/>
    </row>
    <row r="3580" spans="1:9" x14ac:dyDescent="0.25">
      <c r="A3580" s="19"/>
      <c r="B3580" s="19"/>
      <c r="C3580" s="17"/>
      <c r="D3580" s="21"/>
      <c r="E3580" s="19"/>
      <c r="F3580" s="19"/>
      <c r="G3580" s="19"/>
      <c r="H3580" s="19"/>
      <c r="I3580" s="57"/>
    </row>
    <row r="3581" spans="1:9" x14ac:dyDescent="0.25">
      <c r="A3581" s="19"/>
      <c r="B3581" s="19"/>
      <c r="C3581" s="17"/>
      <c r="D3581" s="21"/>
      <c r="E3581" s="19"/>
      <c r="F3581" s="19"/>
      <c r="G3581" s="19"/>
      <c r="H3581" s="19"/>
      <c r="I3581" s="57"/>
    </row>
    <row r="3582" spans="1:9" x14ac:dyDescent="0.25">
      <c r="A3582" s="19"/>
      <c r="B3582" s="19"/>
      <c r="C3582" s="17"/>
      <c r="D3582" s="21"/>
      <c r="E3582" s="19"/>
      <c r="F3582" s="19"/>
      <c r="G3582" s="19"/>
      <c r="H3582" s="19"/>
      <c r="I3582" s="57"/>
    </row>
    <row r="3583" spans="1:9" x14ac:dyDescent="0.25">
      <c r="A3583" s="19"/>
      <c r="B3583" s="19"/>
      <c r="C3583" s="17"/>
      <c r="D3583" s="21"/>
      <c r="E3583" s="19"/>
      <c r="F3583" s="19"/>
      <c r="G3583" s="19"/>
      <c r="H3583" s="19"/>
      <c r="I3583" s="57"/>
    </row>
    <row r="3584" spans="1:9" x14ac:dyDescent="0.25">
      <c r="A3584" s="19"/>
      <c r="B3584" s="19"/>
      <c r="C3584" s="17"/>
      <c r="D3584" s="21"/>
      <c r="E3584" s="19"/>
      <c r="F3584" s="19"/>
      <c r="G3584" s="19"/>
      <c r="H3584" s="19"/>
      <c r="I3584" s="57"/>
    </row>
    <row r="3585" spans="1:9" x14ac:dyDescent="0.25">
      <c r="A3585" s="19"/>
      <c r="B3585" s="19"/>
      <c r="C3585" s="17"/>
      <c r="D3585" s="21"/>
      <c r="E3585" s="19"/>
      <c r="F3585" s="19"/>
      <c r="G3585" s="19"/>
      <c r="H3585" s="19"/>
      <c r="I3585" s="57"/>
    </row>
    <row r="3586" spans="1:9" x14ac:dyDescent="0.25">
      <c r="A3586" s="19"/>
      <c r="B3586" s="19"/>
      <c r="C3586" s="17"/>
      <c r="D3586" s="21"/>
      <c r="E3586" s="19"/>
      <c r="F3586" s="19"/>
      <c r="G3586" s="19"/>
      <c r="H3586" s="19"/>
      <c r="I3586" s="57"/>
    </row>
    <row r="3587" spans="1:9" x14ac:dyDescent="0.25">
      <c r="A3587" s="19"/>
      <c r="B3587" s="19"/>
      <c r="C3587" s="17"/>
      <c r="D3587" s="21"/>
      <c r="E3587" s="19"/>
      <c r="F3587" s="19"/>
      <c r="G3587" s="19"/>
      <c r="H3587" s="19"/>
      <c r="I3587" s="57"/>
    </row>
    <row r="3588" spans="1:9" x14ac:dyDescent="0.25">
      <c r="A3588" s="19"/>
      <c r="B3588" s="19"/>
      <c r="C3588" s="17"/>
      <c r="D3588" s="21"/>
      <c r="E3588" s="19"/>
      <c r="F3588" s="19"/>
      <c r="G3588" s="19"/>
      <c r="H3588" s="19"/>
      <c r="I3588" s="57"/>
    </row>
    <row r="3589" spans="1:9" x14ac:dyDescent="0.25">
      <c r="A3589" s="19"/>
      <c r="B3589" s="19"/>
      <c r="C3589" s="17"/>
      <c r="D3589" s="21"/>
      <c r="E3589" s="19"/>
      <c r="F3589" s="19"/>
      <c r="G3589" s="19"/>
      <c r="H3589" s="19"/>
      <c r="I3589" s="57"/>
    </row>
    <row r="3590" spans="1:9" x14ac:dyDescent="0.25">
      <c r="A3590" s="19"/>
      <c r="B3590" s="19"/>
      <c r="C3590" s="17"/>
      <c r="D3590" s="21"/>
      <c r="E3590" s="19"/>
      <c r="F3590" s="19"/>
      <c r="G3590" s="19"/>
      <c r="H3590" s="19"/>
      <c r="I3590" s="57"/>
    </row>
    <row r="3591" spans="1:9" x14ac:dyDescent="0.25">
      <c r="A3591" s="19"/>
      <c r="B3591" s="19"/>
      <c r="C3591" s="17"/>
      <c r="D3591" s="21"/>
      <c r="E3591" s="19"/>
      <c r="F3591" s="19"/>
      <c r="G3591" s="19"/>
      <c r="H3591" s="19"/>
      <c r="I3591" s="57"/>
    </row>
    <row r="3592" spans="1:9" x14ac:dyDescent="0.25">
      <c r="A3592" s="19"/>
      <c r="B3592" s="19"/>
      <c r="C3592" s="17"/>
      <c r="D3592" s="21"/>
      <c r="E3592" s="19"/>
      <c r="F3592" s="19"/>
      <c r="G3592" s="19"/>
      <c r="H3592" s="19"/>
      <c r="I3592" s="57"/>
    </row>
    <row r="3593" spans="1:9" x14ac:dyDescent="0.25">
      <c r="A3593" s="19"/>
      <c r="B3593" s="19"/>
      <c r="C3593" s="17"/>
      <c r="D3593" s="21"/>
      <c r="E3593" s="19"/>
      <c r="F3593" s="19"/>
      <c r="G3593" s="19"/>
      <c r="H3593" s="19"/>
      <c r="I3593" s="57"/>
    </row>
    <row r="3594" spans="1:9" x14ac:dyDescent="0.25">
      <c r="A3594" s="19"/>
      <c r="B3594" s="19"/>
      <c r="C3594" s="17"/>
      <c r="D3594" s="21"/>
      <c r="E3594" s="19"/>
      <c r="F3594" s="19"/>
      <c r="G3594" s="19"/>
      <c r="H3594" s="19"/>
      <c r="I3594" s="57"/>
    </row>
    <row r="3595" spans="1:9" x14ac:dyDescent="0.25">
      <c r="A3595" s="19"/>
      <c r="B3595" s="19"/>
      <c r="C3595" s="17"/>
      <c r="D3595" s="21"/>
      <c r="E3595" s="19"/>
      <c r="F3595" s="19"/>
      <c r="G3595" s="19"/>
      <c r="H3595" s="19"/>
      <c r="I3595" s="57"/>
    </row>
    <row r="3596" spans="1:9" x14ac:dyDescent="0.25">
      <c r="A3596" s="19"/>
      <c r="B3596" s="19"/>
      <c r="C3596" s="17"/>
      <c r="D3596" s="21"/>
      <c r="E3596" s="19"/>
      <c r="F3596" s="19"/>
      <c r="G3596" s="19"/>
      <c r="H3596" s="19"/>
      <c r="I3596" s="57"/>
    </row>
    <row r="3597" spans="1:9" x14ac:dyDescent="0.25">
      <c r="A3597" s="19"/>
      <c r="B3597" s="19"/>
      <c r="C3597" s="17"/>
      <c r="D3597" s="21"/>
      <c r="E3597" s="19"/>
      <c r="F3597" s="19"/>
      <c r="G3597" s="19"/>
      <c r="H3597" s="19"/>
      <c r="I3597" s="57"/>
    </row>
    <row r="3598" spans="1:9" x14ac:dyDescent="0.25">
      <c r="A3598" s="19"/>
      <c r="B3598" s="19"/>
      <c r="C3598" s="17"/>
      <c r="D3598" s="21"/>
      <c r="E3598" s="19"/>
      <c r="F3598" s="19"/>
      <c r="G3598" s="19"/>
      <c r="H3598" s="19"/>
      <c r="I3598" s="57"/>
    </row>
    <row r="3599" spans="1:9" x14ac:dyDescent="0.25">
      <c r="A3599" s="19"/>
      <c r="B3599" s="19"/>
      <c r="C3599" s="17"/>
      <c r="D3599" s="21"/>
      <c r="E3599" s="19"/>
      <c r="F3599" s="19"/>
      <c r="G3599" s="19"/>
      <c r="H3599" s="19"/>
      <c r="I3599" s="57"/>
    </row>
    <row r="3600" spans="1:9" x14ac:dyDescent="0.25">
      <c r="A3600" s="19"/>
      <c r="B3600" s="19"/>
      <c r="C3600" s="17"/>
      <c r="D3600" s="21"/>
      <c r="E3600" s="19"/>
      <c r="F3600" s="19"/>
      <c r="G3600" s="19"/>
      <c r="H3600" s="19"/>
      <c r="I3600" s="57"/>
    </row>
    <row r="3601" spans="1:9" x14ac:dyDescent="0.25">
      <c r="A3601" s="19"/>
      <c r="B3601" s="19"/>
      <c r="C3601" s="17"/>
      <c r="D3601" s="21"/>
      <c r="E3601" s="19"/>
      <c r="F3601" s="19"/>
      <c r="G3601" s="19"/>
      <c r="H3601" s="19"/>
      <c r="I3601" s="57"/>
    </row>
    <row r="3602" spans="1:9" x14ac:dyDescent="0.25">
      <c r="A3602" s="19"/>
      <c r="B3602" s="19"/>
      <c r="C3602" s="17"/>
      <c r="D3602" s="21"/>
      <c r="E3602" s="19"/>
      <c r="F3602" s="19"/>
      <c r="G3602" s="19"/>
      <c r="H3602" s="19"/>
      <c r="I3602" s="57"/>
    </row>
    <row r="3603" spans="1:9" x14ac:dyDescent="0.25">
      <c r="A3603" s="19"/>
      <c r="B3603" s="19"/>
      <c r="C3603" s="17"/>
      <c r="D3603" s="21"/>
      <c r="E3603" s="19"/>
      <c r="F3603" s="19"/>
      <c r="G3603" s="19"/>
      <c r="H3603" s="19"/>
      <c r="I3603" s="57"/>
    </row>
    <row r="3604" spans="1:9" x14ac:dyDescent="0.25">
      <c r="A3604" s="19"/>
      <c r="B3604" s="19"/>
      <c r="C3604" s="17"/>
      <c r="D3604" s="21"/>
      <c r="E3604" s="19"/>
      <c r="F3604" s="19"/>
      <c r="G3604" s="19"/>
      <c r="H3604" s="19"/>
      <c r="I3604" s="57"/>
    </row>
    <row r="3605" spans="1:9" x14ac:dyDescent="0.25">
      <c r="A3605" s="19"/>
      <c r="B3605" s="19"/>
      <c r="C3605" s="17"/>
      <c r="D3605" s="21"/>
      <c r="E3605" s="19"/>
      <c r="F3605" s="19"/>
      <c r="G3605" s="19"/>
      <c r="H3605" s="19"/>
      <c r="I3605" s="57"/>
    </row>
    <row r="3606" spans="1:9" x14ac:dyDescent="0.25">
      <c r="A3606" s="19"/>
      <c r="B3606" s="19"/>
      <c r="C3606" s="17"/>
      <c r="D3606" s="21"/>
      <c r="E3606" s="19"/>
      <c r="F3606" s="19"/>
      <c r="G3606" s="19"/>
      <c r="H3606" s="19"/>
      <c r="I3606" s="57"/>
    </row>
    <row r="3607" spans="1:9" x14ac:dyDescent="0.25">
      <c r="A3607" s="19"/>
      <c r="B3607" s="19"/>
      <c r="C3607" s="17"/>
      <c r="D3607" s="21"/>
      <c r="E3607" s="19"/>
      <c r="F3607" s="19"/>
      <c r="G3607" s="19"/>
      <c r="H3607" s="19"/>
      <c r="I3607" s="57"/>
    </row>
    <row r="3608" spans="1:9" x14ac:dyDescent="0.25">
      <c r="A3608" s="19"/>
      <c r="B3608" s="19"/>
      <c r="C3608" s="17"/>
      <c r="D3608" s="21"/>
      <c r="E3608" s="19"/>
      <c r="F3608" s="19"/>
      <c r="G3608" s="19"/>
      <c r="H3608" s="19"/>
      <c r="I3608" s="57"/>
    </row>
    <row r="3609" spans="1:9" x14ac:dyDescent="0.25">
      <c r="A3609" s="19"/>
      <c r="B3609" s="19"/>
      <c r="C3609" s="17"/>
      <c r="D3609" s="21"/>
      <c r="E3609" s="19"/>
      <c r="F3609" s="19"/>
      <c r="G3609" s="19"/>
      <c r="H3609" s="19"/>
      <c r="I3609" s="57"/>
    </row>
    <row r="3610" spans="1:9" x14ac:dyDescent="0.25">
      <c r="A3610" s="19"/>
      <c r="B3610" s="19"/>
      <c r="C3610" s="17"/>
      <c r="D3610" s="21"/>
      <c r="E3610" s="19"/>
      <c r="F3610" s="19"/>
      <c r="G3610" s="19"/>
      <c r="H3610" s="19"/>
      <c r="I3610" s="57"/>
    </row>
    <row r="3611" spans="1:9" x14ac:dyDescent="0.25">
      <c r="A3611" s="19"/>
      <c r="B3611" s="19"/>
      <c r="C3611" s="17"/>
      <c r="D3611" s="21"/>
      <c r="E3611" s="19"/>
      <c r="F3611" s="19"/>
      <c r="G3611" s="19"/>
      <c r="H3611" s="19"/>
      <c r="I3611" s="57"/>
    </row>
    <row r="3612" spans="1:9" x14ac:dyDescent="0.25">
      <c r="A3612" s="19"/>
      <c r="B3612" s="19"/>
      <c r="C3612" s="17"/>
      <c r="D3612" s="21"/>
      <c r="E3612" s="19"/>
      <c r="F3612" s="19"/>
      <c r="G3612" s="19"/>
      <c r="H3612" s="19"/>
      <c r="I3612" s="57"/>
    </row>
    <row r="3613" spans="1:9" x14ac:dyDescent="0.25">
      <c r="A3613" s="19"/>
      <c r="B3613" s="19"/>
      <c r="C3613" s="17"/>
      <c r="D3613" s="21"/>
      <c r="E3613" s="19"/>
      <c r="F3613" s="19"/>
      <c r="G3613" s="19"/>
      <c r="H3613" s="19"/>
      <c r="I3613" s="57"/>
    </row>
    <row r="3614" spans="1:9" x14ac:dyDescent="0.25">
      <c r="A3614" s="19"/>
      <c r="B3614" s="19"/>
      <c r="C3614" s="17"/>
      <c r="D3614" s="21"/>
      <c r="E3614" s="19"/>
      <c r="F3614" s="19"/>
      <c r="G3614" s="19"/>
      <c r="H3614" s="19"/>
      <c r="I3614" s="57"/>
    </row>
    <row r="3615" spans="1:9" x14ac:dyDescent="0.25">
      <c r="A3615" s="19"/>
      <c r="B3615" s="19"/>
      <c r="C3615" s="17"/>
      <c r="D3615" s="21"/>
      <c r="E3615" s="19"/>
      <c r="F3615" s="19"/>
      <c r="G3615" s="19"/>
      <c r="H3615" s="19"/>
      <c r="I3615" s="57"/>
    </row>
    <row r="3616" spans="1:9" x14ac:dyDescent="0.25">
      <c r="A3616" s="19"/>
      <c r="B3616" s="19"/>
      <c r="C3616" s="17"/>
      <c r="D3616" s="21"/>
      <c r="E3616" s="19"/>
      <c r="F3616" s="19"/>
      <c r="G3616" s="19"/>
      <c r="H3616" s="19"/>
      <c r="I3616" s="57"/>
    </row>
    <row r="3617" spans="1:9" x14ac:dyDescent="0.25">
      <c r="A3617" s="19"/>
      <c r="B3617" s="19"/>
      <c r="C3617" s="17"/>
      <c r="D3617" s="21"/>
      <c r="E3617" s="19"/>
      <c r="F3617" s="19"/>
      <c r="G3617" s="19"/>
      <c r="H3617" s="19"/>
      <c r="I3617" s="57"/>
    </row>
    <row r="3618" spans="1:9" x14ac:dyDescent="0.25">
      <c r="A3618" s="19"/>
      <c r="B3618" s="19"/>
      <c r="C3618" s="17"/>
      <c r="D3618" s="21"/>
      <c r="E3618" s="19"/>
      <c r="F3618" s="19"/>
      <c r="G3618" s="19"/>
      <c r="H3618" s="19"/>
      <c r="I3618" s="57"/>
    </row>
    <row r="3619" spans="1:9" x14ac:dyDescent="0.25">
      <c r="A3619" s="19"/>
      <c r="B3619" s="19"/>
      <c r="C3619" s="17"/>
      <c r="D3619" s="21"/>
      <c r="E3619" s="19"/>
      <c r="F3619" s="19"/>
      <c r="G3619" s="19"/>
      <c r="H3619" s="19"/>
      <c r="I3619" s="57"/>
    </row>
    <row r="3620" spans="1:9" x14ac:dyDescent="0.25">
      <c r="A3620" s="19"/>
      <c r="B3620" s="19"/>
      <c r="C3620" s="17"/>
      <c r="D3620" s="21"/>
      <c r="E3620" s="19"/>
      <c r="F3620" s="19"/>
      <c r="G3620" s="19"/>
      <c r="H3620" s="19"/>
      <c r="I3620" s="57"/>
    </row>
    <row r="3621" spans="1:9" x14ac:dyDescent="0.25">
      <c r="A3621" s="19"/>
      <c r="B3621" s="19"/>
      <c r="C3621" s="17"/>
      <c r="D3621" s="21"/>
      <c r="E3621" s="19"/>
      <c r="F3621" s="19"/>
      <c r="G3621" s="19"/>
      <c r="H3621" s="19"/>
      <c r="I3621" s="57"/>
    </row>
    <row r="3622" spans="1:9" x14ac:dyDescent="0.25">
      <c r="A3622" s="19"/>
      <c r="B3622" s="19"/>
      <c r="C3622" s="17"/>
      <c r="D3622" s="21"/>
      <c r="E3622" s="19"/>
      <c r="F3622" s="19"/>
      <c r="G3622" s="19"/>
      <c r="H3622" s="19"/>
      <c r="I3622" s="57"/>
    </row>
    <row r="3623" spans="1:9" x14ac:dyDescent="0.25">
      <c r="A3623" s="19"/>
      <c r="B3623" s="19"/>
      <c r="C3623" s="17"/>
      <c r="D3623" s="21"/>
      <c r="E3623" s="19"/>
      <c r="F3623" s="19"/>
      <c r="G3623" s="19"/>
      <c r="H3623" s="19"/>
      <c r="I3623" s="57"/>
    </row>
    <row r="3624" spans="1:9" x14ac:dyDescent="0.25">
      <c r="A3624" s="19"/>
      <c r="B3624" s="19"/>
      <c r="C3624" s="17"/>
      <c r="D3624" s="21"/>
      <c r="E3624" s="19"/>
      <c r="F3624" s="19"/>
      <c r="G3624" s="19"/>
      <c r="H3624" s="19"/>
      <c r="I3624" s="57"/>
    </row>
    <row r="3625" spans="1:9" x14ac:dyDescent="0.25">
      <c r="A3625" s="19"/>
      <c r="B3625" s="19"/>
      <c r="C3625" s="17"/>
      <c r="D3625" s="21"/>
      <c r="E3625" s="19"/>
      <c r="F3625" s="19"/>
      <c r="G3625" s="19"/>
      <c r="H3625" s="19"/>
      <c r="I3625" s="57"/>
    </row>
    <row r="3626" spans="1:9" x14ac:dyDescent="0.25">
      <c r="A3626" s="19"/>
      <c r="B3626" s="19"/>
      <c r="C3626" s="17"/>
      <c r="D3626" s="21"/>
      <c r="E3626" s="19"/>
      <c r="F3626" s="19"/>
      <c r="G3626" s="19"/>
      <c r="H3626" s="19"/>
      <c r="I3626" s="57"/>
    </row>
    <row r="3627" spans="1:9" x14ac:dyDescent="0.25">
      <c r="A3627" s="19"/>
      <c r="B3627" s="19"/>
      <c r="C3627" s="17"/>
      <c r="D3627" s="21"/>
      <c r="E3627" s="19"/>
      <c r="F3627" s="19"/>
      <c r="G3627" s="19"/>
      <c r="H3627" s="19"/>
      <c r="I3627" s="57"/>
    </row>
    <row r="3628" spans="1:9" x14ac:dyDescent="0.25">
      <c r="A3628" s="19"/>
      <c r="B3628" s="19"/>
      <c r="C3628" s="17"/>
      <c r="D3628" s="21"/>
      <c r="E3628" s="19"/>
      <c r="F3628" s="19"/>
      <c r="G3628" s="19"/>
      <c r="H3628" s="19"/>
      <c r="I3628" s="57"/>
    </row>
    <row r="3629" spans="1:9" x14ac:dyDescent="0.25">
      <c r="A3629" s="19"/>
      <c r="B3629" s="19"/>
      <c r="C3629" s="17"/>
      <c r="D3629" s="21"/>
      <c r="E3629" s="19"/>
      <c r="F3629" s="19"/>
      <c r="G3629" s="19"/>
      <c r="H3629" s="19"/>
      <c r="I3629" s="57"/>
    </row>
    <row r="3630" spans="1:9" x14ac:dyDescent="0.25">
      <c r="A3630" s="19"/>
      <c r="B3630" s="19"/>
      <c r="C3630" s="17"/>
      <c r="D3630" s="21"/>
      <c r="E3630" s="19"/>
      <c r="F3630" s="19"/>
      <c r="G3630" s="19"/>
      <c r="H3630" s="19"/>
      <c r="I3630" s="57"/>
    </row>
    <row r="3631" spans="1:9" x14ac:dyDescent="0.25">
      <c r="A3631" s="19"/>
      <c r="B3631" s="19"/>
      <c r="C3631" s="17"/>
      <c r="D3631" s="21"/>
      <c r="E3631" s="19"/>
      <c r="F3631" s="19"/>
      <c r="G3631" s="19"/>
      <c r="H3631" s="19"/>
      <c r="I3631" s="57"/>
    </row>
    <row r="3632" spans="1:9" x14ac:dyDescent="0.25">
      <c r="A3632" s="19"/>
      <c r="B3632" s="19"/>
      <c r="C3632" s="17"/>
      <c r="D3632" s="21"/>
      <c r="E3632" s="19"/>
      <c r="F3632" s="19"/>
      <c r="G3632" s="19"/>
      <c r="H3632" s="19"/>
      <c r="I3632" s="57"/>
    </row>
    <row r="3633" spans="1:9" x14ac:dyDescent="0.25">
      <c r="A3633" s="19"/>
      <c r="B3633" s="19"/>
      <c r="C3633" s="17"/>
      <c r="D3633" s="21"/>
      <c r="E3633" s="19"/>
      <c r="F3633" s="19"/>
      <c r="G3633" s="19"/>
      <c r="H3633" s="19"/>
      <c r="I3633" s="57"/>
    </row>
    <row r="3634" spans="1:9" x14ac:dyDescent="0.25">
      <c r="A3634" s="19"/>
      <c r="B3634" s="19"/>
      <c r="C3634" s="17"/>
      <c r="D3634" s="21"/>
      <c r="E3634" s="19"/>
      <c r="F3634" s="19"/>
      <c r="G3634" s="19"/>
      <c r="H3634" s="19"/>
      <c r="I3634" s="57"/>
    </row>
    <row r="3635" spans="1:9" x14ac:dyDescent="0.25">
      <c r="A3635" s="19"/>
      <c r="B3635" s="19"/>
      <c r="C3635" s="17"/>
      <c r="D3635" s="21"/>
      <c r="E3635" s="19"/>
      <c r="F3635" s="19"/>
      <c r="G3635" s="19"/>
      <c r="H3635" s="19"/>
      <c r="I3635" s="57"/>
    </row>
    <row r="3636" spans="1:9" x14ac:dyDescent="0.25">
      <c r="A3636" s="19"/>
      <c r="B3636" s="19"/>
      <c r="C3636" s="17"/>
      <c r="D3636" s="21"/>
      <c r="E3636" s="19"/>
      <c r="F3636" s="19"/>
      <c r="G3636" s="19"/>
      <c r="H3636" s="19"/>
      <c r="I3636" s="57"/>
    </row>
    <row r="3637" spans="1:9" x14ac:dyDescent="0.25">
      <c r="A3637" s="19"/>
      <c r="B3637" s="19"/>
      <c r="C3637" s="17"/>
      <c r="D3637" s="21"/>
      <c r="E3637" s="19"/>
      <c r="F3637" s="19"/>
      <c r="G3637" s="19"/>
      <c r="H3637" s="19"/>
      <c r="I3637" s="57"/>
    </row>
    <row r="3638" spans="1:9" x14ac:dyDescent="0.25">
      <c r="A3638" s="19"/>
      <c r="B3638" s="19"/>
      <c r="C3638" s="17"/>
      <c r="D3638" s="21"/>
      <c r="E3638" s="19"/>
      <c r="F3638" s="19"/>
      <c r="G3638" s="19"/>
      <c r="H3638" s="19"/>
      <c r="I3638" s="57"/>
    </row>
    <row r="3639" spans="1:9" x14ac:dyDescent="0.25">
      <c r="A3639" s="19"/>
      <c r="B3639" s="19"/>
      <c r="C3639" s="17"/>
      <c r="D3639" s="21"/>
      <c r="E3639" s="19"/>
      <c r="F3639" s="19"/>
      <c r="G3639" s="19"/>
      <c r="H3639" s="19"/>
      <c r="I3639" s="57"/>
    </row>
    <row r="3640" spans="1:9" x14ac:dyDescent="0.25">
      <c r="A3640" s="19"/>
      <c r="B3640" s="19"/>
      <c r="C3640" s="17"/>
      <c r="D3640" s="21"/>
      <c r="E3640" s="19"/>
      <c r="F3640" s="19"/>
      <c r="G3640" s="19"/>
      <c r="H3640" s="19"/>
      <c r="I3640" s="57"/>
    </row>
    <row r="3641" spans="1:9" x14ac:dyDescent="0.25">
      <c r="A3641" s="19"/>
      <c r="B3641" s="19"/>
      <c r="C3641" s="17"/>
      <c r="D3641" s="21"/>
      <c r="E3641" s="19"/>
      <c r="F3641" s="19"/>
      <c r="G3641" s="19"/>
      <c r="H3641" s="19"/>
      <c r="I3641" s="57"/>
    </row>
    <row r="3642" spans="1:9" x14ac:dyDescent="0.25">
      <c r="A3642" s="19"/>
      <c r="B3642" s="19"/>
      <c r="C3642" s="17"/>
      <c r="D3642" s="21"/>
      <c r="E3642" s="19"/>
      <c r="F3642" s="19"/>
      <c r="G3642" s="19"/>
      <c r="H3642" s="19"/>
      <c r="I3642" s="57"/>
    </row>
    <row r="3643" spans="1:9" x14ac:dyDescent="0.25">
      <c r="A3643" s="19"/>
      <c r="B3643" s="19"/>
      <c r="C3643" s="17"/>
      <c r="D3643" s="21"/>
      <c r="E3643" s="19"/>
      <c r="F3643" s="19"/>
      <c r="G3643" s="19"/>
      <c r="H3643" s="19"/>
      <c r="I3643" s="57"/>
    </row>
    <row r="3644" spans="1:9" x14ac:dyDescent="0.25">
      <c r="A3644" s="19"/>
      <c r="B3644" s="19"/>
      <c r="C3644" s="17"/>
      <c r="D3644" s="21"/>
      <c r="E3644" s="19"/>
      <c r="F3644" s="19"/>
      <c r="G3644" s="19"/>
      <c r="H3644" s="19"/>
      <c r="I3644" s="57"/>
    </row>
    <row r="3645" spans="1:9" x14ac:dyDescent="0.25">
      <c r="A3645" s="19"/>
      <c r="B3645" s="19"/>
      <c r="C3645" s="17"/>
      <c r="D3645" s="21"/>
      <c r="E3645" s="19"/>
      <c r="F3645" s="19"/>
      <c r="G3645" s="19"/>
      <c r="H3645" s="19"/>
      <c r="I3645" s="57"/>
    </row>
    <row r="3646" spans="1:9" x14ac:dyDescent="0.25">
      <c r="A3646" s="19"/>
      <c r="B3646" s="19"/>
      <c r="C3646" s="17"/>
      <c r="D3646" s="21"/>
      <c r="E3646" s="19"/>
      <c r="F3646" s="19"/>
      <c r="G3646" s="19"/>
      <c r="H3646" s="19"/>
      <c r="I3646" s="57"/>
    </row>
    <row r="3647" spans="1:9" x14ac:dyDescent="0.25">
      <c r="A3647" s="19"/>
      <c r="B3647" s="19"/>
      <c r="C3647" s="17"/>
      <c r="D3647" s="21"/>
      <c r="E3647" s="19"/>
      <c r="F3647" s="19"/>
      <c r="G3647" s="19"/>
      <c r="H3647" s="19"/>
      <c r="I3647" s="57"/>
    </row>
    <row r="3648" spans="1:9" x14ac:dyDescent="0.25">
      <c r="A3648" s="19"/>
      <c r="B3648" s="19"/>
      <c r="C3648" s="17"/>
      <c r="D3648" s="21"/>
      <c r="E3648" s="19"/>
      <c r="F3648" s="19"/>
      <c r="G3648" s="19"/>
      <c r="H3648" s="19"/>
      <c r="I3648" s="57"/>
    </row>
    <row r="3649" spans="1:9" x14ac:dyDescent="0.25">
      <c r="A3649" s="19"/>
      <c r="B3649" s="19"/>
      <c r="C3649" s="17"/>
      <c r="D3649" s="21"/>
      <c r="E3649" s="19"/>
      <c r="F3649" s="19"/>
      <c r="G3649" s="19"/>
      <c r="H3649" s="19"/>
      <c r="I3649" s="57"/>
    </row>
    <row r="3650" spans="1:9" x14ac:dyDescent="0.25">
      <c r="A3650" s="19"/>
      <c r="B3650" s="19"/>
      <c r="C3650" s="17"/>
      <c r="D3650" s="21"/>
      <c r="E3650" s="19"/>
      <c r="F3650" s="19"/>
      <c r="G3650" s="19"/>
      <c r="H3650" s="19"/>
      <c r="I3650" s="57"/>
    </row>
    <row r="3651" spans="1:9" x14ac:dyDescent="0.25">
      <c r="A3651" s="19"/>
      <c r="B3651" s="19"/>
      <c r="C3651" s="17"/>
      <c r="D3651" s="21"/>
      <c r="E3651" s="19"/>
      <c r="F3651" s="19"/>
      <c r="G3651" s="19"/>
      <c r="H3651" s="19"/>
      <c r="I3651" s="57"/>
    </row>
    <row r="3652" spans="1:9" x14ac:dyDescent="0.25">
      <c r="A3652" s="19"/>
      <c r="B3652" s="19"/>
      <c r="C3652" s="17"/>
      <c r="D3652" s="21"/>
      <c r="E3652" s="19"/>
      <c r="F3652" s="19"/>
      <c r="G3652" s="19"/>
      <c r="H3652" s="19"/>
      <c r="I3652" s="57"/>
    </row>
    <row r="3653" spans="1:9" x14ac:dyDescent="0.25">
      <c r="A3653" s="19"/>
      <c r="B3653" s="19"/>
      <c r="C3653" s="17"/>
      <c r="D3653" s="21"/>
      <c r="E3653" s="19"/>
      <c r="F3653" s="19"/>
      <c r="G3653" s="19"/>
      <c r="H3653" s="19"/>
      <c r="I3653" s="57"/>
    </row>
    <row r="3654" spans="1:9" x14ac:dyDescent="0.25">
      <c r="A3654" s="19"/>
      <c r="B3654" s="19"/>
      <c r="C3654" s="17"/>
      <c r="D3654" s="21"/>
      <c r="E3654" s="19"/>
      <c r="F3654" s="19"/>
      <c r="G3654" s="19"/>
      <c r="H3654" s="19"/>
      <c r="I3654" s="57"/>
    </row>
    <row r="3655" spans="1:9" x14ac:dyDescent="0.25">
      <c r="A3655" s="19"/>
      <c r="B3655" s="19"/>
      <c r="C3655" s="17"/>
      <c r="D3655" s="21"/>
      <c r="E3655" s="19"/>
      <c r="F3655" s="19"/>
      <c r="G3655" s="19"/>
      <c r="H3655" s="19"/>
      <c r="I3655" s="57"/>
    </row>
    <row r="3656" spans="1:9" x14ac:dyDescent="0.25">
      <c r="A3656" s="19"/>
      <c r="B3656" s="19"/>
      <c r="C3656" s="17"/>
      <c r="D3656" s="21"/>
      <c r="E3656" s="19"/>
      <c r="F3656" s="19"/>
      <c r="G3656" s="19"/>
      <c r="H3656" s="19"/>
      <c r="I3656" s="57"/>
    </row>
    <row r="3657" spans="1:9" x14ac:dyDescent="0.25">
      <c r="A3657" s="19"/>
      <c r="B3657" s="19"/>
      <c r="C3657" s="17"/>
      <c r="D3657" s="21"/>
      <c r="E3657" s="19"/>
      <c r="F3657" s="19"/>
      <c r="G3657" s="19"/>
      <c r="H3657" s="19"/>
      <c r="I3657" s="57"/>
    </row>
    <row r="3658" spans="1:9" x14ac:dyDescent="0.25">
      <c r="A3658" s="19"/>
      <c r="B3658" s="19"/>
      <c r="C3658" s="17"/>
      <c r="D3658" s="21"/>
      <c r="E3658" s="19"/>
      <c r="F3658" s="19"/>
      <c r="G3658" s="19"/>
      <c r="H3658" s="19"/>
      <c r="I3658" s="57"/>
    </row>
    <row r="3659" spans="1:9" x14ac:dyDescent="0.25">
      <c r="A3659" s="19"/>
      <c r="B3659" s="19"/>
      <c r="C3659" s="17"/>
      <c r="D3659" s="21"/>
      <c r="E3659" s="19"/>
      <c r="F3659" s="19"/>
      <c r="G3659" s="19"/>
      <c r="H3659" s="19"/>
      <c r="I3659" s="57"/>
    </row>
    <row r="3660" spans="1:9" x14ac:dyDescent="0.25">
      <c r="A3660" s="19"/>
      <c r="B3660" s="19"/>
      <c r="C3660" s="17"/>
      <c r="D3660" s="21"/>
      <c r="E3660" s="19"/>
      <c r="F3660" s="19"/>
      <c r="G3660" s="19"/>
      <c r="H3660" s="19"/>
      <c r="I3660" s="57"/>
    </row>
    <row r="3661" spans="1:9" x14ac:dyDescent="0.25">
      <c r="A3661" s="19"/>
      <c r="B3661" s="19"/>
      <c r="C3661" s="17"/>
      <c r="D3661" s="21"/>
      <c r="E3661" s="19"/>
      <c r="F3661" s="19"/>
      <c r="G3661" s="19"/>
      <c r="H3661" s="19"/>
      <c r="I3661" s="57"/>
    </row>
    <row r="3662" spans="1:9" x14ac:dyDescent="0.25">
      <c r="A3662" s="19"/>
      <c r="B3662" s="19"/>
      <c r="C3662" s="17"/>
      <c r="D3662" s="21"/>
      <c r="E3662" s="19"/>
      <c r="F3662" s="19"/>
      <c r="G3662" s="19"/>
      <c r="H3662" s="19"/>
      <c r="I3662" s="57"/>
    </row>
    <row r="3663" spans="1:9" x14ac:dyDescent="0.25">
      <c r="A3663" s="19"/>
      <c r="B3663" s="19"/>
      <c r="C3663" s="17"/>
      <c r="D3663" s="21"/>
      <c r="E3663" s="19"/>
      <c r="F3663" s="19"/>
      <c r="G3663" s="19"/>
      <c r="H3663" s="19"/>
      <c r="I3663" s="57"/>
    </row>
    <row r="3664" spans="1:9" x14ac:dyDescent="0.25">
      <c r="A3664" s="19"/>
      <c r="B3664" s="19"/>
      <c r="C3664" s="17"/>
      <c r="D3664" s="21"/>
      <c r="E3664" s="19"/>
      <c r="F3664" s="19"/>
      <c r="G3664" s="19"/>
      <c r="H3664" s="19"/>
      <c r="I3664" s="57"/>
    </row>
    <row r="3665" spans="1:9" x14ac:dyDescent="0.25">
      <c r="A3665" s="19"/>
      <c r="B3665" s="19"/>
      <c r="C3665" s="17"/>
      <c r="D3665" s="21"/>
      <c r="E3665" s="19"/>
      <c r="F3665" s="19"/>
      <c r="G3665" s="19"/>
      <c r="H3665" s="19"/>
      <c r="I3665" s="57"/>
    </row>
    <row r="3666" spans="1:9" x14ac:dyDescent="0.25">
      <c r="A3666" s="19"/>
      <c r="B3666" s="19"/>
      <c r="C3666" s="17"/>
      <c r="D3666" s="21"/>
      <c r="E3666" s="19"/>
      <c r="F3666" s="19"/>
      <c r="G3666" s="19"/>
      <c r="H3666" s="19"/>
      <c r="I3666" s="57"/>
    </row>
    <row r="3667" spans="1:9" x14ac:dyDescent="0.25">
      <c r="A3667" s="19"/>
      <c r="B3667" s="19"/>
      <c r="C3667" s="17"/>
      <c r="D3667" s="21"/>
      <c r="E3667" s="19"/>
      <c r="F3667" s="19"/>
      <c r="G3667" s="19"/>
      <c r="H3667" s="19"/>
      <c r="I3667" s="57"/>
    </row>
    <row r="3668" spans="1:9" x14ac:dyDescent="0.25">
      <c r="A3668" s="19"/>
      <c r="B3668" s="19"/>
      <c r="C3668" s="17"/>
      <c r="D3668" s="21"/>
      <c r="E3668" s="19"/>
      <c r="F3668" s="19"/>
      <c r="G3668" s="19"/>
      <c r="H3668" s="19"/>
      <c r="I3668" s="57"/>
    </row>
    <row r="3669" spans="1:9" x14ac:dyDescent="0.25">
      <c r="A3669" s="19"/>
      <c r="B3669" s="19"/>
      <c r="C3669" s="17"/>
      <c r="D3669" s="21"/>
      <c r="E3669" s="19"/>
      <c r="F3669" s="19"/>
      <c r="G3669" s="19"/>
      <c r="H3669" s="19"/>
      <c r="I3669" s="57"/>
    </row>
    <row r="3670" spans="1:9" x14ac:dyDescent="0.25">
      <c r="A3670" s="19"/>
      <c r="B3670" s="19"/>
      <c r="C3670" s="17"/>
      <c r="D3670" s="21"/>
      <c r="E3670" s="19"/>
      <c r="F3670" s="19"/>
      <c r="G3670" s="19"/>
      <c r="H3670" s="19"/>
      <c r="I3670" s="57"/>
    </row>
    <row r="3671" spans="1:9" x14ac:dyDescent="0.25">
      <c r="A3671" s="19"/>
      <c r="B3671" s="19"/>
      <c r="C3671" s="17"/>
      <c r="D3671" s="21"/>
      <c r="E3671" s="19"/>
      <c r="F3671" s="19"/>
      <c r="G3671" s="19"/>
      <c r="H3671" s="19"/>
      <c r="I3671" s="57"/>
    </row>
    <row r="3672" spans="1:9" x14ac:dyDescent="0.25">
      <c r="A3672" s="19"/>
      <c r="B3672" s="19"/>
      <c r="C3672" s="17"/>
      <c r="D3672" s="21"/>
      <c r="E3672" s="19"/>
      <c r="F3672" s="19"/>
      <c r="G3672" s="19"/>
      <c r="H3672" s="19"/>
      <c r="I3672" s="57"/>
    </row>
    <row r="3673" spans="1:9" x14ac:dyDescent="0.25">
      <c r="A3673" s="19"/>
      <c r="B3673" s="19"/>
      <c r="C3673" s="17"/>
      <c r="D3673" s="21"/>
      <c r="E3673" s="19"/>
      <c r="F3673" s="19"/>
      <c r="G3673" s="19"/>
      <c r="H3673" s="19"/>
      <c r="I3673" s="57"/>
    </row>
    <row r="3674" spans="1:9" x14ac:dyDescent="0.25">
      <c r="A3674" s="19"/>
      <c r="B3674" s="19"/>
      <c r="C3674" s="17"/>
      <c r="D3674" s="21"/>
      <c r="E3674" s="19"/>
      <c r="F3674" s="19"/>
      <c r="G3674" s="19"/>
      <c r="H3674" s="19"/>
      <c r="I3674" s="57"/>
    </row>
    <row r="3675" spans="1:9" x14ac:dyDescent="0.25">
      <c r="A3675" s="19"/>
      <c r="B3675" s="19"/>
      <c r="C3675" s="17"/>
      <c r="D3675" s="21"/>
      <c r="E3675" s="19"/>
      <c r="F3675" s="19"/>
      <c r="G3675" s="19"/>
      <c r="H3675" s="19"/>
      <c r="I3675" s="57"/>
    </row>
    <row r="3676" spans="1:9" x14ac:dyDescent="0.25">
      <c r="A3676" s="19"/>
      <c r="B3676" s="19"/>
      <c r="C3676" s="17"/>
      <c r="D3676" s="21"/>
      <c r="E3676" s="19"/>
      <c r="F3676" s="19"/>
      <c r="G3676" s="19"/>
      <c r="H3676" s="19"/>
      <c r="I3676" s="57"/>
    </row>
    <row r="3677" spans="1:9" x14ac:dyDescent="0.25">
      <c r="A3677" s="19"/>
      <c r="B3677" s="19"/>
      <c r="C3677" s="17"/>
      <c r="D3677" s="21"/>
      <c r="E3677" s="19"/>
      <c r="F3677" s="19"/>
      <c r="G3677" s="19"/>
      <c r="H3677" s="19"/>
      <c r="I3677" s="57"/>
    </row>
    <row r="3678" spans="1:9" x14ac:dyDescent="0.25">
      <c r="A3678" s="19"/>
      <c r="B3678" s="19"/>
      <c r="C3678" s="17"/>
      <c r="D3678" s="21"/>
      <c r="E3678" s="19"/>
      <c r="F3678" s="19"/>
      <c r="G3678" s="19"/>
      <c r="H3678" s="19"/>
      <c r="I3678" s="57"/>
    </row>
    <row r="3679" spans="1:9" x14ac:dyDescent="0.25">
      <c r="A3679" s="19"/>
      <c r="B3679" s="19"/>
      <c r="C3679" s="17"/>
      <c r="D3679" s="21"/>
      <c r="E3679" s="19"/>
      <c r="F3679" s="19"/>
      <c r="G3679" s="19"/>
      <c r="H3679" s="19"/>
      <c r="I3679" s="57"/>
    </row>
    <row r="3680" spans="1:9" x14ac:dyDescent="0.25">
      <c r="A3680" s="19"/>
      <c r="B3680" s="19"/>
      <c r="C3680" s="17"/>
      <c r="D3680" s="21"/>
      <c r="E3680" s="19"/>
      <c r="F3680" s="19"/>
      <c r="G3680" s="19"/>
      <c r="H3680" s="19"/>
      <c r="I3680" s="57"/>
    </row>
    <row r="3681" spans="1:9" x14ac:dyDescent="0.25">
      <c r="A3681" s="19"/>
      <c r="B3681" s="19"/>
      <c r="C3681" s="17"/>
      <c r="D3681" s="21"/>
      <c r="E3681" s="19"/>
      <c r="F3681" s="19"/>
      <c r="G3681" s="19"/>
      <c r="H3681" s="19"/>
      <c r="I3681" s="57"/>
    </row>
    <row r="3682" spans="1:9" x14ac:dyDescent="0.25">
      <c r="A3682" s="19"/>
      <c r="B3682" s="19"/>
      <c r="C3682" s="17"/>
      <c r="D3682" s="21"/>
      <c r="E3682" s="19"/>
      <c r="F3682" s="19"/>
      <c r="G3682" s="19"/>
      <c r="H3682" s="19"/>
      <c r="I3682" s="57"/>
    </row>
    <row r="3683" spans="1:9" x14ac:dyDescent="0.25">
      <c r="A3683" s="19"/>
      <c r="B3683" s="19"/>
      <c r="C3683" s="17"/>
      <c r="D3683" s="21"/>
      <c r="E3683" s="19"/>
      <c r="F3683" s="19"/>
      <c r="G3683" s="19"/>
      <c r="H3683" s="19"/>
      <c r="I3683" s="57"/>
    </row>
    <row r="3684" spans="1:9" x14ac:dyDescent="0.25">
      <c r="A3684" s="19"/>
      <c r="B3684" s="19"/>
      <c r="C3684" s="17"/>
      <c r="D3684" s="21"/>
      <c r="E3684" s="19"/>
      <c r="F3684" s="19"/>
      <c r="G3684" s="19"/>
      <c r="H3684" s="19"/>
      <c r="I3684" s="57"/>
    </row>
    <row r="3685" spans="1:9" x14ac:dyDescent="0.25">
      <c r="A3685" s="19"/>
      <c r="B3685" s="19"/>
      <c r="C3685" s="17"/>
      <c r="D3685" s="21"/>
      <c r="E3685" s="19"/>
      <c r="F3685" s="19"/>
      <c r="G3685" s="19"/>
      <c r="H3685" s="19"/>
      <c r="I3685" s="57"/>
    </row>
    <row r="3686" spans="1:9" x14ac:dyDescent="0.25">
      <c r="A3686" s="19"/>
      <c r="B3686" s="19"/>
      <c r="C3686" s="17"/>
      <c r="D3686" s="21"/>
      <c r="E3686" s="19"/>
      <c r="F3686" s="19"/>
      <c r="G3686" s="19"/>
      <c r="H3686" s="19"/>
      <c r="I3686" s="57"/>
    </row>
    <row r="3687" spans="1:9" x14ac:dyDescent="0.25">
      <c r="A3687" s="19"/>
      <c r="B3687" s="19"/>
      <c r="C3687" s="17"/>
      <c r="D3687" s="21"/>
      <c r="E3687" s="19"/>
      <c r="F3687" s="19"/>
      <c r="G3687" s="19"/>
      <c r="H3687" s="19"/>
      <c r="I3687" s="57"/>
    </row>
    <row r="3688" spans="1:9" x14ac:dyDescent="0.25">
      <c r="A3688" s="19"/>
      <c r="B3688" s="19"/>
      <c r="C3688" s="17"/>
      <c r="D3688" s="21"/>
      <c r="E3688" s="19"/>
      <c r="F3688" s="19"/>
      <c r="G3688" s="19"/>
      <c r="H3688" s="19"/>
      <c r="I3688" s="57"/>
    </row>
    <row r="3689" spans="1:9" x14ac:dyDescent="0.25">
      <c r="A3689" s="19"/>
      <c r="B3689" s="19"/>
      <c r="C3689" s="17"/>
      <c r="D3689" s="21"/>
      <c r="E3689" s="19"/>
      <c r="F3689" s="19"/>
      <c r="G3689" s="19"/>
      <c r="H3689" s="19"/>
      <c r="I3689" s="57"/>
    </row>
    <row r="3690" spans="1:9" x14ac:dyDescent="0.25">
      <c r="A3690" s="19"/>
      <c r="B3690" s="19"/>
      <c r="C3690" s="17"/>
      <c r="D3690" s="21"/>
      <c r="E3690" s="19"/>
      <c r="F3690" s="19"/>
      <c r="G3690" s="19"/>
      <c r="H3690" s="19"/>
      <c r="I3690" s="57"/>
    </row>
    <row r="3691" spans="1:9" x14ac:dyDescent="0.25">
      <c r="A3691" s="19"/>
      <c r="B3691" s="19"/>
      <c r="C3691" s="17"/>
      <c r="D3691" s="21"/>
      <c r="E3691" s="19"/>
      <c r="F3691" s="19"/>
      <c r="G3691" s="19"/>
      <c r="H3691" s="19"/>
      <c r="I3691" s="57"/>
    </row>
    <row r="3692" spans="1:9" x14ac:dyDescent="0.25">
      <c r="A3692" s="19"/>
      <c r="B3692" s="19"/>
      <c r="C3692" s="17"/>
      <c r="D3692" s="21"/>
      <c r="E3692" s="19"/>
      <c r="F3692" s="19"/>
      <c r="G3692" s="19"/>
      <c r="H3692" s="19"/>
      <c r="I3692" s="57"/>
    </row>
    <row r="3693" spans="1:9" x14ac:dyDescent="0.25">
      <c r="A3693" s="19"/>
      <c r="B3693" s="19"/>
      <c r="C3693" s="17"/>
      <c r="D3693" s="21"/>
      <c r="E3693" s="19"/>
      <c r="F3693" s="19"/>
      <c r="G3693" s="19"/>
      <c r="H3693" s="19"/>
      <c r="I3693" s="57"/>
    </row>
    <row r="3694" spans="1:9" x14ac:dyDescent="0.25">
      <c r="A3694" s="19"/>
      <c r="B3694" s="19"/>
      <c r="C3694" s="17"/>
      <c r="D3694" s="21"/>
      <c r="E3694" s="19"/>
      <c r="F3694" s="19"/>
      <c r="G3694" s="19"/>
      <c r="H3694" s="19"/>
      <c r="I3694" s="57"/>
    </row>
    <row r="3695" spans="1:9" x14ac:dyDescent="0.25">
      <c r="A3695" s="19"/>
      <c r="B3695" s="19"/>
      <c r="C3695" s="17"/>
      <c r="D3695" s="21"/>
      <c r="E3695" s="19"/>
      <c r="F3695" s="19"/>
      <c r="G3695" s="19"/>
      <c r="H3695" s="19"/>
      <c r="I3695" s="57"/>
    </row>
    <row r="3696" spans="1:9" x14ac:dyDescent="0.25">
      <c r="A3696" s="19"/>
      <c r="B3696" s="19"/>
      <c r="C3696" s="17"/>
      <c r="D3696" s="21"/>
      <c r="E3696" s="19"/>
      <c r="F3696" s="19"/>
      <c r="G3696" s="19"/>
      <c r="H3696" s="19"/>
      <c r="I3696" s="57"/>
    </row>
    <row r="3697" spans="1:9" x14ac:dyDescent="0.25">
      <c r="A3697" s="19"/>
      <c r="B3697" s="19"/>
      <c r="C3697" s="17"/>
      <c r="D3697" s="21"/>
      <c r="E3697" s="19"/>
      <c r="F3697" s="19"/>
      <c r="G3697" s="19"/>
      <c r="H3697" s="19"/>
      <c r="I3697" s="57"/>
    </row>
    <row r="3698" spans="1:9" x14ac:dyDescent="0.25">
      <c r="A3698" s="19"/>
      <c r="B3698" s="19"/>
      <c r="C3698" s="17"/>
      <c r="D3698" s="21"/>
      <c r="E3698" s="19"/>
      <c r="F3698" s="19"/>
      <c r="G3698" s="19"/>
      <c r="H3698" s="19"/>
      <c r="I3698" s="57"/>
    </row>
    <row r="3699" spans="1:9" x14ac:dyDescent="0.25">
      <c r="A3699" s="19"/>
      <c r="B3699" s="19"/>
      <c r="C3699" s="17"/>
      <c r="D3699" s="21"/>
      <c r="E3699" s="19"/>
      <c r="F3699" s="19"/>
      <c r="G3699" s="19"/>
      <c r="H3699" s="19"/>
      <c r="I3699" s="57"/>
    </row>
    <row r="3700" spans="1:9" x14ac:dyDescent="0.25">
      <c r="A3700" s="19"/>
      <c r="B3700" s="19"/>
      <c r="C3700" s="17"/>
      <c r="D3700" s="21"/>
      <c r="E3700" s="19"/>
      <c r="F3700" s="19"/>
      <c r="G3700" s="19"/>
      <c r="H3700" s="19"/>
      <c r="I3700" s="57"/>
    </row>
    <row r="3701" spans="1:9" x14ac:dyDescent="0.25">
      <c r="A3701" s="19"/>
      <c r="B3701" s="19"/>
      <c r="C3701" s="17"/>
      <c r="D3701" s="21"/>
      <c r="E3701" s="19"/>
      <c r="F3701" s="19"/>
      <c r="G3701" s="19"/>
      <c r="H3701" s="19"/>
      <c r="I3701" s="57"/>
    </row>
    <row r="3702" spans="1:9" x14ac:dyDescent="0.25">
      <c r="A3702" s="19"/>
      <c r="B3702" s="19"/>
      <c r="C3702" s="17"/>
      <c r="D3702" s="21"/>
      <c r="E3702" s="19"/>
      <c r="F3702" s="19"/>
      <c r="G3702" s="19"/>
      <c r="H3702" s="19"/>
      <c r="I3702" s="57"/>
    </row>
    <row r="3703" spans="1:9" x14ac:dyDescent="0.25">
      <c r="A3703" s="19"/>
      <c r="B3703" s="19"/>
      <c r="C3703" s="17"/>
      <c r="D3703" s="21"/>
      <c r="E3703" s="19"/>
      <c r="F3703" s="19"/>
      <c r="G3703" s="19"/>
      <c r="H3703" s="19"/>
      <c r="I3703" s="57"/>
    </row>
    <row r="3704" spans="1:9" x14ac:dyDescent="0.25">
      <c r="A3704" s="19"/>
      <c r="B3704" s="19"/>
      <c r="C3704" s="17"/>
      <c r="D3704" s="21"/>
      <c r="E3704" s="19"/>
      <c r="F3704" s="19"/>
      <c r="G3704" s="19"/>
      <c r="H3704" s="19"/>
      <c r="I3704" s="57"/>
    </row>
    <row r="3705" spans="1:9" x14ac:dyDescent="0.25">
      <c r="A3705" s="19"/>
      <c r="B3705" s="19"/>
      <c r="C3705" s="17"/>
      <c r="D3705" s="21"/>
      <c r="E3705" s="19"/>
      <c r="F3705" s="19"/>
      <c r="G3705" s="19"/>
      <c r="H3705" s="19"/>
      <c r="I3705" s="57"/>
    </row>
    <row r="3706" spans="1:9" x14ac:dyDescent="0.25">
      <c r="A3706" s="19"/>
      <c r="B3706" s="19"/>
      <c r="C3706" s="17"/>
      <c r="D3706" s="21"/>
      <c r="E3706" s="19"/>
      <c r="F3706" s="19"/>
      <c r="G3706" s="19"/>
      <c r="H3706" s="19"/>
      <c r="I3706" s="57"/>
    </row>
    <row r="3707" spans="1:9" x14ac:dyDescent="0.25">
      <c r="A3707" s="19"/>
      <c r="B3707" s="19"/>
      <c r="C3707" s="17"/>
      <c r="D3707" s="21"/>
      <c r="E3707" s="19"/>
      <c r="F3707" s="19"/>
      <c r="G3707" s="19"/>
      <c r="H3707" s="19"/>
      <c r="I3707" s="57"/>
    </row>
    <row r="3708" spans="1:9" x14ac:dyDescent="0.25">
      <c r="A3708" s="19"/>
      <c r="B3708" s="19"/>
      <c r="C3708" s="17"/>
      <c r="D3708" s="21"/>
      <c r="E3708" s="19"/>
      <c r="F3708" s="19"/>
      <c r="G3708" s="19"/>
      <c r="H3708" s="19"/>
      <c r="I3708" s="57"/>
    </row>
    <row r="3709" spans="1:9" x14ac:dyDescent="0.25">
      <c r="A3709" s="19"/>
      <c r="B3709" s="19"/>
      <c r="C3709" s="17"/>
      <c r="D3709" s="21"/>
      <c r="E3709" s="19"/>
      <c r="F3709" s="19"/>
      <c r="G3709" s="19"/>
      <c r="H3709" s="19"/>
      <c r="I3709" s="57"/>
    </row>
    <row r="3710" spans="1:9" x14ac:dyDescent="0.25">
      <c r="A3710" s="19"/>
      <c r="B3710" s="19"/>
      <c r="C3710" s="17"/>
      <c r="D3710" s="21"/>
      <c r="E3710" s="19"/>
      <c r="F3710" s="19"/>
      <c r="G3710" s="19"/>
      <c r="H3710" s="19"/>
      <c r="I3710" s="57"/>
    </row>
    <row r="3711" spans="1:9" x14ac:dyDescent="0.25">
      <c r="A3711" s="19"/>
      <c r="B3711" s="19"/>
      <c r="C3711" s="17"/>
      <c r="D3711" s="21"/>
      <c r="E3711" s="19"/>
      <c r="F3711" s="19"/>
      <c r="G3711" s="19"/>
      <c r="H3711" s="19"/>
      <c r="I3711" s="57"/>
    </row>
    <row r="3712" spans="1:9" x14ac:dyDescent="0.25">
      <c r="A3712" s="19"/>
      <c r="B3712" s="19"/>
      <c r="C3712" s="17"/>
      <c r="D3712" s="21"/>
      <c r="E3712" s="19"/>
      <c r="F3712" s="19"/>
      <c r="G3712" s="19"/>
      <c r="H3712" s="19"/>
      <c r="I3712" s="57"/>
    </row>
    <row r="3713" spans="1:9" x14ac:dyDescent="0.25">
      <c r="A3713" s="19"/>
      <c r="B3713" s="19"/>
      <c r="C3713" s="17"/>
      <c r="D3713" s="21"/>
      <c r="E3713" s="19"/>
      <c r="F3713" s="19"/>
      <c r="G3713" s="19"/>
      <c r="H3713" s="19"/>
      <c r="I3713" s="57"/>
    </row>
    <row r="3714" spans="1:9" x14ac:dyDescent="0.25">
      <c r="A3714" s="19"/>
      <c r="B3714" s="19"/>
      <c r="C3714" s="17"/>
      <c r="D3714" s="21"/>
      <c r="E3714" s="19"/>
      <c r="F3714" s="19"/>
      <c r="G3714" s="19"/>
      <c r="H3714" s="19"/>
      <c r="I3714" s="57"/>
    </row>
    <row r="3715" spans="1:9" x14ac:dyDescent="0.25">
      <c r="A3715" s="19"/>
      <c r="B3715" s="19"/>
      <c r="C3715" s="17"/>
      <c r="D3715" s="21"/>
      <c r="E3715" s="19"/>
      <c r="F3715" s="19"/>
      <c r="G3715" s="19"/>
      <c r="H3715" s="19"/>
      <c r="I3715" s="57"/>
    </row>
    <row r="3716" spans="1:9" x14ac:dyDescent="0.25">
      <c r="A3716" s="19"/>
      <c r="B3716" s="19"/>
      <c r="C3716" s="17"/>
      <c r="D3716" s="21"/>
      <c r="E3716" s="19"/>
      <c r="F3716" s="19"/>
      <c r="G3716" s="19"/>
      <c r="H3716" s="19"/>
      <c r="I3716" s="57"/>
    </row>
    <row r="3717" spans="1:9" x14ac:dyDescent="0.25">
      <c r="A3717" s="19"/>
      <c r="B3717" s="19"/>
      <c r="C3717" s="17"/>
      <c r="D3717" s="21"/>
      <c r="E3717" s="19"/>
      <c r="F3717" s="19"/>
      <c r="G3717" s="19"/>
      <c r="H3717" s="19"/>
      <c r="I3717" s="57"/>
    </row>
    <row r="3718" spans="1:9" x14ac:dyDescent="0.25">
      <c r="A3718" s="19"/>
      <c r="B3718" s="19"/>
      <c r="C3718" s="17"/>
      <c r="D3718" s="21"/>
      <c r="E3718" s="19"/>
      <c r="F3718" s="19"/>
      <c r="G3718" s="19"/>
      <c r="H3718" s="19"/>
      <c r="I3718" s="57"/>
    </row>
    <row r="3719" spans="1:9" x14ac:dyDescent="0.25">
      <c r="A3719" s="19"/>
      <c r="B3719" s="19"/>
      <c r="C3719" s="17"/>
      <c r="D3719" s="21"/>
      <c r="E3719" s="19"/>
      <c r="F3719" s="19"/>
      <c r="G3719" s="19"/>
      <c r="H3719" s="19"/>
      <c r="I3719" s="57"/>
    </row>
    <row r="3720" spans="1:9" x14ac:dyDescent="0.25">
      <c r="A3720" s="19"/>
      <c r="B3720" s="19"/>
      <c r="C3720" s="17"/>
      <c r="D3720" s="21"/>
      <c r="E3720" s="19"/>
      <c r="F3720" s="19"/>
      <c r="G3720" s="19"/>
      <c r="H3720" s="19"/>
      <c r="I3720" s="57"/>
    </row>
    <row r="3721" spans="1:9" x14ac:dyDescent="0.25">
      <c r="A3721" s="19"/>
      <c r="B3721" s="19"/>
      <c r="C3721" s="17"/>
      <c r="D3721" s="21"/>
      <c r="E3721" s="19"/>
      <c r="F3721" s="19"/>
      <c r="G3721" s="19"/>
      <c r="H3721" s="19"/>
      <c r="I3721" s="57"/>
    </row>
    <row r="3722" spans="1:9" x14ac:dyDescent="0.25">
      <c r="A3722" s="19"/>
      <c r="B3722" s="19"/>
      <c r="C3722" s="17"/>
      <c r="D3722" s="21"/>
      <c r="E3722" s="19"/>
      <c r="F3722" s="19"/>
      <c r="G3722" s="19"/>
      <c r="H3722" s="19"/>
      <c r="I3722" s="57"/>
    </row>
    <row r="3723" spans="1:9" x14ac:dyDescent="0.25">
      <c r="A3723" s="19"/>
      <c r="B3723" s="19"/>
      <c r="C3723" s="17"/>
      <c r="D3723" s="21"/>
      <c r="E3723" s="19"/>
      <c r="F3723" s="19"/>
      <c r="G3723" s="19"/>
      <c r="H3723" s="19"/>
      <c r="I3723" s="57"/>
    </row>
    <row r="3724" spans="1:9" x14ac:dyDescent="0.25">
      <c r="A3724" s="19"/>
      <c r="B3724" s="19"/>
      <c r="C3724" s="17"/>
      <c r="D3724" s="21"/>
      <c r="E3724" s="19"/>
      <c r="F3724" s="19"/>
      <c r="G3724" s="19"/>
      <c r="H3724" s="19"/>
      <c r="I3724" s="57"/>
    </row>
    <row r="3725" spans="1:9" x14ac:dyDescent="0.25">
      <c r="A3725" s="19"/>
      <c r="B3725" s="19"/>
      <c r="C3725" s="17"/>
      <c r="D3725" s="21"/>
      <c r="E3725" s="19"/>
      <c r="F3725" s="19"/>
      <c r="G3725" s="19"/>
      <c r="H3725" s="19"/>
      <c r="I3725" s="57"/>
    </row>
    <row r="3726" spans="1:9" x14ac:dyDescent="0.25">
      <c r="A3726" s="19"/>
      <c r="B3726" s="19"/>
      <c r="C3726" s="17"/>
      <c r="D3726" s="21"/>
      <c r="E3726" s="19"/>
      <c r="F3726" s="19"/>
      <c r="G3726" s="19"/>
      <c r="H3726" s="19"/>
      <c r="I3726" s="57"/>
    </row>
    <row r="3727" spans="1:9" x14ac:dyDescent="0.25">
      <c r="A3727" s="19"/>
      <c r="B3727" s="19"/>
      <c r="C3727" s="17"/>
      <c r="D3727" s="21"/>
      <c r="E3727" s="19"/>
      <c r="F3727" s="19"/>
      <c r="G3727" s="19"/>
      <c r="H3727" s="19"/>
      <c r="I3727" s="57"/>
    </row>
    <row r="3728" spans="1:9" x14ac:dyDescent="0.25">
      <c r="A3728" s="19"/>
      <c r="B3728" s="19"/>
      <c r="C3728" s="17"/>
      <c r="D3728" s="21"/>
      <c r="E3728" s="19"/>
      <c r="F3728" s="19"/>
      <c r="G3728" s="19"/>
      <c r="H3728" s="19"/>
      <c r="I3728" s="57"/>
    </row>
    <row r="3729" spans="1:9" x14ac:dyDescent="0.25">
      <c r="A3729" s="19"/>
      <c r="B3729" s="19"/>
      <c r="C3729" s="17"/>
      <c r="D3729" s="21"/>
      <c r="E3729" s="19"/>
      <c r="F3729" s="19"/>
      <c r="G3729" s="19"/>
      <c r="H3729" s="19"/>
      <c r="I3729" s="57"/>
    </row>
    <row r="3730" spans="1:9" x14ac:dyDescent="0.25">
      <c r="A3730" s="19"/>
      <c r="B3730" s="19"/>
      <c r="C3730" s="17"/>
      <c r="D3730" s="21"/>
      <c r="E3730" s="19"/>
      <c r="F3730" s="19"/>
      <c r="G3730" s="19"/>
      <c r="H3730" s="19"/>
      <c r="I3730" s="57"/>
    </row>
    <row r="3731" spans="1:9" x14ac:dyDescent="0.25">
      <c r="A3731" s="19"/>
      <c r="B3731" s="19"/>
      <c r="C3731" s="17"/>
      <c r="D3731" s="21"/>
      <c r="E3731" s="19"/>
      <c r="F3731" s="19"/>
      <c r="G3731" s="19"/>
      <c r="H3731" s="19"/>
      <c r="I3731" s="57"/>
    </row>
    <row r="3732" spans="1:9" x14ac:dyDescent="0.25">
      <c r="A3732" s="19"/>
      <c r="B3732" s="19"/>
      <c r="C3732" s="17"/>
      <c r="D3732" s="21"/>
      <c r="E3732" s="19"/>
      <c r="F3732" s="19"/>
      <c r="G3732" s="19"/>
      <c r="H3732" s="19"/>
      <c r="I3732" s="57"/>
    </row>
    <row r="3733" spans="1:9" x14ac:dyDescent="0.25">
      <c r="A3733" s="19"/>
      <c r="B3733" s="19"/>
      <c r="C3733" s="17"/>
      <c r="D3733" s="21"/>
      <c r="E3733" s="19"/>
      <c r="F3733" s="19"/>
      <c r="G3733" s="19"/>
      <c r="H3733" s="19"/>
      <c r="I3733" s="57"/>
    </row>
    <row r="3734" spans="1:9" x14ac:dyDescent="0.25">
      <c r="A3734" s="19"/>
      <c r="B3734" s="19"/>
      <c r="C3734" s="17"/>
      <c r="D3734" s="21"/>
      <c r="E3734" s="19"/>
      <c r="F3734" s="19"/>
      <c r="G3734" s="19"/>
      <c r="H3734" s="19"/>
      <c r="I3734" s="57"/>
    </row>
    <row r="3735" spans="1:9" x14ac:dyDescent="0.25">
      <c r="A3735" s="19"/>
      <c r="B3735" s="19"/>
      <c r="C3735" s="17"/>
      <c r="D3735" s="21"/>
      <c r="E3735" s="19"/>
      <c r="F3735" s="19"/>
      <c r="G3735" s="19"/>
      <c r="H3735" s="19"/>
      <c r="I3735" s="57"/>
    </row>
    <row r="3736" spans="1:9" x14ac:dyDescent="0.25">
      <c r="A3736" s="19"/>
      <c r="B3736" s="19"/>
      <c r="C3736" s="17"/>
      <c r="D3736" s="21"/>
      <c r="E3736" s="19"/>
      <c r="F3736" s="19"/>
      <c r="G3736" s="19"/>
      <c r="H3736" s="19"/>
      <c r="I3736" s="57"/>
    </row>
    <row r="3737" spans="1:9" x14ac:dyDescent="0.25">
      <c r="A3737" s="19"/>
      <c r="B3737" s="19"/>
      <c r="C3737" s="17"/>
      <c r="D3737" s="21"/>
      <c r="E3737" s="19"/>
      <c r="F3737" s="19"/>
      <c r="G3737" s="19"/>
      <c r="H3737" s="19"/>
      <c r="I3737" s="57"/>
    </row>
    <row r="3738" spans="1:9" x14ac:dyDescent="0.25">
      <c r="A3738" s="19"/>
      <c r="B3738" s="19"/>
      <c r="C3738" s="17"/>
      <c r="D3738" s="21"/>
      <c r="E3738" s="19"/>
      <c r="F3738" s="19"/>
      <c r="G3738" s="19"/>
      <c r="H3738" s="19"/>
      <c r="I3738" s="57"/>
    </row>
    <row r="3739" spans="1:9" x14ac:dyDescent="0.25">
      <c r="A3739" s="19"/>
      <c r="B3739" s="19"/>
      <c r="C3739" s="17"/>
      <c r="D3739" s="21"/>
      <c r="E3739" s="19"/>
      <c r="F3739" s="19"/>
      <c r="G3739" s="19"/>
      <c r="H3739" s="19"/>
      <c r="I3739" s="57"/>
    </row>
  </sheetData>
  <dataConsolidate/>
  <mergeCells count="1">
    <mergeCell ref="A2:I2"/>
  </mergeCells>
  <phoneticPr fontId="10" type="noConversion"/>
  <dataValidations count="2">
    <dataValidation type="list" allowBlank="1" showInputMessage="1" sqref="C6:C22" xr:uid="{8624C240-F47F-4B16-A682-742E2F81DB81}">
      <formula1>OFFSET(dept1,MATCH($C6&amp;"*",colk,0),,COUNTIF(colk,$C6&amp;"*"))</formula1>
    </dataValidation>
    <dataValidation type="list" allowBlank="1" showInputMessage="1" sqref="D6:D16" xr:uid="{D1912CE7-32F7-4124-982B-8E7801021BD1}">
      <formula1>OFFSET(dept,MATCH($C6,colk,0),,COUNTIF(colk,$C6))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 &amp; Frs'!$D$3:$D$393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O974"/>
  <sheetViews>
    <sheetView topLeftCell="A5" zoomScaleNormal="100" workbookViewId="0">
      <selection activeCell="J14" sqref="J14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9" width="12.42578125" style="23" customWidth="1"/>
    <col min="10" max="10" width="11.42578125" style="1"/>
    <col min="11" max="11" width="4" style="1" bestFit="1" customWidth="1"/>
    <col min="12" max="16384" width="11.42578125" style="1"/>
  </cols>
  <sheetData>
    <row r="2" spans="1:15" ht="18.75" x14ac:dyDescent="0.3">
      <c r="A2" s="59" t="s">
        <v>1549</v>
      </c>
      <c r="B2" s="37"/>
      <c r="C2" s="37"/>
      <c r="D2" s="37"/>
      <c r="E2" s="37"/>
      <c r="F2" s="38"/>
      <c r="G2" s="38"/>
      <c r="H2" s="38"/>
      <c r="I2" s="38"/>
    </row>
    <row r="4" spans="1:15" s="61" customFormat="1" x14ac:dyDescent="0.25">
      <c r="A4" s="60" t="s">
        <v>9</v>
      </c>
      <c r="B4" s="60" t="s">
        <v>675</v>
      </c>
      <c r="C4" s="60" t="s">
        <v>665</v>
      </c>
      <c r="D4" s="60" t="s">
        <v>664</v>
      </c>
      <c r="E4" s="60" t="s">
        <v>666</v>
      </c>
      <c r="F4" s="60" t="s">
        <v>667</v>
      </c>
      <c r="G4" s="60" t="s">
        <v>2244</v>
      </c>
      <c r="H4" s="60" t="s">
        <v>2242</v>
      </c>
      <c r="I4" s="60" t="s">
        <v>2245</v>
      </c>
    </row>
    <row r="5" spans="1:15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>
        <v>2634</v>
      </c>
      <c r="G5" s="24"/>
      <c r="H5" s="24"/>
      <c r="I5" s="24"/>
    </row>
    <row r="6" spans="1:15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G8" s="24"/>
      <c r="H8" s="24"/>
      <c r="I8" s="24"/>
      <c r="K8" s="3"/>
      <c r="L8" s="31" t="s">
        <v>1547</v>
      </c>
      <c r="M8" s="12"/>
      <c r="N8" s="12"/>
      <c r="O8" s="13"/>
    </row>
    <row r="9" spans="1:15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G10" s="24"/>
      <c r="H10" s="24"/>
      <c r="I10" s="24"/>
      <c r="K10" s="3"/>
      <c r="L10" s="31" t="s">
        <v>1543</v>
      </c>
      <c r="O10" s="46"/>
    </row>
    <row r="11" spans="1:15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  <c r="G11" s="24"/>
      <c r="H11" s="24"/>
      <c r="I11" s="24"/>
      <c r="K11" s="3"/>
      <c r="O11" s="46"/>
    </row>
    <row r="12" spans="1:15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  <c r="G12" s="24"/>
      <c r="H12" s="24"/>
      <c r="I12" s="24"/>
      <c r="K12" s="3"/>
      <c r="O12" s="46"/>
    </row>
    <row r="13" spans="1:15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  <c r="G13" s="24"/>
      <c r="H13" s="24"/>
      <c r="I13" s="24"/>
      <c r="K13" s="3"/>
      <c r="O13" s="46"/>
    </row>
    <row r="14" spans="1:15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  <c r="G14" s="24"/>
      <c r="H14" s="24"/>
      <c r="I14" s="24"/>
      <c r="K14" s="3"/>
      <c r="O14" s="46"/>
    </row>
    <row r="15" spans="1:15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  <c r="G15" s="24"/>
      <c r="H15" s="24"/>
      <c r="I15" s="24"/>
      <c r="K15" s="4"/>
      <c r="L15" s="5"/>
      <c r="M15" s="5"/>
      <c r="N15" s="5"/>
      <c r="O15" s="6"/>
    </row>
    <row r="16" spans="1:15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  <c r="G16" s="24"/>
      <c r="H16" s="24"/>
      <c r="I16" s="24"/>
    </row>
    <row r="17" spans="1:9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  <c r="G17" s="24"/>
      <c r="H17" s="24"/>
      <c r="I17" s="24"/>
    </row>
    <row r="18" spans="1:9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  <c r="G18" s="24"/>
      <c r="H18" s="24"/>
      <c r="I18" s="24"/>
    </row>
    <row r="19" spans="1:9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  <c r="G19" s="24"/>
      <c r="H19" s="24"/>
      <c r="I19" s="24"/>
    </row>
    <row r="20" spans="1:9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  <c r="G20" s="24"/>
      <c r="H20" s="24"/>
      <c r="I20" s="24"/>
    </row>
    <row r="21" spans="1:9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  <c r="G21" s="24"/>
      <c r="H21" s="24"/>
      <c r="I21" s="24"/>
    </row>
    <row r="22" spans="1:9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  <c r="G22" s="24"/>
      <c r="H22" s="24"/>
      <c r="I22" s="24"/>
    </row>
    <row r="23" spans="1:9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  <c r="G23" s="24"/>
      <c r="H23" s="24"/>
      <c r="I23" s="24"/>
    </row>
    <row r="24" spans="1:9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  <c r="G24" s="24"/>
      <c r="H24" s="24"/>
      <c r="I24" s="24"/>
    </row>
    <row r="25" spans="1:9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  <c r="G25" s="24"/>
      <c r="H25" s="24"/>
      <c r="I25" s="24"/>
    </row>
    <row r="26" spans="1:9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  <c r="G26" s="24"/>
      <c r="H26" s="24"/>
      <c r="I26" s="24"/>
    </row>
    <row r="27" spans="1:9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  <c r="G27" s="24"/>
      <c r="H27" s="24"/>
      <c r="I27" s="24"/>
    </row>
    <row r="28" spans="1:9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  <c r="G28" s="24"/>
      <c r="H28" s="24"/>
      <c r="I28" s="24"/>
    </row>
    <row r="29" spans="1:9" x14ac:dyDescent="0.2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  <c r="G29" s="24"/>
      <c r="H29" s="24"/>
      <c r="I29" s="24"/>
    </row>
    <row r="30" spans="1:9" x14ac:dyDescent="0.2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  <c r="G30" s="24"/>
      <c r="H30" s="24"/>
      <c r="I30" s="24"/>
    </row>
    <row r="31" spans="1:9" x14ac:dyDescent="0.2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  <c r="G31" s="24"/>
      <c r="H31" s="24"/>
      <c r="I31" s="24"/>
    </row>
    <row r="32" spans="1:9" x14ac:dyDescent="0.2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  <c r="G32" s="24"/>
      <c r="H32" s="24"/>
      <c r="I32" s="24"/>
    </row>
    <row r="33" spans="1:9" x14ac:dyDescent="0.2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  <c r="G33" s="24"/>
      <c r="H33" s="24"/>
      <c r="I33" s="24"/>
    </row>
    <row r="34" spans="1:9" x14ac:dyDescent="0.2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  <c r="G34" s="24"/>
      <c r="H34" s="24"/>
      <c r="I34" s="24"/>
    </row>
    <row r="35" spans="1:9" x14ac:dyDescent="0.2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  <c r="G35" s="24"/>
      <c r="H35" s="24"/>
      <c r="I35" s="24"/>
    </row>
    <row r="36" spans="1:9" x14ac:dyDescent="0.2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  <c r="G36" s="24"/>
      <c r="H36" s="24"/>
      <c r="I36" s="24"/>
    </row>
    <row r="37" spans="1:9" x14ac:dyDescent="0.2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  <c r="G37" s="24"/>
      <c r="H37" s="24"/>
      <c r="I37" s="24"/>
    </row>
    <row r="38" spans="1:9" x14ac:dyDescent="0.2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  <c r="G38" s="24"/>
      <c r="H38" s="24"/>
      <c r="I38" s="24"/>
    </row>
    <row r="39" spans="1:9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  <c r="G41" s="24"/>
      <c r="H41" s="24"/>
      <c r="I41" s="24"/>
    </row>
    <row r="42" spans="1:9" x14ac:dyDescent="0.2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  <c r="G42" s="24"/>
      <c r="H42" s="24"/>
      <c r="I42" s="24"/>
    </row>
    <row r="43" spans="1:9" x14ac:dyDescent="0.2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  <c r="G43" s="24"/>
      <c r="H43" s="24"/>
      <c r="I43" s="24"/>
    </row>
    <row r="44" spans="1:9" x14ac:dyDescent="0.2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  <c r="G44" s="24"/>
      <c r="H44" s="24"/>
      <c r="I44" s="24"/>
    </row>
    <row r="45" spans="1:9" x14ac:dyDescent="0.2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  <c r="G45" s="24"/>
      <c r="H45" s="24"/>
      <c r="I45" s="24"/>
    </row>
    <row r="46" spans="1:9" x14ac:dyDescent="0.2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  <c r="G46" s="24"/>
      <c r="H46" s="24"/>
      <c r="I46" s="24"/>
    </row>
    <row r="47" spans="1:9" x14ac:dyDescent="0.2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  <c r="G47" s="24"/>
      <c r="H47" s="24"/>
      <c r="I47" s="24"/>
    </row>
    <row r="48" spans="1:9" x14ac:dyDescent="0.2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  <c r="G50" s="24"/>
      <c r="H50" s="24"/>
      <c r="I50" s="24"/>
    </row>
    <row r="51" spans="1:9" x14ac:dyDescent="0.2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  <c r="G51" s="24"/>
      <c r="H51" s="24"/>
      <c r="I51" s="24"/>
    </row>
    <row r="52" spans="1:9" x14ac:dyDescent="0.2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  <c r="G54" s="24"/>
      <c r="H54" s="24"/>
      <c r="I54" s="24"/>
    </row>
    <row r="55" spans="1:9" x14ac:dyDescent="0.2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  <c r="G55" s="24"/>
      <c r="H55" s="24"/>
      <c r="I55" s="24"/>
    </row>
    <row r="56" spans="1:9" x14ac:dyDescent="0.2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  <c r="G56" s="24"/>
      <c r="H56" s="24"/>
      <c r="I56" s="24"/>
    </row>
    <row r="57" spans="1:9" x14ac:dyDescent="0.2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  <c r="G57" s="24"/>
      <c r="H57" s="24"/>
      <c r="I57" s="24"/>
    </row>
    <row r="58" spans="1:9" x14ac:dyDescent="0.2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  <c r="G58" s="24"/>
      <c r="H58" s="24"/>
      <c r="I58" s="24"/>
    </row>
    <row r="59" spans="1:9" x14ac:dyDescent="0.2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  <c r="G60" s="24"/>
      <c r="H60" s="24"/>
      <c r="I60" s="24"/>
    </row>
    <row r="61" spans="1:9" x14ac:dyDescent="0.2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  <c r="G61" s="24"/>
      <c r="H61" s="24"/>
      <c r="I61" s="24"/>
    </row>
    <row r="62" spans="1:9" x14ac:dyDescent="0.2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  <c r="G63" s="24"/>
      <c r="H63" s="24"/>
      <c r="I63" s="24"/>
    </row>
    <row r="64" spans="1:9" x14ac:dyDescent="0.2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  <c r="G64" s="24"/>
      <c r="H64" s="24"/>
      <c r="I64" s="24"/>
    </row>
    <row r="65" spans="1:9" x14ac:dyDescent="0.2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  <c r="G65" s="24"/>
      <c r="H65" s="24"/>
      <c r="I65" s="24"/>
    </row>
    <row r="66" spans="1:9" x14ac:dyDescent="0.2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  <c r="G66" s="24"/>
      <c r="H66" s="24"/>
      <c r="I66" s="24"/>
    </row>
    <row r="67" spans="1:9" x14ac:dyDescent="0.2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  <c r="G67" s="24"/>
      <c r="H67" s="24"/>
      <c r="I67" s="24"/>
    </row>
    <row r="68" spans="1:9" x14ac:dyDescent="0.2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  <c r="G68" s="24"/>
      <c r="H68" s="24"/>
      <c r="I68" s="24"/>
    </row>
    <row r="69" spans="1:9" x14ac:dyDescent="0.2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  <c r="G69" s="24"/>
      <c r="H69" s="24"/>
      <c r="I69" s="24"/>
    </row>
    <row r="70" spans="1:9" x14ac:dyDescent="0.2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  <c r="G70" s="24"/>
      <c r="H70" s="24"/>
      <c r="I70" s="24"/>
    </row>
    <row r="71" spans="1:9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  <c r="G72" s="24"/>
      <c r="H72" s="24"/>
      <c r="I72" s="24"/>
    </row>
    <row r="73" spans="1:9" x14ac:dyDescent="0.2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  <c r="G73" s="24"/>
      <c r="H73" s="24"/>
      <c r="I73" s="24"/>
    </row>
    <row r="74" spans="1:9" x14ac:dyDescent="0.2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  <c r="G74" s="24"/>
      <c r="H74" s="24"/>
      <c r="I74" s="24"/>
    </row>
    <row r="75" spans="1:9" x14ac:dyDescent="0.2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  <c r="G75" s="24"/>
      <c r="H75" s="24"/>
      <c r="I75" s="24"/>
    </row>
    <row r="76" spans="1:9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  <c r="G76" s="24"/>
      <c r="H76" s="24"/>
      <c r="I76" s="24"/>
    </row>
    <row r="77" spans="1:9" x14ac:dyDescent="0.2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  <c r="G77" s="24"/>
      <c r="H77" s="24"/>
      <c r="I77" s="24"/>
    </row>
    <row r="78" spans="1:9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  <c r="G79" s="24"/>
      <c r="H79" s="24"/>
      <c r="I79" s="24"/>
    </row>
    <row r="80" spans="1:9" x14ac:dyDescent="0.2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  <c r="G80" s="24"/>
      <c r="H80" s="24"/>
      <c r="I80" s="24"/>
    </row>
    <row r="81" spans="1:9" x14ac:dyDescent="0.2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  <c r="G81" s="24"/>
      <c r="H81" s="24"/>
      <c r="I81" s="24"/>
    </row>
    <row r="82" spans="1:9" x14ac:dyDescent="0.2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  <c r="G82" s="24"/>
      <c r="H82" s="24"/>
      <c r="I82" s="24"/>
    </row>
    <row r="83" spans="1:9" x14ac:dyDescent="0.2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  <c r="G83" s="24"/>
      <c r="H83" s="24"/>
      <c r="I83" s="24"/>
    </row>
    <row r="84" spans="1:9" x14ac:dyDescent="0.2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  <c r="G84" s="24"/>
      <c r="H84" s="24"/>
      <c r="I84" s="24"/>
    </row>
    <row r="85" spans="1:9" x14ac:dyDescent="0.2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  <c r="G85" s="24"/>
      <c r="H85" s="24"/>
      <c r="I85" s="24"/>
    </row>
    <row r="86" spans="1:9" x14ac:dyDescent="0.2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  <c r="G86" s="24"/>
      <c r="H86" s="24"/>
      <c r="I86" s="24"/>
    </row>
    <row r="87" spans="1:9" x14ac:dyDescent="0.2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  <c r="G87" s="24"/>
      <c r="H87" s="24"/>
      <c r="I87" s="24"/>
    </row>
    <row r="88" spans="1:9" x14ac:dyDescent="0.2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  <c r="G88" s="24"/>
      <c r="H88" s="24"/>
      <c r="I88" s="24"/>
    </row>
    <row r="89" spans="1:9" x14ac:dyDescent="0.2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  <c r="G89" s="24"/>
      <c r="H89" s="24"/>
      <c r="I89" s="24"/>
    </row>
    <row r="90" spans="1:9" x14ac:dyDescent="0.2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  <c r="G90" s="24"/>
      <c r="H90" s="24"/>
      <c r="I90" s="24"/>
    </row>
    <row r="91" spans="1:9" x14ac:dyDescent="0.2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  <c r="G91" s="24"/>
      <c r="H91" s="24"/>
      <c r="I91" s="24"/>
    </row>
    <row r="92" spans="1:9" x14ac:dyDescent="0.2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  <c r="G92" s="24"/>
      <c r="H92" s="24"/>
      <c r="I92" s="24"/>
    </row>
    <row r="93" spans="1:9" x14ac:dyDescent="0.2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  <c r="G93" s="24"/>
      <c r="H93" s="24"/>
      <c r="I93" s="24"/>
    </row>
    <row r="94" spans="1:9" x14ac:dyDescent="0.2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  <c r="G94" s="24"/>
      <c r="H94" s="24"/>
      <c r="I94" s="24"/>
    </row>
    <row r="95" spans="1:9" x14ac:dyDescent="0.2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  <c r="G95" s="24"/>
      <c r="H95" s="24"/>
      <c r="I95" s="24"/>
    </row>
    <row r="96" spans="1:9" x14ac:dyDescent="0.2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  <c r="G96" s="24"/>
      <c r="H96" s="24"/>
      <c r="I96" s="24"/>
    </row>
    <row r="97" spans="1:9" x14ac:dyDescent="0.2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  <c r="G97" s="24"/>
      <c r="H97" s="24"/>
      <c r="I97" s="24"/>
    </row>
    <row r="98" spans="1:9" x14ac:dyDescent="0.2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  <c r="G98" s="24"/>
      <c r="H98" s="24"/>
      <c r="I98" s="24"/>
    </row>
    <row r="99" spans="1:9" x14ac:dyDescent="0.2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  <c r="G108" s="24"/>
      <c r="H108" s="24"/>
      <c r="I108" s="24"/>
    </row>
    <row r="109" spans="1:9" x14ac:dyDescent="0.2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  <c r="G121" s="24"/>
      <c r="H121" s="24"/>
      <c r="I121" s="24"/>
    </row>
    <row r="122" spans="1:9" x14ac:dyDescent="0.2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  <c r="G132" s="24"/>
      <c r="H132" s="24"/>
      <c r="I132" s="24"/>
    </row>
    <row r="133" spans="1:9" x14ac:dyDescent="0.2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  <c r="G137" s="24"/>
      <c r="H137" s="24"/>
      <c r="I137" s="24"/>
    </row>
    <row r="138" spans="1:9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921</v>
      </c>
      <c r="C196" s="19" t="s">
        <v>1557</v>
      </c>
      <c r="D196" s="19" t="s">
        <v>242</v>
      </c>
      <c r="E196" s="19" t="s">
        <v>1535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  <c r="G311" s="24"/>
      <c r="H311" s="24"/>
      <c r="I311" s="24"/>
    </row>
    <row r="312" spans="1:9" x14ac:dyDescent="0.2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  <c r="G341" s="24"/>
      <c r="H341" s="24"/>
      <c r="I341" s="24"/>
    </row>
    <row r="342" spans="1:9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  <c r="G342" s="24"/>
      <c r="H342" s="24"/>
      <c r="I342" s="24"/>
    </row>
    <row r="343" spans="1:9" x14ac:dyDescent="0.2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  <c r="G343" s="24"/>
      <c r="H343" s="24"/>
      <c r="I343" s="24"/>
    </row>
    <row r="344" spans="1:9" x14ac:dyDescent="0.2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  <c r="G344" s="24"/>
      <c r="H344" s="24"/>
      <c r="I344" s="24"/>
    </row>
    <row r="345" spans="1:9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  <c r="G345" s="24"/>
      <c r="H345" s="24"/>
      <c r="I345" s="24"/>
    </row>
    <row r="346" spans="1:9" x14ac:dyDescent="0.2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  <c r="G346" s="24"/>
      <c r="H346" s="24"/>
      <c r="I346" s="24"/>
    </row>
    <row r="347" spans="1:9" x14ac:dyDescent="0.2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  <c r="G347" s="24"/>
      <c r="H347" s="24"/>
      <c r="I347" s="24"/>
    </row>
    <row r="348" spans="1:9" x14ac:dyDescent="0.2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  <c r="G348" s="24"/>
      <c r="H348" s="24"/>
      <c r="I348" s="24"/>
    </row>
    <row r="349" spans="1:9" x14ac:dyDescent="0.2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  <c r="G349" s="24"/>
      <c r="H349" s="24"/>
      <c r="I349" s="24"/>
    </row>
    <row r="350" spans="1:9" x14ac:dyDescent="0.2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  <c r="G350" s="24"/>
      <c r="H350" s="24"/>
      <c r="I350" s="24"/>
    </row>
    <row r="351" spans="1:9" x14ac:dyDescent="0.2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  <c r="G351" s="24"/>
      <c r="H351" s="24"/>
      <c r="I351" s="24"/>
    </row>
    <row r="352" spans="1:9" x14ac:dyDescent="0.2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  <c r="G352" s="24"/>
      <c r="H352" s="24"/>
      <c r="I352" s="24"/>
    </row>
    <row r="353" spans="1:9" x14ac:dyDescent="0.2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  <c r="G353" s="24"/>
      <c r="H353" s="24"/>
      <c r="I353" s="24"/>
    </row>
    <row r="354" spans="1:9" x14ac:dyDescent="0.2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  <c r="G354" s="24"/>
      <c r="H354" s="24"/>
      <c r="I354" s="24"/>
    </row>
    <row r="355" spans="1:9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  <c r="G355" s="24"/>
      <c r="H355" s="24"/>
      <c r="I355" s="24"/>
    </row>
    <row r="356" spans="1:9" x14ac:dyDescent="0.2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  <c r="G356" s="24"/>
      <c r="H356" s="24"/>
      <c r="I356" s="24"/>
    </row>
    <row r="357" spans="1:9" x14ac:dyDescent="0.2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  <c r="G357" s="24"/>
      <c r="H357" s="24"/>
      <c r="I357" s="24"/>
    </row>
    <row r="358" spans="1:9" x14ac:dyDescent="0.2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  <c r="G358" s="24"/>
      <c r="H358" s="24"/>
      <c r="I358" s="24"/>
    </row>
    <row r="359" spans="1:9" x14ac:dyDescent="0.2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  <c r="G359" s="24"/>
      <c r="H359" s="24"/>
      <c r="I359" s="24"/>
    </row>
    <row r="360" spans="1:9" x14ac:dyDescent="0.2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  <c r="G360" s="24"/>
      <c r="H360" s="24"/>
      <c r="I360" s="24"/>
    </row>
    <row r="361" spans="1:9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  <c r="G361" s="24"/>
      <c r="H361" s="24"/>
      <c r="I361" s="24"/>
    </row>
    <row r="362" spans="1:9" x14ac:dyDescent="0.2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  <c r="G362" s="24"/>
      <c r="H362" s="24"/>
      <c r="I362" s="24"/>
    </row>
    <row r="363" spans="1:9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  <c r="G363" s="24"/>
      <c r="H363" s="24"/>
      <c r="I363" s="24"/>
    </row>
    <row r="364" spans="1:9" x14ac:dyDescent="0.2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  <c r="G364" s="24"/>
      <c r="H364" s="24"/>
      <c r="I364" s="24"/>
    </row>
    <row r="365" spans="1:9" x14ac:dyDescent="0.2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  <c r="G365" s="24"/>
      <c r="H365" s="24"/>
      <c r="I365" s="24"/>
    </row>
    <row r="366" spans="1:9" x14ac:dyDescent="0.2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  <c r="G366" s="24"/>
      <c r="H366" s="24"/>
      <c r="I366" s="24"/>
    </row>
    <row r="367" spans="1:9" x14ac:dyDescent="0.2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  <c r="G367" s="24"/>
      <c r="H367" s="24"/>
      <c r="I367" s="24"/>
    </row>
    <row r="368" spans="1:9" x14ac:dyDescent="0.2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  <c r="G368" s="24"/>
      <c r="H368" s="24"/>
      <c r="I368" s="24"/>
    </row>
    <row r="369" spans="1:9" x14ac:dyDescent="0.2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  <c r="G369" s="24"/>
      <c r="H369" s="24"/>
      <c r="I369" s="24"/>
    </row>
    <row r="370" spans="1:9" x14ac:dyDescent="0.2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  <c r="G370" s="24"/>
      <c r="H370" s="24"/>
      <c r="I370" s="24"/>
    </row>
    <row r="371" spans="1:9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  <c r="G371" s="24"/>
      <c r="H371" s="24"/>
      <c r="I371" s="24"/>
    </row>
    <row r="372" spans="1:9" x14ac:dyDescent="0.2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  <c r="G372" s="24"/>
      <c r="H372" s="24"/>
      <c r="I372" s="24"/>
    </row>
    <row r="373" spans="1:9" x14ac:dyDescent="0.2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  <c r="G373" s="24"/>
      <c r="H373" s="24"/>
      <c r="I373" s="24"/>
    </row>
    <row r="374" spans="1:9" x14ac:dyDescent="0.2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  <c r="G374" s="24"/>
      <c r="H374" s="24"/>
      <c r="I374" s="24"/>
    </row>
    <row r="375" spans="1:9" x14ac:dyDescent="0.2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  <c r="G375" s="24"/>
      <c r="H375" s="24"/>
      <c r="I375" s="24"/>
    </row>
    <row r="376" spans="1:9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  <c r="G376" s="24"/>
      <c r="H376" s="24"/>
      <c r="I376" s="24"/>
    </row>
    <row r="377" spans="1:9" x14ac:dyDescent="0.2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  <c r="G377" s="24"/>
      <c r="H377" s="24"/>
      <c r="I377" s="24"/>
    </row>
    <row r="378" spans="1:9" x14ac:dyDescent="0.2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  <c r="G378" s="24"/>
      <c r="H378" s="24"/>
      <c r="I378" s="24"/>
    </row>
    <row r="379" spans="1:9" x14ac:dyDescent="0.2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  <c r="G379" s="24"/>
      <c r="H379" s="24"/>
      <c r="I379" s="24"/>
    </row>
    <row r="380" spans="1:9" x14ac:dyDescent="0.25">
      <c r="A380" s="19">
        <v>376</v>
      </c>
      <c r="B380" s="39" t="s">
        <v>1073</v>
      </c>
      <c r="C380" s="40" t="s">
        <v>1555</v>
      </c>
      <c r="D380" s="19" t="s">
        <v>242</v>
      </c>
      <c r="E380" s="19" t="s">
        <v>1535</v>
      </c>
      <c r="F380" s="24"/>
      <c r="G380" s="24"/>
      <c r="H380" s="24"/>
      <c r="I380" s="24"/>
    </row>
    <row r="381" spans="1:9" x14ac:dyDescent="0.2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  <c r="G381" s="24"/>
      <c r="H381" s="24"/>
      <c r="I381" s="24"/>
    </row>
    <row r="382" spans="1:9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  <c r="G382" s="24"/>
      <c r="H382" s="24"/>
      <c r="I382" s="24"/>
    </row>
    <row r="383" spans="1:9" x14ac:dyDescent="0.2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  <c r="G383" s="24"/>
      <c r="H383" s="24"/>
      <c r="I383" s="24"/>
    </row>
    <row r="384" spans="1:9" x14ac:dyDescent="0.2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  <c r="G384" s="24"/>
      <c r="H384" s="24"/>
      <c r="I384" s="24"/>
    </row>
    <row r="385" spans="1:9" x14ac:dyDescent="0.2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  <c r="G385" s="24"/>
      <c r="H385" s="24"/>
      <c r="I385" s="24"/>
    </row>
    <row r="386" spans="1:9" x14ac:dyDescent="0.2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  <c r="G386" s="24"/>
      <c r="H386" s="24"/>
      <c r="I386" s="24"/>
    </row>
    <row r="387" spans="1:9" x14ac:dyDescent="0.2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  <c r="G387" s="24"/>
      <c r="H387" s="24"/>
      <c r="I387" s="24"/>
    </row>
    <row r="388" spans="1:9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  <c r="G388" s="24"/>
      <c r="H388" s="24"/>
      <c r="I388" s="24"/>
    </row>
    <row r="389" spans="1:9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  <c r="G389" s="24"/>
      <c r="H389" s="24"/>
      <c r="I389" s="24"/>
    </row>
    <row r="390" spans="1:9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  <c r="G390" s="24"/>
      <c r="H390" s="24"/>
      <c r="I390" s="24"/>
    </row>
    <row r="391" spans="1:9" x14ac:dyDescent="0.2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  <c r="G391" s="24"/>
      <c r="H391" s="24"/>
      <c r="I391" s="24"/>
    </row>
    <row r="392" spans="1:9" x14ac:dyDescent="0.2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  <c r="G392" s="24"/>
      <c r="H392" s="24"/>
      <c r="I392" s="24"/>
    </row>
    <row r="393" spans="1:9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  <c r="G393" s="24"/>
      <c r="H393" s="24"/>
      <c r="I393" s="24"/>
    </row>
    <row r="394" spans="1:9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  <c r="G394" s="24"/>
      <c r="H394" s="24"/>
      <c r="I394" s="24"/>
    </row>
    <row r="395" spans="1:9" x14ac:dyDescent="0.2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  <c r="G395" s="24"/>
      <c r="H395" s="24"/>
      <c r="I395" s="24"/>
    </row>
    <row r="396" spans="1:9" x14ac:dyDescent="0.2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  <c r="G396" s="24"/>
      <c r="H396" s="24"/>
      <c r="I396" s="24"/>
    </row>
    <row r="397" spans="1:9" x14ac:dyDescent="0.2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  <c r="G397" s="24"/>
      <c r="H397" s="24"/>
      <c r="I397" s="24"/>
    </row>
    <row r="398" spans="1:9" x14ac:dyDescent="0.2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  <c r="G398" s="24"/>
      <c r="H398" s="24"/>
      <c r="I398" s="24"/>
    </row>
    <row r="399" spans="1:9" x14ac:dyDescent="0.2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  <c r="G399" s="24"/>
      <c r="H399" s="24"/>
      <c r="I399" s="24"/>
    </row>
    <row r="400" spans="1:9" x14ac:dyDescent="0.2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  <c r="G400" s="24"/>
      <c r="H400" s="24"/>
      <c r="I400" s="24"/>
    </row>
    <row r="401" spans="1:9" x14ac:dyDescent="0.2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  <c r="G401" s="24"/>
      <c r="H401" s="24"/>
      <c r="I401" s="24"/>
    </row>
    <row r="402" spans="1:9" x14ac:dyDescent="0.2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  <c r="G402" s="24"/>
      <c r="H402" s="24"/>
      <c r="I402" s="24"/>
    </row>
    <row r="403" spans="1:9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  <c r="G403" s="24"/>
      <c r="H403" s="24"/>
      <c r="I403" s="24"/>
    </row>
    <row r="404" spans="1:9" x14ac:dyDescent="0.2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  <c r="G404" s="24"/>
      <c r="H404" s="24"/>
      <c r="I404" s="24"/>
    </row>
    <row r="405" spans="1:9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  <c r="G405" s="24"/>
      <c r="H405" s="24"/>
      <c r="I405" s="24"/>
    </row>
    <row r="406" spans="1:9" x14ac:dyDescent="0.2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  <c r="G406" s="24"/>
      <c r="H406" s="24"/>
      <c r="I406" s="24"/>
    </row>
    <row r="407" spans="1:9" x14ac:dyDescent="0.2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  <c r="G407" s="24"/>
      <c r="H407" s="24"/>
      <c r="I407" s="24"/>
    </row>
    <row r="408" spans="1:9" x14ac:dyDescent="0.2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  <c r="G408" s="24"/>
      <c r="H408" s="24"/>
      <c r="I408" s="24"/>
    </row>
    <row r="409" spans="1:9" x14ac:dyDescent="0.2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  <c r="G409" s="24"/>
      <c r="H409" s="24"/>
      <c r="I409" s="24"/>
    </row>
    <row r="410" spans="1:9" x14ac:dyDescent="0.2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  <c r="G410" s="24"/>
      <c r="H410" s="24"/>
      <c r="I410" s="24"/>
    </row>
    <row r="411" spans="1:9" x14ac:dyDescent="0.2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  <c r="G411" s="24"/>
      <c r="H411" s="24"/>
      <c r="I411" s="24"/>
    </row>
    <row r="412" spans="1:9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  <c r="G412" s="24"/>
      <c r="H412" s="24"/>
      <c r="I412" s="24"/>
    </row>
    <row r="413" spans="1:9" x14ac:dyDescent="0.2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  <c r="G413" s="24"/>
      <c r="H413" s="24"/>
      <c r="I413" s="24"/>
    </row>
    <row r="414" spans="1:9" x14ac:dyDescent="0.2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  <c r="G414" s="24"/>
      <c r="H414" s="24"/>
      <c r="I414" s="24"/>
    </row>
    <row r="415" spans="1:9" x14ac:dyDescent="0.2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  <c r="G415" s="24"/>
      <c r="H415" s="24"/>
      <c r="I415" s="24"/>
    </row>
    <row r="416" spans="1:9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  <c r="G416" s="24"/>
      <c r="H416" s="24"/>
      <c r="I416" s="24"/>
    </row>
    <row r="417" spans="1:9" x14ac:dyDescent="0.2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  <c r="G417" s="24"/>
      <c r="H417" s="24"/>
      <c r="I417" s="24"/>
    </row>
    <row r="418" spans="1:9" x14ac:dyDescent="0.2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  <c r="G418" s="24"/>
      <c r="H418" s="24"/>
      <c r="I418" s="24"/>
    </row>
    <row r="419" spans="1:9" x14ac:dyDescent="0.2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  <c r="G419" s="24"/>
      <c r="H419" s="24"/>
      <c r="I419" s="24"/>
    </row>
    <row r="420" spans="1:9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  <c r="G420" s="24"/>
      <c r="H420" s="24"/>
      <c r="I420" s="24"/>
    </row>
    <row r="421" spans="1:9" x14ac:dyDescent="0.25">
      <c r="A421" s="19">
        <v>417</v>
      </c>
      <c r="B421" s="26" t="s">
        <v>1111</v>
      </c>
      <c r="C421" s="19" t="s">
        <v>1558</v>
      </c>
      <c r="D421" s="19" t="s">
        <v>242</v>
      </c>
      <c r="E421" s="19" t="s">
        <v>1535</v>
      </c>
      <c r="F421" s="24"/>
      <c r="G421" s="24"/>
      <c r="H421" s="24"/>
      <c r="I421" s="24"/>
    </row>
    <row r="422" spans="1:9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  <c r="G422" s="24"/>
      <c r="H422" s="24"/>
      <c r="I422" s="24"/>
    </row>
    <row r="423" spans="1:9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  <c r="G423" s="24"/>
      <c r="H423" s="24"/>
      <c r="I423" s="24"/>
    </row>
    <row r="424" spans="1:9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  <c r="G424" s="24"/>
      <c r="H424" s="24"/>
      <c r="I424" s="24"/>
    </row>
    <row r="425" spans="1:9" x14ac:dyDescent="0.2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  <c r="G425" s="24"/>
      <c r="H425" s="24"/>
      <c r="I425" s="24"/>
    </row>
    <row r="426" spans="1:9" x14ac:dyDescent="0.2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  <c r="G426" s="24"/>
      <c r="H426" s="24"/>
      <c r="I426" s="24"/>
    </row>
    <row r="427" spans="1:9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  <c r="G427" s="24"/>
      <c r="H427" s="24"/>
      <c r="I427" s="24"/>
    </row>
    <row r="428" spans="1:9" x14ac:dyDescent="0.2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  <c r="G428" s="24"/>
      <c r="H428" s="24"/>
      <c r="I428" s="24"/>
    </row>
    <row r="429" spans="1:9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  <c r="G429" s="24"/>
      <c r="H429" s="24"/>
      <c r="I429" s="24"/>
    </row>
    <row r="430" spans="1:9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  <c r="G430" s="24"/>
      <c r="H430" s="24"/>
      <c r="I430" s="24"/>
    </row>
    <row r="431" spans="1:9" x14ac:dyDescent="0.2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  <c r="G431" s="24"/>
      <c r="H431" s="24"/>
      <c r="I431" s="24"/>
    </row>
    <row r="432" spans="1:9" x14ac:dyDescent="0.2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  <c r="G432" s="24"/>
      <c r="H432" s="24"/>
      <c r="I432" s="24"/>
    </row>
    <row r="433" spans="1:9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  <c r="G433" s="24"/>
      <c r="H433" s="24"/>
      <c r="I433" s="24"/>
    </row>
    <row r="434" spans="1:9" x14ac:dyDescent="0.2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  <c r="G434" s="24"/>
      <c r="H434" s="24"/>
      <c r="I434" s="24"/>
    </row>
    <row r="435" spans="1:9" x14ac:dyDescent="0.2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  <c r="G435" s="24"/>
      <c r="H435" s="24"/>
      <c r="I435" s="24"/>
    </row>
    <row r="436" spans="1:9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  <c r="G436" s="24"/>
      <c r="H436" s="24"/>
      <c r="I436" s="24"/>
    </row>
    <row r="437" spans="1:9" x14ac:dyDescent="0.2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  <c r="G437" s="24"/>
      <c r="H437" s="24"/>
      <c r="I437" s="24"/>
    </row>
    <row r="438" spans="1:9" x14ac:dyDescent="0.2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  <c r="G438" s="24"/>
      <c r="H438" s="24"/>
      <c r="I438" s="24"/>
    </row>
    <row r="439" spans="1:9" x14ac:dyDescent="0.2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  <c r="G439" s="24"/>
      <c r="H439" s="24"/>
      <c r="I439" s="24"/>
    </row>
    <row r="440" spans="1:9" x14ac:dyDescent="0.2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  <c r="G440" s="24"/>
      <c r="H440" s="24"/>
      <c r="I440" s="24"/>
    </row>
    <row r="441" spans="1:9" x14ac:dyDescent="0.2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  <c r="G441" s="24"/>
      <c r="H441" s="24"/>
      <c r="I441" s="24"/>
    </row>
    <row r="442" spans="1:9" x14ac:dyDescent="0.2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  <c r="G442" s="24"/>
      <c r="H442" s="24"/>
      <c r="I442" s="24"/>
    </row>
    <row r="443" spans="1:9" x14ac:dyDescent="0.2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  <c r="G443" s="24"/>
      <c r="H443" s="24"/>
      <c r="I443" s="24"/>
    </row>
    <row r="444" spans="1:9" x14ac:dyDescent="0.2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  <c r="G444" s="24"/>
      <c r="H444" s="24"/>
      <c r="I444" s="24"/>
    </row>
    <row r="445" spans="1:9" x14ac:dyDescent="0.2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  <c r="G445" s="24"/>
      <c r="H445" s="24"/>
      <c r="I445" s="24"/>
    </row>
    <row r="446" spans="1:9" x14ac:dyDescent="0.2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  <c r="G446" s="24"/>
      <c r="H446" s="24"/>
      <c r="I446" s="24"/>
    </row>
    <row r="447" spans="1:9" x14ac:dyDescent="0.2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  <c r="G447" s="24"/>
      <c r="H447" s="24"/>
      <c r="I447" s="24"/>
    </row>
    <row r="448" spans="1:9" x14ac:dyDescent="0.2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  <c r="G448" s="24"/>
      <c r="H448" s="24"/>
      <c r="I448" s="24"/>
    </row>
    <row r="449" spans="1:9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  <c r="G449" s="24"/>
      <c r="H449" s="24"/>
      <c r="I449" s="24"/>
    </row>
    <row r="450" spans="1:9" x14ac:dyDescent="0.2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  <c r="G450" s="24"/>
      <c r="H450" s="24"/>
      <c r="I450" s="24"/>
    </row>
    <row r="451" spans="1:9" x14ac:dyDescent="0.2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  <c r="G451" s="24"/>
      <c r="H451" s="24"/>
      <c r="I451" s="24"/>
    </row>
    <row r="452" spans="1:9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  <c r="G452" s="24"/>
      <c r="H452" s="24"/>
      <c r="I452" s="24"/>
    </row>
    <row r="453" spans="1:9" x14ac:dyDescent="0.2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  <c r="G453" s="24"/>
      <c r="H453" s="24"/>
      <c r="I453" s="24"/>
    </row>
    <row r="454" spans="1:9" x14ac:dyDescent="0.2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  <c r="G454" s="24"/>
      <c r="H454" s="24"/>
      <c r="I454" s="24"/>
    </row>
    <row r="455" spans="1:9" x14ac:dyDescent="0.2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  <c r="G455" s="24"/>
      <c r="H455" s="24"/>
      <c r="I455" s="24"/>
    </row>
    <row r="456" spans="1:9" x14ac:dyDescent="0.2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  <c r="G456" s="24"/>
      <c r="H456" s="24"/>
      <c r="I456" s="24"/>
    </row>
    <row r="457" spans="1:9" x14ac:dyDescent="0.2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  <c r="G457" s="24"/>
      <c r="H457" s="24"/>
      <c r="I457" s="24"/>
    </row>
    <row r="458" spans="1:9" x14ac:dyDescent="0.2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  <c r="G458" s="24"/>
      <c r="H458" s="24"/>
      <c r="I458" s="24"/>
    </row>
    <row r="459" spans="1:9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  <c r="G459" s="24"/>
      <c r="H459" s="24"/>
      <c r="I459" s="24"/>
    </row>
    <row r="460" spans="1:9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  <c r="G460" s="24"/>
      <c r="H460" s="24"/>
      <c r="I460" s="24"/>
    </row>
    <row r="461" spans="1:9" x14ac:dyDescent="0.2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  <c r="G461" s="24"/>
      <c r="H461" s="24"/>
      <c r="I461" s="24"/>
    </row>
    <row r="462" spans="1:9" x14ac:dyDescent="0.2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  <c r="G462" s="24"/>
      <c r="H462" s="24"/>
      <c r="I462" s="24"/>
    </row>
    <row r="463" spans="1:9" x14ac:dyDescent="0.2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  <c r="G463" s="24"/>
      <c r="H463" s="24"/>
      <c r="I463" s="24"/>
    </row>
    <row r="464" spans="1:9" x14ac:dyDescent="0.2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  <c r="G464" s="24"/>
      <c r="H464" s="24"/>
      <c r="I464" s="24"/>
    </row>
    <row r="465" spans="1:9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  <c r="G465" s="24"/>
      <c r="H465" s="24"/>
      <c r="I465" s="24"/>
    </row>
    <row r="466" spans="1:9" x14ac:dyDescent="0.2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  <c r="G466" s="24"/>
      <c r="H466" s="24"/>
      <c r="I466" s="24"/>
    </row>
    <row r="467" spans="1:9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  <c r="G467" s="24"/>
      <c r="H467" s="24"/>
      <c r="I467" s="24"/>
    </row>
    <row r="468" spans="1:9" x14ac:dyDescent="0.2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  <c r="G468" s="24"/>
      <c r="H468" s="24"/>
      <c r="I468" s="24"/>
    </row>
    <row r="469" spans="1:9" x14ac:dyDescent="0.2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  <c r="G469" s="24"/>
      <c r="H469" s="24"/>
      <c r="I469" s="24"/>
    </row>
    <row r="470" spans="1:9" x14ac:dyDescent="0.2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  <c r="G470" s="24"/>
      <c r="H470" s="24"/>
      <c r="I470" s="24"/>
    </row>
    <row r="471" spans="1:9" x14ac:dyDescent="0.2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  <c r="G471" s="24"/>
      <c r="H471" s="24"/>
      <c r="I471" s="24"/>
    </row>
    <row r="472" spans="1:9" x14ac:dyDescent="0.2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  <c r="G472" s="24"/>
      <c r="H472" s="24"/>
      <c r="I472" s="24"/>
    </row>
    <row r="473" spans="1:9" x14ac:dyDescent="0.2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  <c r="G473" s="24"/>
      <c r="H473" s="24"/>
      <c r="I473" s="24"/>
    </row>
    <row r="474" spans="1:9" x14ac:dyDescent="0.2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  <c r="G474" s="24"/>
      <c r="H474" s="24"/>
      <c r="I474" s="24"/>
    </row>
    <row r="475" spans="1:9" x14ac:dyDescent="0.25">
      <c r="A475" s="19">
        <v>471</v>
      </c>
      <c r="B475" s="26" t="s">
        <v>1554</v>
      </c>
      <c r="C475" s="19">
        <v>1089286</v>
      </c>
      <c r="D475" s="19" t="s">
        <v>685</v>
      </c>
      <c r="E475" s="19" t="s">
        <v>1535</v>
      </c>
      <c r="F475" s="24"/>
      <c r="G475" s="24"/>
      <c r="H475" s="24"/>
      <c r="I475" s="24"/>
    </row>
    <row r="476" spans="1:9" x14ac:dyDescent="0.2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  <c r="G476" s="24"/>
      <c r="H476" s="24"/>
      <c r="I476" s="24"/>
    </row>
    <row r="477" spans="1:9" x14ac:dyDescent="0.2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  <c r="G477" s="24"/>
      <c r="H477" s="24"/>
      <c r="I477" s="24"/>
    </row>
    <row r="478" spans="1:9" x14ac:dyDescent="0.2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  <c r="G478" s="24"/>
      <c r="H478" s="24"/>
      <c r="I478" s="24"/>
    </row>
    <row r="479" spans="1:9" x14ac:dyDescent="0.2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  <c r="G479" s="24"/>
      <c r="H479" s="24"/>
      <c r="I479" s="24"/>
    </row>
    <row r="480" spans="1:9" x14ac:dyDescent="0.2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  <c r="G480" s="24"/>
      <c r="H480" s="24"/>
      <c r="I480" s="24"/>
    </row>
    <row r="481" spans="1:9" x14ac:dyDescent="0.2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  <c r="G481" s="24"/>
      <c r="H481" s="24"/>
      <c r="I481" s="24"/>
    </row>
    <row r="482" spans="1:9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  <c r="G482" s="24"/>
      <c r="H482" s="24"/>
      <c r="I482" s="24"/>
    </row>
    <row r="483" spans="1:9" x14ac:dyDescent="0.2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  <c r="G483" s="24"/>
      <c r="H483" s="24"/>
      <c r="I483" s="24"/>
    </row>
    <row r="484" spans="1:9" x14ac:dyDescent="0.2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  <c r="G484" s="24"/>
      <c r="H484" s="24"/>
      <c r="I484" s="24"/>
    </row>
    <row r="485" spans="1:9" x14ac:dyDescent="0.2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  <c r="G485" s="24"/>
      <c r="H485" s="24"/>
      <c r="I485" s="24"/>
    </row>
    <row r="486" spans="1:9" x14ac:dyDescent="0.2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  <c r="G486" s="24"/>
      <c r="H486" s="24"/>
      <c r="I486" s="24"/>
    </row>
    <row r="487" spans="1:9" x14ac:dyDescent="0.2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  <c r="G487" s="24"/>
      <c r="H487" s="24"/>
      <c r="I487" s="24"/>
    </row>
    <row r="488" spans="1:9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  <c r="G488" s="24"/>
      <c r="H488" s="24"/>
      <c r="I488" s="24"/>
    </row>
    <row r="489" spans="1:9" x14ac:dyDescent="0.2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  <c r="G489" s="24"/>
      <c r="H489" s="24"/>
      <c r="I489" s="24"/>
    </row>
    <row r="490" spans="1:9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  <c r="G490" s="24"/>
      <c r="H490" s="24"/>
      <c r="I490" s="24"/>
    </row>
    <row r="491" spans="1:9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  <c r="G491" s="24"/>
      <c r="H491" s="24"/>
      <c r="I491" s="24"/>
    </row>
    <row r="492" spans="1:9" x14ac:dyDescent="0.2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  <c r="G492" s="24"/>
      <c r="H492" s="24"/>
      <c r="I492" s="24"/>
    </row>
    <row r="493" spans="1:9" x14ac:dyDescent="0.2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  <c r="G493" s="24"/>
      <c r="H493" s="24"/>
      <c r="I493" s="24"/>
    </row>
    <row r="494" spans="1:9" x14ac:dyDescent="0.2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  <c r="G494" s="24"/>
      <c r="H494" s="24"/>
      <c r="I494" s="24"/>
    </row>
    <row r="495" spans="1:9" x14ac:dyDescent="0.2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  <c r="G495" s="24"/>
      <c r="H495" s="24"/>
      <c r="I495" s="24"/>
    </row>
    <row r="496" spans="1:9" x14ac:dyDescent="0.2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  <c r="G496" s="24"/>
      <c r="H496" s="24"/>
      <c r="I496" s="24"/>
    </row>
    <row r="497" spans="1:9" x14ac:dyDescent="0.2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  <c r="G497" s="24"/>
      <c r="H497" s="24"/>
      <c r="I497" s="24"/>
    </row>
    <row r="498" spans="1:9" x14ac:dyDescent="0.2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  <c r="G498" s="24"/>
      <c r="H498" s="24"/>
      <c r="I498" s="24"/>
    </row>
    <row r="499" spans="1:9" x14ac:dyDescent="0.2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  <c r="G499" s="24"/>
      <c r="H499" s="24"/>
      <c r="I499" s="24"/>
    </row>
    <row r="500" spans="1:9" x14ac:dyDescent="0.2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  <c r="G500" s="24"/>
      <c r="H500" s="24"/>
      <c r="I500" s="24"/>
    </row>
    <row r="501" spans="1:9" x14ac:dyDescent="0.2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  <c r="G501" s="24"/>
      <c r="H501" s="24"/>
      <c r="I501" s="24"/>
    </row>
    <row r="502" spans="1:9" x14ac:dyDescent="0.2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  <c r="G502" s="24"/>
      <c r="H502" s="24"/>
      <c r="I502" s="24"/>
    </row>
    <row r="503" spans="1:9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  <c r="G503" s="24"/>
      <c r="H503" s="24"/>
      <c r="I503" s="24"/>
    </row>
    <row r="504" spans="1:9" x14ac:dyDescent="0.2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  <c r="G504" s="24"/>
      <c r="H504" s="24"/>
      <c r="I504" s="24"/>
    </row>
    <row r="505" spans="1:9" x14ac:dyDescent="0.2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  <c r="G505" s="24"/>
      <c r="H505" s="24"/>
      <c r="I505" s="24"/>
    </row>
    <row r="506" spans="1:9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  <c r="G506" s="24"/>
      <c r="H506" s="24"/>
      <c r="I506" s="24"/>
    </row>
    <row r="507" spans="1:9" x14ac:dyDescent="0.2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  <c r="G507" s="24"/>
      <c r="H507" s="24"/>
      <c r="I507" s="24"/>
    </row>
    <row r="508" spans="1:9" x14ac:dyDescent="0.2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  <c r="G508" s="24"/>
      <c r="H508" s="24"/>
      <c r="I508" s="24"/>
    </row>
    <row r="509" spans="1:9" x14ac:dyDescent="0.2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  <c r="G509" s="24"/>
      <c r="H509" s="24"/>
      <c r="I509" s="24"/>
    </row>
    <row r="510" spans="1:9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  <c r="G510" s="24"/>
      <c r="H510" s="24"/>
      <c r="I510" s="24"/>
    </row>
    <row r="511" spans="1:9" x14ac:dyDescent="0.2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  <c r="G511" s="24"/>
      <c r="H511" s="24"/>
      <c r="I511" s="24"/>
    </row>
    <row r="512" spans="1:9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  <c r="G512" s="24"/>
      <c r="H512" s="24"/>
      <c r="I512" s="24"/>
    </row>
    <row r="513" spans="1:9" x14ac:dyDescent="0.2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  <c r="G513" s="24"/>
      <c r="H513" s="24"/>
      <c r="I513" s="24"/>
    </row>
    <row r="514" spans="1:9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  <c r="G514" s="24"/>
      <c r="H514" s="24"/>
      <c r="I514" s="24"/>
    </row>
    <row r="515" spans="1:9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  <c r="G515" s="24"/>
      <c r="H515" s="24"/>
      <c r="I515" s="24"/>
    </row>
    <row r="516" spans="1:9" x14ac:dyDescent="0.2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  <c r="G516" s="24"/>
      <c r="H516" s="24"/>
      <c r="I516" s="24"/>
    </row>
    <row r="517" spans="1:9" x14ac:dyDescent="0.2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  <c r="G517" s="24"/>
      <c r="H517" s="24"/>
      <c r="I517" s="24"/>
    </row>
    <row r="518" spans="1:9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  <c r="G518" s="24"/>
      <c r="H518" s="24"/>
      <c r="I518" s="24"/>
    </row>
    <row r="519" spans="1:9" x14ac:dyDescent="0.2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  <c r="G519" s="24"/>
      <c r="H519" s="24"/>
      <c r="I519" s="24"/>
    </row>
    <row r="520" spans="1:9" x14ac:dyDescent="0.2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  <c r="G520" s="24"/>
      <c r="H520" s="24"/>
      <c r="I520" s="24"/>
    </row>
    <row r="521" spans="1:9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  <c r="G521" s="24"/>
      <c r="H521" s="24"/>
      <c r="I521" s="24"/>
    </row>
    <row r="522" spans="1:9" x14ac:dyDescent="0.2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  <c r="G522" s="24"/>
      <c r="H522" s="24"/>
      <c r="I522" s="24"/>
    </row>
    <row r="523" spans="1:9" x14ac:dyDescent="0.2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  <c r="G523" s="24"/>
      <c r="H523" s="24"/>
      <c r="I523" s="24"/>
    </row>
    <row r="524" spans="1:9" x14ac:dyDescent="0.2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  <c r="G524" s="24"/>
      <c r="H524" s="24"/>
      <c r="I524" s="24"/>
    </row>
    <row r="525" spans="1:9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  <c r="G525" s="24"/>
      <c r="H525" s="24"/>
      <c r="I525" s="24"/>
    </row>
    <row r="526" spans="1:9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  <c r="G526" s="24"/>
      <c r="H526" s="24"/>
      <c r="I526" s="24"/>
    </row>
    <row r="527" spans="1:9" x14ac:dyDescent="0.2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  <c r="G527" s="24"/>
      <c r="H527" s="24"/>
      <c r="I527" s="24"/>
    </row>
    <row r="528" spans="1:9" x14ac:dyDescent="0.2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  <c r="G528" s="24"/>
      <c r="H528" s="24"/>
      <c r="I528" s="24"/>
    </row>
    <row r="529" spans="1:9" x14ac:dyDescent="0.2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  <c r="G529" s="24"/>
      <c r="H529" s="24"/>
      <c r="I529" s="24"/>
    </row>
    <row r="530" spans="1:9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  <c r="G530" s="24"/>
      <c r="H530" s="24"/>
      <c r="I530" s="24"/>
    </row>
    <row r="531" spans="1:9" x14ac:dyDescent="0.2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  <c r="G531" s="24"/>
      <c r="H531" s="24"/>
      <c r="I531" s="24"/>
    </row>
    <row r="532" spans="1:9" x14ac:dyDescent="0.2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  <c r="G532" s="24"/>
      <c r="H532" s="24"/>
      <c r="I532" s="24"/>
    </row>
    <row r="533" spans="1:9" x14ac:dyDescent="0.2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  <c r="G533" s="24"/>
      <c r="H533" s="24"/>
      <c r="I533" s="24"/>
    </row>
    <row r="534" spans="1:9" x14ac:dyDescent="0.2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  <c r="G534" s="24"/>
      <c r="H534" s="24"/>
      <c r="I534" s="24"/>
    </row>
    <row r="535" spans="1:9" x14ac:dyDescent="0.2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  <c r="G535" s="24"/>
      <c r="H535" s="24"/>
      <c r="I535" s="24"/>
    </row>
    <row r="536" spans="1:9" x14ac:dyDescent="0.2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  <c r="G536" s="24"/>
      <c r="H536" s="24"/>
      <c r="I536" s="24"/>
    </row>
    <row r="537" spans="1:9" x14ac:dyDescent="0.2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  <c r="G537" s="24"/>
      <c r="H537" s="24"/>
      <c r="I537" s="24"/>
    </row>
    <row r="538" spans="1:9" x14ac:dyDescent="0.2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  <c r="G538" s="24"/>
      <c r="H538" s="24"/>
      <c r="I538" s="24"/>
    </row>
    <row r="539" spans="1:9" x14ac:dyDescent="0.2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  <c r="G539" s="24"/>
      <c r="H539" s="24"/>
      <c r="I539" s="24"/>
    </row>
    <row r="540" spans="1:9" x14ac:dyDescent="0.2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  <c r="G540" s="24"/>
      <c r="H540" s="24"/>
      <c r="I540" s="24"/>
    </row>
    <row r="541" spans="1:9" x14ac:dyDescent="0.2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  <c r="G541" s="24"/>
      <c r="H541" s="24"/>
      <c r="I541" s="24"/>
    </row>
    <row r="542" spans="1:9" x14ac:dyDescent="0.2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  <c r="G542" s="24"/>
      <c r="H542" s="24"/>
      <c r="I542" s="24"/>
    </row>
    <row r="543" spans="1:9" x14ac:dyDescent="0.2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  <c r="G543" s="24"/>
      <c r="H543" s="24"/>
      <c r="I543" s="24"/>
    </row>
    <row r="544" spans="1:9" x14ac:dyDescent="0.2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  <c r="G544" s="24"/>
      <c r="H544" s="24"/>
      <c r="I544" s="24"/>
    </row>
    <row r="545" spans="1:9" x14ac:dyDescent="0.2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  <c r="G545" s="24"/>
      <c r="H545" s="24"/>
      <c r="I545" s="24"/>
    </row>
    <row r="546" spans="1:9" x14ac:dyDescent="0.2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  <c r="G546" s="24"/>
      <c r="H546" s="24"/>
      <c r="I546" s="24"/>
    </row>
    <row r="547" spans="1:9" x14ac:dyDescent="0.2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  <c r="G547" s="24"/>
      <c r="H547" s="24"/>
      <c r="I547" s="24"/>
    </row>
    <row r="548" spans="1:9" x14ac:dyDescent="0.2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  <c r="G548" s="24"/>
      <c r="H548" s="24"/>
      <c r="I548" s="24"/>
    </row>
    <row r="549" spans="1:9" x14ac:dyDescent="0.2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  <c r="G549" s="24"/>
      <c r="H549" s="24"/>
      <c r="I549" s="24"/>
    </row>
    <row r="550" spans="1:9" x14ac:dyDescent="0.2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  <c r="G550" s="24"/>
      <c r="H550" s="24"/>
      <c r="I550" s="24"/>
    </row>
    <row r="551" spans="1:9" x14ac:dyDescent="0.2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  <c r="G551" s="24"/>
      <c r="H551" s="24"/>
      <c r="I551" s="24"/>
    </row>
    <row r="552" spans="1:9" x14ac:dyDescent="0.2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  <c r="G552" s="24"/>
      <c r="H552" s="24"/>
      <c r="I552" s="24"/>
    </row>
    <row r="553" spans="1:9" x14ac:dyDescent="0.2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  <c r="G553" s="24"/>
      <c r="H553" s="24"/>
      <c r="I553" s="24"/>
    </row>
    <row r="554" spans="1:9" x14ac:dyDescent="0.2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  <c r="G554" s="24"/>
      <c r="H554" s="24"/>
      <c r="I554" s="24"/>
    </row>
    <row r="555" spans="1:9" x14ac:dyDescent="0.2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  <c r="G555" s="24"/>
      <c r="H555" s="24"/>
      <c r="I555" s="24"/>
    </row>
    <row r="556" spans="1:9" x14ac:dyDescent="0.2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  <c r="G556" s="24"/>
      <c r="H556" s="24"/>
      <c r="I556" s="24"/>
    </row>
    <row r="557" spans="1:9" x14ac:dyDescent="0.2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  <c r="G557" s="24"/>
      <c r="H557" s="24"/>
      <c r="I557" s="24"/>
    </row>
    <row r="558" spans="1:9" x14ac:dyDescent="0.2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  <c r="G558" s="24"/>
      <c r="H558" s="24"/>
      <c r="I558" s="24"/>
    </row>
    <row r="559" spans="1:9" x14ac:dyDescent="0.2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  <c r="G559" s="24"/>
      <c r="H559" s="24"/>
      <c r="I559" s="24"/>
    </row>
    <row r="560" spans="1:9" x14ac:dyDescent="0.2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  <c r="G560" s="24"/>
      <c r="H560" s="24"/>
      <c r="I560" s="24"/>
    </row>
    <row r="561" spans="1:9" x14ac:dyDescent="0.2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  <c r="G561" s="24"/>
      <c r="H561" s="24"/>
      <c r="I561" s="24"/>
    </row>
    <row r="562" spans="1:9" x14ac:dyDescent="0.2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  <c r="G562" s="24"/>
      <c r="H562" s="24"/>
      <c r="I562" s="24"/>
    </row>
    <row r="563" spans="1:9" x14ac:dyDescent="0.2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  <c r="G563" s="24"/>
      <c r="H563" s="24"/>
      <c r="I563" s="24"/>
    </row>
    <row r="564" spans="1:9" x14ac:dyDescent="0.2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  <c r="G564" s="24"/>
      <c r="H564" s="24"/>
      <c r="I564" s="24"/>
    </row>
    <row r="565" spans="1:9" x14ac:dyDescent="0.2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  <c r="G565" s="24"/>
      <c r="H565" s="24"/>
      <c r="I565" s="24"/>
    </row>
    <row r="566" spans="1:9" x14ac:dyDescent="0.2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  <c r="G566" s="24"/>
      <c r="H566" s="24"/>
      <c r="I566" s="24"/>
    </row>
    <row r="567" spans="1:9" x14ac:dyDescent="0.2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  <c r="G567" s="24"/>
      <c r="H567" s="24"/>
      <c r="I567" s="24"/>
    </row>
    <row r="568" spans="1:9" x14ac:dyDescent="0.2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  <c r="G568" s="24"/>
      <c r="H568" s="24"/>
      <c r="I568" s="24"/>
    </row>
    <row r="569" spans="1:9" x14ac:dyDescent="0.2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  <c r="G569" s="24"/>
      <c r="H569" s="24"/>
      <c r="I569" s="24"/>
    </row>
    <row r="570" spans="1:9" x14ac:dyDescent="0.2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  <c r="G570" s="24"/>
      <c r="H570" s="24"/>
      <c r="I570" s="24"/>
    </row>
    <row r="571" spans="1:9" x14ac:dyDescent="0.2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  <c r="G571" s="24"/>
      <c r="H571" s="24"/>
      <c r="I571" s="24"/>
    </row>
    <row r="572" spans="1:9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  <c r="G572" s="24"/>
      <c r="H572" s="24"/>
      <c r="I572" s="24"/>
    </row>
    <row r="573" spans="1:9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  <c r="G573" s="24"/>
      <c r="H573" s="24"/>
      <c r="I573" s="24"/>
    </row>
    <row r="574" spans="1:9" x14ac:dyDescent="0.2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  <c r="G574" s="24"/>
      <c r="H574" s="24"/>
      <c r="I574" s="24"/>
    </row>
    <row r="575" spans="1:9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  <c r="G575" s="24"/>
      <c r="H575" s="24"/>
      <c r="I575" s="24"/>
    </row>
    <row r="576" spans="1:9" x14ac:dyDescent="0.2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  <c r="G576" s="24"/>
      <c r="H576" s="24"/>
      <c r="I576" s="24"/>
    </row>
    <row r="577" spans="1:9" x14ac:dyDescent="0.2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  <c r="G577" s="24"/>
      <c r="H577" s="24"/>
      <c r="I577" s="24"/>
    </row>
    <row r="578" spans="1:9" x14ac:dyDescent="0.2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  <c r="G578" s="24"/>
      <c r="H578" s="24"/>
      <c r="I578" s="24"/>
    </row>
    <row r="579" spans="1:9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  <c r="G579" s="24"/>
      <c r="H579" s="24"/>
      <c r="I579" s="24"/>
    </row>
    <row r="580" spans="1:9" x14ac:dyDescent="0.2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  <c r="G580" s="24"/>
      <c r="H580" s="24"/>
      <c r="I580" s="24"/>
    </row>
    <row r="581" spans="1:9" x14ac:dyDescent="0.2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  <c r="G581" s="24"/>
      <c r="H581" s="24"/>
      <c r="I581" s="24"/>
    </row>
    <row r="582" spans="1:9" x14ac:dyDescent="0.2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  <c r="G582" s="24"/>
      <c r="H582" s="24"/>
      <c r="I582" s="24"/>
    </row>
    <row r="583" spans="1:9" x14ac:dyDescent="0.2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  <c r="G583" s="24"/>
      <c r="H583" s="24"/>
      <c r="I583" s="24"/>
    </row>
    <row r="584" spans="1:9" x14ac:dyDescent="0.2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  <c r="G584" s="24"/>
      <c r="H584" s="24"/>
      <c r="I584" s="24"/>
    </row>
    <row r="585" spans="1:9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  <c r="G585" s="24"/>
      <c r="H585" s="24"/>
      <c r="I585" s="24"/>
    </row>
    <row r="586" spans="1:9" x14ac:dyDescent="0.2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  <c r="G586" s="24"/>
      <c r="H586" s="24"/>
      <c r="I586" s="24"/>
    </row>
    <row r="587" spans="1:9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  <c r="G587" s="24"/>
      <c r="H587" s="24"/>
      <c r="I587" s="24"/>
    </row>
    <row r="588" spans="1:9" x14ac:dyDescent="0.2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  <c r="G588" s="24"/>
      <c r="H588" s="24"/>
      <c r="I588" s="24"/>
    </row>
    <row r="589" spans="1:9" x14ac:dyDescent="0.2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  <c r="G589" s="24"/>
      <c r="H589" s="24"/>
      <c r="I589" s="24"/>
    </row>
    <row r="590" spans="1:9" x14ac:dyDescent="0.2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  <c r="G590" s="24"/>
      <c r="H590" s="24"/>
      <c r="I590" s="24"/>
    </row>
    <row r="591" spans="1:9" x14ac:dyDescent="0.2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  <c r="G591" s="24"/>
      <c r="H591" s="24"/>
      <c r="I591" s="24"/>
    </row>
    <row r="592" spans="1:9" x14ac:dyDescent="0.2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  <c r="G592" s="24"/>
      <c r="H592" s="24"/>
      <c r="I592" s="24"/>
    </row>
    <row r="593" spans="1:9" x14ac:dyDescent="0.2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  <c r="G593" s="24"/>
      <c r="H593" s="24"/>
      <c r="I593" s="24"/>
    </row>
    <row r="594" spans="1:9" x14ac:dyDescent="0.2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  <c r="G594" s="24"/>
      <c r="H594" s="24"/>
      <c r="I594" s="24"/>
    </row>
    <row r="595" spans="1:9" x14ac:dyDescent="0.2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  <c r="G595" s="24"/>
      <c r="H595" s="24"/>
      <c r="I595" s="24"/>
    </row>
    <row r="596" spans="1:9" x14ac:dyDescent="0.2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  <c r="G596" s="24"/>
      <c r="H596" s="24"/>
      <c r="I596" s="24"/>
    </row>
    <row r="597" spans="1:9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  <c r="G597" s="24"/>
      <c r="H597" s="24"/>
      <c r="I597" s="24"/>
    </row>
    <row r="598" spans="1:9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  <c r="G598" s="24"/>
      <c r="H598" s="24"/>
      <c r="I598" s="24"/>
    </row>
    <row r="599" spans="1:9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  <c r="G599" s="24"/>
      <c r="H599" s="24"/>
      <c r="I599" s="24"/>
    </row>
    <row r="600" spans="1:9" x14ac:dyDescent="0.2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  <c r="G600" s="24"/>
      <c r="H600" s="24"/>
      <c r="I600" s="24"/>
    </row>
    <row r="601" spans="1:9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  <c r="G601" s="24"/>
      <c r="H601" s="24"/>
      <c r="I601" s="24"/>
    </row>
    <row r="602" spans="1:9" x14ac:dyDescent="0.2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  <c r="G602" s="24"/>
      <c r="H602" s="24"/>
      <c r="I602" s="24"/>
    </row>
    <row r="603" spans="1:9" x14ac:dyDescent="0.2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  <c r="G603" s="24"/>
      <c r="H603" s="24"/>
      <c r="I603" s="24"/>
    </row>
    <row r="604" spans="1:9" x14ac:dyDescent="0.2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  <c r="G604" s="24"/>
      <c r="H604" s="24"/>
      <c r="I604" s="24"/>
    </row>
    <row r="605" spans="1:9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  <c r="G605" s="24"/>
      <c r="H605" s="24"/>
      <c r="I605" s="24"/>
    </row>
    <row r="606" spans="1:9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  <c r="G606" s="24"/>
      <c r="H606" s="24"/>
      <c r="I606" s="24"/>
    </row>
    <row r="607" spans="1:9" x14ac:dyDescent="0.2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  <c r="G607" s="24"/>
      <c r="H607" s="24"/>
      <c r="I607" s="24"/>
    </row>
    <row r="608" spans="1:9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  <c r="G608" s="24"/>
      <c r="H608" s="24"/>
      <c r="I608" s="24"/>
    </row>
    <row r="609" spans="1:9" x14ac:dyDescent="0.2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  <c r="G609" s="24"/>
      <c r="H609" s="24"/>
      <c r="I609" s="24"/>
    </row>
    <row r="610" spans="1:9" x14ac:dyDescent="0.2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  <c r="G610" s="24"/>
      <c r="H610" s="24"/>
      <c r="I610" s="24"/>
    </row>
    <row r="611" spans="1:9" x14ac:dyDescent="0.2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  <c r="G611" s="24"/>
      <c r="H611" s="24"/>
      <c r="I611" s="24"/>
    </row>
    <row r="612" spans="1:9" x14ac:dyDescent="0.2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  <c r="G612" s="24"/>
      <c r="H612" s="24"/>
      <c r="I612" s="24"/>
    </row>
    <row r="613" spans="1:9" x14ac:dyDescent="0.2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  <c r="G613" s="24"/>
      <c r="H613" s="24"/>
      <c r="I613" s="24"/>
    </row>
    <row r="614" spans="1:9" x14ac:dyDescent="0.2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  <c r="G614" s="24"/>
      <c r="H614" s="24"/>
      <c r="I614" s="24"/>
    </row>
    <row r="615" spans="1:9" x14ac:dyDescent="0.2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  <c r="G615" s="24"/>
      <c r="H615" s="24"/>
      <c r="I615" s="24"/>
    </row>
    <row r="616" spans="1:9" x14ac:dyDescent="0.2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  <c r="G616" s="24"/>
      <c r="H616" s="24"/>
      <c r="I616" s="24"/>
    </row>
    <row r="617" spans="1:9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  <c r="G617" s="24"/>
      <c r="H617" s="24"/>
      <c r="I617" s="24"/>
    </row>
    <row r="618" spans="1:9" x14ac:dyDescent="0.2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  <c r="G618" s="24"/>
      <c r="H618" s="24"/>
      <c r="I618" s="24"/>
    </row>
    <row r="619" spans="1:9" x14ac:dyDescent="0.2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  <c r="G619" s="24"/>
      <c r="H619" s="24"/>
      <c r="I619" s="24"/>
    </row>
    <row r="620" spans="1:9" x14ac:dyDescent="0.2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  <c r="G620" s="24"/>
      <c r="H620" s="24"/>
      <c r="I620" s="24"/>
    </row>
    <row r="621" spans="1:9" x14ac:dyDescent="0.2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  <c r="G621" s="24"/>
      <c r="H621" s="24"/>
      <c r="I621" s="24"/>
    </row>
    <row r="622" spans="1:9" x14ac:dyDescent="0.2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  <c r="G622" s="24"/>
      <c r="H622" s="24"/>
      <c r="I622" s="24"/>
    </row>
    <row r="623" spans="1:9" x14ac:dyDescent="0.2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  <c r="G623" s="24"/>
      <c r="H623" s="24"/>
      <c r="I623" s="24"/>
    </row>
    <row r="624" spans="1:9" x14ac:dyDescent="0.2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  <c r="G624" s="24"/>
      <c r="H624" s="24"/>
      <c r="I624" s="24"/>
    </row>
    <row r="625" spans="1:9" x14ac:dyDescent="0.2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  <c r="G625" s="24"/>
      <c r="H625" s="24"/>
      <c r="I625" s="24"/>
    </row>
    <row r="626" spans="1:9" x14ac:dyDescent="0.2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  <c r="G626" s="24"/>
      <c r="H626" s="24"/>
      <c r="I626" s="24"/>
    </row>
    <row r="627" spans="1:9" x14ac:dyDescent="0.2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  <c r="G627" s="24"/>
      <c r="H627" s="24"/>
      <c r="I627" s="24"/>
    </row>
    <row r="628" spans="1:9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  <c r="G628" s="24"/>
      <c r="H628" s="24"/>
      <c r="I628" s="24"/>
    </row>
    <row r="629" spans="1:9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  <c r="G629" s="24"/>
      <c r="H629" s="24"/>
      <c r="I629" s="24"/>
    </row>
    <row r="630" spans="1:9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  <c r="G630" s="24"/>
      <c r="H630" s="24"/>
      <c r="I630" s="24"/>
    </row>
    <row r="631" spans="1:9" x14ac:dyDescent="0.2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  <c r="G631" s="24"/>
      <c r="H631" s="24"/>
      <c r="I631" s="24"/>
    </row>
    <row r="632" spans="1:9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  <c r="G632" s="24"/>
      <c r="H632" s="24"/>
      <c r="I632" s="24"/>
    </row>
    <row r="633" spans="1:9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  <c r="G633" s="24"/>
      <c r="H633" s="24"/>
      <c r="I633" s="24"/>
    </row>
    <row r="634" spans="1:9" x14ac:dyDescent="0.2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  <c r="G634" s="24"/>
      <c r="H634" s="24"/>
      <c r="I634" s="24"/>
    </row>
    <row r="635" spans="1:9" x14ac:dyDescent="0.2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  <c r="G635" s="24"/>
      <c r="H635" s="24"/>
      <c r="I635" s="24"/>
    </row>
    <row r="636" spans="1:9" x14ac:dyDescent="0.2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  <c r="G636" s="24"/>
      <c r="H636" s="24"/>
      <c r="I636" s="24"/>
    </row>
    <row r="637" spans="1:9" x14ac:dyDescent="0.2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  <c r="G637" s="24"/>
      <c r="H637" s="24"/>
      <c r="I637" s="24"/>
    </row>
    <row r="638" spans="1:9" x14ac:dyDescent="0.2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  <c r="G638" s="24"/>
      <c r="H638" s="24"/>
      <c r="I638" s="24"/>
    </row>
    <row r="639" spans="1:9" x14ac:dyDescent="0.2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  <c r="G639" s="24"/>
      <c r="H639" s="24"/>
      <c r="I639" s="24"/>
    </row>
    <row r="640" spans="1:9" x14ac:dyDescent="0.2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  <c r="G640" s="24"/>
      <c r="H640" s="24"/>
      <c r="I640" s="24"/>
    </row>
    <row r="641" spans="1:9" x14ac:dyDescent="0.2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  <c r="G641" s="24"/>
      <c r="H641" s="24"/>
      <c r="I641" s="24"/>
    </row>
    <row r="642" spans="1:9" x14ac:dyDescent="0.2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  <c r="G642" s="24"/>
      <c r="H642" s="24"/>
      <c r="I642" s="24"/>
    </row>
    <row r="643" spans="1:9" x14ac:dyDescent="0.2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  <c r="G643" s="24"/>
      <c r="H643" s="24"/>
      <c r="I643" s="24"/>
    </row>
    <row r="644" spans="1:9" x14ac:dyDescent="0.2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  <c r="G644" s="24"/>
      <c r="H644" s="24"/>
      <c r="I644" s="24"/>
    </row>
    <row r="645" spans="1:9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  <c r="G645" s="24"/>
      <c r="H645" s="24"/>
      <c r="I645" s="24"/>
    </row>
    <row r="646" spans="1:9" x14ac:dyDescent="0.2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  <c r="G646" s="24"/>
      <c r="H646" s="24"/>
      <c r="I646" s="24"/>
    </row>
    <row r="647" spans="1:9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  <c r="G647" s="24"/>
      <c r="H647" s="24"/>
      <c r="I647" s="24"/>
    </row>
    <row r="648" spans="1:9" x14ac:dyDescent="0.2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  <c r="G648" s="24"/>
      <c r="H648" s="24"/>
      <c r="I648" s="24"/>
    </row>
    <row r="649" spans="1:9" x14ac:dyDescent="0.2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  <c r="G649" s="24"/>
      <c r="H649" s="24"/>
      <c r="I649" s="24"/>
    </row>
    <row r="650" spans="1:9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  <c r="G650" s="24"/>
      <c r="H650" s="24"/>
      <c r="I650" s="24"/>
    </row>
    <row r="651" spans="1:9" x14ac:dyDescent="0.2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  <c r="G651" s="24"/>
      <c r="H651" s="24"/>
      <c r="I651" s="24"/>
    </row>
    <row r="652" spans="1:9" x14ac:dyDescent="0.2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  <c r="G652" s="24"/>
      <c r="H652" s="24"/>
      <c r="I652" s="24"/>
    </row>
    <row r="653" spans="1:9" x14ac:dyDescent="0.2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  <c r="G653" s="24"/>
      <c r="H653" s="24"/>
      <c r="I653" s="24"/>
    </row>
    <row r="654" spans="1:9" x14ac:dyDescent="0.2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  <c r="G654" s="24"/>
      <c r="H654" s="24"/>
      <c r="I654" s="24"/>
    </row>
    <row r="655" spans="1:9" x14ac:dyDescent="0.2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  <c r="G655" s="24"/>
      <c r="H655" s="24"/>
      <c r="I655" s="24"/>
    </row>
    <row r="656" spans="1:9" x14ac:dyDescent="0.2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  <c r="G656" s="24"/>
      <c r="H656" s="24"/>
      <c r="I656" s="24"/>
    </row>
    <row r="657" spans="1:9" x14ac:dyDescent="0.2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  <c r="G657" s="24"/>
      <c r="H657" s="24"/>
      <c r="I657" s="24"/>
    </row>
    <row r="658" spans="1:9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  <c r="G658" s="24"/>
      <c r="H658" s="24"/>
      <c r="I658" s="24"/>
    </row>
    <row r="659" spans="1:9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  <c r="G659" s="24"/>
      <c r="H659" s="24"/>
      <c r="I659" s="24"/>
    </row>
    <row r="660" spans="1:9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  <c r="G660" s="24"/>
      <c r="H660" s="24"/>
      <c r="I660" s="24"/>
    </row>
    <row r="661" spans="1:9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  <c r="G661" s="24"/>
      <c r="H661" s="24"/>
      <c r="I661" s="24"/>
    </row>
    <row r="662" spans="1:9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  <c r="G662" s="24"/>
      <c r="H662" s="24"/>
      <c r="I662" s="24"/>
    </row>
    <row r="663" spans="1:9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  <c r="G663" s="24"/>
      <c r="H663" s="24"/>
      <c r="I663" s="24"/>
    </row>
    <row r="664" spans="1:9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  <c r="G664" s="24"/>
      <c r="H664" s="24"/>
      <c r="I664" s="24"/>
    </row>
    <row r="665" spans="1:9" x14ac:dyDescent="0.2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  <c r="G665" s="24"/>
      <c r="H665" s="24"/>
      <c r="I665" s="24"/>
    </row>
    <row r="666" spans="1:9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  <c r="G666" s="24"/>
      <c r="H666" s="24"/>
      <c r="I666" s="24"/>
    </row>
    <row r="667" spans="1:9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  <c r="G667" s="24"/>
      <c r="H667" s="24"/>
      <c r="I667" s="24"/>
    </row>
    <row r="668" spans="1:9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  <c r="G668" s="24"/>
      <c r="H668" s="24"/>
      <c r="I668" s="24"/>
    </row>
    <row r="669" spans="1:9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  <c r="G669" s="24"/>
      <c r="H669" s="24"/>
      <c r="I669" s="24"/>
    </row>
    <row r="670" spans="1:9" x14ac:dyDescent="0.2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  <c r="G670" s="24"/>
      <c r="H670" s="24"/>
      <c r="I670" s="24"/>
    </row>
    <row r="671" spans="1:9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  <c r="G671" s="24"/>
      <c r="H671" s="24"/>
      <c r="I671" s="24"/>
    </row>
    <row r="672" spans="1:9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  <c r="G672" s="24"/>
      <c r="H672" s="24"/>
      <c r="I672" s="24"/>
    </row>
    <row r="673" spans="1:9" x14ac:dyDescent="0.2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  <c r="G673" s="24"/>
      <c r="H673" s="24"/>
      <c r="I673" s="24"/>
    </row>
    <row r="674" spans="1:9" x14ac:dyDescent="0.2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  <c r="G674" s="24"/>
      <c r="H674" s="24"/>
      <c r="I674" s="24"/>
    </row>
    <row r="675" spans="1:9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  <c r="G675" s="24"/>
      <c r="H675" s="24"/>
      <c r="I675" s="24"/>
    </row>
    <row r="676" spans="1:9" x14ac:dyDescent="0.2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  <c r="G676" s="24"/>
      <c r="H676" s="24"/>
      <c r="I676" s="24"/>
    </row>
    <row r="677" spans="1:9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  <c r="G677" s="24"/>
      <c r="H677" s="24"/>
      <c r="I677" s="24"/>
    </row>
    <row r="678" spans="1:9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  <c r="G678" s="24"/>
      <c r="H678" s="24"/>
      <c r="I678" s="24"/>
    </row>
    <row r="679" spans="1:9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  <c r="G679" s="24"/>
      <c r="H679" s="24"/>
      <c r="I679" s="24"/>
    </row>
    <row r="680" spans="1:9" x14ac:dyDescent="0.2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  <c r="G680" s="24"/>
      <c r="H680" s="24"/>
      <c r="I680" s="24"/>
    </row>
    <row r="681" spans="1:9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  <c r="G681" s="24"/>
      <c r="H681" s="24"/>
      <c r="I681" s="24"/>
    </row>
    <row r="682" spans="1:9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  <c r="G682" s="24"/>
      <c r="H682" s="24"/>
      <c r="I682" s="24"/>
    </row>
    <row r="683" spans="1:9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  <c r="G683" s="24"/>
      <c r="H683" s="24"/>
      <c r="I683" s="24"/>
    </row>
    <row r="684" spans="1:9" x14ac:dyDescent="0.2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  <c r="G684" s="24"/>
      <c r="H684" s="24"/>
      <c r="I684" s="24"/>
    </row>
    <row r="685" spans="1:9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  <c r="G685" s="24"/>
      <c r="H685" s="24"/>
      <c r="I685" s="24"/>
    </row>
    <row r="686" spans="1:9" x14ac:dyDescent="0.2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  <c r="G686" s="24"/>
      <c r="H686" s="24"/>
      <c r="I686" s="24"/>
    </row>
    <row r="687" spans="1:9" x14ac:dyDescent="0.2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  <c r="G687" s="24"/>
      <c r="H687" s="24"/>
      <c r="I687" s="24"/>
    </row>
    <row r="688" spans="1:9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  <c r="G688" s="24"/>
      <c r="H688" s="24"/>
      <c r="I688" s="24"/>
    </row>
    <row r="689" spans="1:9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  <c r="G689" s="24"/>
      <c r="H689" s="24"/>
      <c r="I689" s="24"/>
    </row>
    <row r="690" spans="1:9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  <c r="G690" s="24"/>
      <c r="H690" s="24"/>
      <c r="I690" s="24"/>
    </row>
    <row r="691" spans="1:9" x14ac:dyDescent="0.2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  <c r="G691" s="24"/>
      <c r="H691" s="24"/>
      <c r="I691" s="24"/>
    </row>
    <row r="692" spans="1:9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  <c r="G692" s="24"/>
      <c r="H692" s="24"/>
      <c r="I692" s="24"/>
    </row>
    <row r="693" spans="1:9" x14ac:dyDescent="0.2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  <c r="G693" s="24"/>
      <c r="H693" s="24"/>
      <c r="I693" s="24"/>
    </row>
    <row r="694" spans="1:9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  <c r="G694" s="24"/>
      <c r="H694" s="24"/>
      <c r="I694" s="24"/>
    </row>
    <row r="695" spans="1:9" x14ac:dyDescent="0.2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  <c r="G695" s="24"/>
      <c r="H695" s="24"/>
      <c r="I695" s="24"/>
    </row>
    <row r="696" spans="1:9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  <c r="G696" s="24"/>
      <c r="H696" s="24"/>
      <c r="I696" s="24"/>
    </row>
    <row r="697" spans="1:9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  <c r="G697" s="24"/>
      <c r="H697" s="24"/>
      <c r="I697" s="24"/>
    </row>
    <row r="698" spans="1:9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  <c r="G698" s="24"/>
      <c r="H698" s="24"/>
      <c r="I698" s="24"/>
    </row>
    <row r="699" spans="1:9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  <c r="G699" s="24"/>
      <c r="H699" s="24"/>
      <c r="I699" s="24"/>
    </row>
    <row r="700" spans="1:9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  <c r="G700" s="24"/>
      <c r="H700" s="24"/>
      <c r="I700" s="24"/>
    </row>
    <row r="701" spans="1:9" x14ac:dyDescent="0.2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  <c r="G701" s="24"/>
      <c r="H701" s="24"/>
      <c r="I701" s="24"/>
    </row>
    <row r="702" spans="1:9" x14ac:dyDescent="0.2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  <c r="G702" s="24"/>
      <c r="H702" s="24"/>
      <c r="I702" s="24"/>
    </row>
    <row r="703" spans="1:9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  <c r="G703" s="24"/>
      <c r="H703" s="24"/>
      <c r="I703" s="24"/>
    </row>
    <row r="704" spans="1:9" x14ac:dyDescent="0.2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  <c r="G704" s="24"/>
      <c r="H704" s="24"/>
      <c r="I704" s="24"/>
    </row>
    <row r="705" spans="1:9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  <c r="G705" s="24"/>
      <c r="H705" s="24"/>
      <c r="I705" s="24"/>
    </row>
    <row r="706" spans="1:9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  <c r="G706" s="24"/>
      <c r="H706" s="24"/>
      <c r="I706" s="24"/>
    </row>
    <row r="707" spans="1:9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  <c r="G707" s="24"/>
      <c r="H707" s="24"/>
      <c r="I707" s="24"/>
    </row>
    <row r="708" spans="1:9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  <c r="G708" s="24"/>
      <c r="H708" s="24"/>
      <c r="I708" s="24"/>
    </row>
    <row r="709" spans="1:9" x14ac:dyDescent="0.2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  <c r="G709" s="24"/>
      <c r="H709" s="24"/>
      <c r="I709" s="24"/>
    </row>
    <row r="710" spans="1:9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  <c r="G710" s="24"/>
      <c r="H710" s="24"/>
      <c r="I710" s="24"/>
    </row>
    <row r="711" spans="1:9" x14ac:dyDescent="0.2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  <c r="G711" s="24"/>
      <c r="H711" s="24"/>
      <c r="I711" s="24"/>
    </row>
    <row r="712" spans="1:9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  <c r="G712" s="24"/>
      <c r="H712" s="24"/>
      <c r="I712" s="24"/>
    </row>
    <row r="713" spans="1:9" x14ac:dyDescent="0.2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  <c r="G713" s="24"/>
      <c r="H713" s="24"/>
      <c r="I713" s="24"/>
    </row>
    <row r="714" spans="1:9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  <c r="G714" s="24"/>
      <c r="H714" s="24"/>
      <c r="I714" s="24"/>
    </row>
    <row r="715" spans="1:9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  <c r="G715" s="24"/>
      <c r="H715" s="24"/>
      <c r="I715" s="24"/>
    </row>
    <row r="716" spans="1:9" x14ac:dyDescent="0.2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  <c r="G716" s="24"/>
      <c r="H716" s="24"/>
      <c r="I716" s="24"/>
    </row>
    <row r="717" spans="1:9" x14ac:dyDescent="0.2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  <c r="G717" s="24"/>
      <c r="H717" s="24"/>
      <c r="I717" s="24"/>
    </row>
    <row r="718" spans="1:9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  <c r="G718" s="24"/>
      <c r="H718" s="24"/>
      <c r="I718" s="24"/>
    </row>
    <row r="719" spans="1:9" x14ac:dyDescent="0.2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  <c r="G719" s="24"/>
      <c r="H719" s="24"/>
      <c r="I719" s="24"/>
    </row>
    <row r="720" spans="1:9" x14ac:dyDescent="0.2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  <c r="G720" s="24"/>
      <c r="H720" s="24"/>
      <c r="I720" s="24"/>
    </row>
    <row r="721" spans="1:9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  <c r="G721" s="24"/>
      <c r="H721" s="24"/>
      <c r="I721" s="24"/>
    </row>
    <row r="722" spans="1:9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  <c r="G722" s="24"/>
      <c r="H722" s="24"/>
      <c r="I722" s="24"/>
    </row>
    <row r="723" spans="1:9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  <c r="G723" s="24"/>
      <c r="H723" s="24"/>
      <c r="I723" s="24"/>
    </row>
    <row r="724" spans="1:9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  <c r="G724" s="24"/>
      <c r="H724" s="24"/>
      <c r="I724" s="24"/>
    </row>
    <row r="725" spans="1:9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  <c r="G725" s="24"/>
      <c r="H725" s="24"/>
      <c r="I725" s="24"/>
    </row>
    <row r="726" spans="1:9" x14ac:dyDescent="0.2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  <c r="G726" s="24"/>
      <c r="H726" s="24"/>
      <c r="I726" s="24"/>
    </row>
    <row r="727" spans="1:9" x14ac:dyDescent="0.2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  <c r="G727" s="24"/>
      <c r="H727" s="24"/>
      <c r="I727" s="24"/>
    </row>
    <row r="728" spans="1:9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  <c r="G728" s="24"/>
      <c r="H728" s="24"/>
      <c r="I728" s="24"/>
    </row>
    <row r="729" spans="1:9" x14ac:dyDescent="0.2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  <c r="G729" s="24"/>
      <c r="H729" s="24"/>
      <c r="I729" s="24"/>
    </row>
    <row r="730" spans="1:9" x14ac:dyDescent="0.2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  <c r="G730" s="24"/>
      <c r="H730" s="24"/>
      <c r="I730" s="24"/>
    </row>
    <row r="731" spans="1:9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  <c r="G731" s="24"/>
      <c r="H731" s="24"/>
      <c r="I731" s="24"/>
    </row>
    <row r="732" spans="1:9" x14ac:dyDescent="0.2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  <c r="G732" s="24"/>
      <c r="H732" s="24"/>
      <c r="I732" s="24"/>
    </row>
    <row r="733" spans="1:9" x14ac:dyDescent="0.2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  <c r="G733" s="24"/>
      <c r="H733" s="24"/>
      <c r="I733" s="24"/>
    </row>
    <row r="734" spans="1:9" x14ac:dyDescent="0.2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  <c r="G734" s="24"/>
      <c r="H734" s="24"/>
      <c r="I734" s="24"/>
    </row>
    <row r="735" spans="1:9" x14ac:dyDescent="0.2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  <c r="G735" s="24"/>
      <c r="H735" s="24"/>
      <c r="I735" s="24"/>
    </row>
    <row r="736" spans="1:9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  <c r="G736" s="24"/>
      <c r="H736" s="24"/>
      <c r="I736" s="24"/>
    </row>
    <row r="737" spans="1:9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  <c r="G737" s="24"/>
      <c r="H737" s="24"/>
      <c r="I737" s="24"/>
    </row>
    <row r="738" spans="1:9" x14ac:dyDescent="0.2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  <c r="G738" s="24"/>
      <c r="H738" s="24"/>
      <c r="I738" s="24"/>
    </row>
    <row r="739" spans="1:9" x14ac:dyDescent="0.2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  <c r="G739" s="24"/>
      <c r="H739" s="24"/>
      <c r="I739" s="24"/>
    </row>
    <row r="740" spans="1:9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  <c r="G740" s="24"/>
      <c r="H740" s="24"/>
      <c r="I740" s="24"/>
    </row>
    <row r="741" spans="1:9" x14ac:dyDescent="0.2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  <c r="G741" s="24"/>
      <c r="H741" s="24"/>
      <c r="I741" s="24"/>
    </row>
    <row r="742" spans="1:9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  <c r="G742" s="24"/>
      <c r="H742" s="24"/>
      <c r="I742" s="24"/>
    </row>
    <row r="743" spans="1:9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  <c r="G743" s="24"/>
      <c r="H743" s="24"/>
      <c r="I743" s="24"/>
    </row>
    <row r="744" spans="1:9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  <c r="G744" s="24"/>
      <c r="H744" s="24"/>
      <c r="I744" s="24"/>
    </row>
    <row r="745" spans="1:9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  <c r="G745" s="24"/>
      <c r="H745" s="24"/>
      <c r="I745" s="24"/>
    </row>
    <row r="746" spans="1:9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  <c r="G746" s="24"/>
      <c r="H746" s="24"/>
      <c r="I746" s="24"/>
    </row>
    <row r="747" spans="1:9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  <c r="G747" s="24"/>
      <c r="H747" s="24"/>
      <c r="I747" s="24"/>
    </row>
    <row r="748" spans="1:9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  <c r="G748" s="24"/>
      <c r="H748" s="24"/>
      <c r="I748" s="24"/>
    </row>
    <row r="749" spans="1:9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  <c r="G749" s="24"/>
      <c r="H749" s="24"/>
      <c r="I749" s="24"/>
    </row>
    <row r="750" spans="1:9" x14ac:dyDescent="0.2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  <c r="G750" s="24"/>
      <c r="H750" s="24"/>
      <c r="I750" s="24"/>
    </row>
    <row r="751" spans="1:9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  <c r="G751" s="24"/>
      <c r="H751" s="24"/>
      <c r="I751" s="24"/>
    </row>
    <row r="752" spans="1:9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  <c r="G752" s="24"/>
      <c r="H752" s="24"/>
      <c r="I752" s="24"/>
    </row>
    <row r="753" spans="1:9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  <c r="G753" s="24"/>
      <c r="H753" s="24"/>
      <c r="I753" s="24"/>
    </row>
    <row r="754" spans="1:9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  <c r="G754" s="24"/>
      <c r="H754" s="24"/>
      <c r="I754" s="24"/>
    </row>
    <row r="755" spans="1:9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  <c r="G755" s="24"/>
      <c r="H755" s="24"/>
      <c r="I755" s="24"/>
    </row>
    <row r="756" spans="1:9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  <c r="G756" s="24"/>
      <c r="H756" s="24"/>
      <c r="I756" s="24"/>
    </row>
    <row r="757" spans="1:9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  <c r="G757" s="24"/>
      <c r="H757" s="24"/>
      <c r="I757" s="24"/>
    </row>
    <row r="758" spans="1:9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  <c r="G758" s="24"/>
      <c r="H758" s="24"/>
      <c r="I758" s="24"/>
    </row>
    <row r="759" spans="1:9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  <c r="G759" s="24"/>
      <c r="H759" s="24"/>
      <c r="I759" s="24"/>
    </row>
    <row r="760" spans="1:9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  <c r="G760" s="24"/>
      <c r="H760" s="24"/>
      <c r="I760" s="24"/>
    </row>
    <row r="761" spans="1:9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  <c r="G761" s="24"/>
      <c r="H761" s="24"/>
      <c r="I761" s="24"/>
    </row>
    <row r="762" spans="1:9" x14ac:dyDescent="0.2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  <c r="G762" s="24"/>
      <c r="H762" s="24"/>
      <c r="I762" s="24"/>
    </row>
    <row r="763" spans="1:9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  <c r="G763" s="24"/>
      <c r="H763" s="24"/>
      <c r="I763" s="24"/>
    </row>
    <row r="764" spans="1:9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  <c r="G764" s="24"/>
      <c r="H764" s="24"/>
      <c r="I764" s="24"/>
    </row>
    <row r="765" spans="1:9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  <c r="G765" s="24"/>
      <c r="H765" s="24"/>
      <c r="I765" s="24"/>
    </row>
    <row r="766" spans="1:9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  <c r="G766" s="24"/>
      <c r="H766" s="24"/>
      <c r="I766" s="24"/>
    </row>
    <row r="767" spans="1:9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  <c r="G767" s="24"/>
      <c r="H767" s="24"/>
      <c r="I767" s="24"/>
    </row>
    <row r="768" spans="1:9" x14ac:dyDescent="0.2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  <c r="G768" s="24"/>
      <c r="H768" s="24"/>
      <c r="I768" s="24"/>
    </row>
    <row r="769" spans="1:9" x14ac:dyDescent="0.2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  <c r="G769" s="24"/>
      <c r="H769" s="24"/>
      <c r="I769" s="24"/>
    </row>
    <row r="770" spans="1:9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  <c r="G770" s="24"/>
      <c r="H770" s="24"/>
      <c r="I770" s="24"/>
    </row>
    <row r="771" spans="1:9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  <c r="G771" s="24"/>
      <c r="H771" s="24"/>
      <c r="I771" s="24"/>
    </row>
    <row r="772" spans="1:9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  <c r="G772" s="24"/>
      <c r="H772" s="24"/>
      <c r="I772" s="24"/>
    </row>
    <row r="773" spans="1:9" x14ac:dyDescent="0.2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  <c r="G773" s="24"/>
      <c r="H773" s="24"/>
      <c r="I773" s="24"/>
    </row>
    <row r="774" spans="1:9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  <c r="G774" s="24"/>
      <c r="H774" s="24"/>
      <c r="I774" s="24"/>
    </row>
    <row r="775" spans="1:9" x14ac:dyDescent="0.2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  <c r="G775" s="24"/>
      <c r="H775" s="24"/>
      <c r="I775" s="24"/>
    </row>
    <row r="776" spans="1:9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  <c r="G776" s="24"/>
      <c r="H776" s="24"/>
      <c r="I776" s="24"/>
    </row>
    <row r="777" spans="1:9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  <c r="G777" s="24"/>
      <c r="H777" s="24"/>
      <c r="I777" s="24"/>
    </row>
    <row r="778" spans="1:9" x14ac:dyDescent="0.2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  <c r="G778" s="24"/>
      <c r="H778" s="24"/>
      <c r="I778" s="24"/>
    </row>
    <row r="779" spans="1:9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  <c r="G779" s="24"/>
      <c r="H779" s="24"/>
      <c r="I779" s="24"/>
    </row>
    <row r="780" spans="1:9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  <c r="G780" s="24"/>
      <c r="H780" s="24"/>
      <c r="I780" s="24"/>
    </row>
    <row r="781" spans="1:9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  <c r="G781" s="24"/>
      <c r="H781" s="24"/>
      <c r="I781" s="24"/>
    </row>
    <row r="782" spans="1:9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  <c r="G782" s="24"/>
      <c r="H782" s="24"/>
      <c r="I782" s="24"/>
    </row>
    <row r="783" spans="1:9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  <c r="G783" s="24"/>
      <c r="H783" s="24"/>
      <c r="I783" s="24"/>
    </row>
    <row r="784" spans="1:9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  <c r="G784" s="24"/>
      <c r="H784" s="24"/>
      <c r="I784" s="24"/>
    </row>
    <row r="785" spans="1:9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  <c r="G785" s="24"/>
      <c r="H785" s="24"/>
      <c r="I785" s="24"/>
    </row>
    <row r="786" spans="1:9" x14ac:dyDescent="0.2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  <c r="G786" s="24"/>
      <c r="H786" s="24"/>
      <c r="I786" s="24"/>
    </row>
    <row r="787" spans="1:9" x14ac:dyDescent="0.2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  <c r="G787" s="24"/>
      <c r="H787" s="24"/>
      <c r="I787" s="24"/>
    </row>
    <row r="788" spans="1:9" x14ac:dyDescent="0.2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  <c r="G788" s="24"/>
      <c r="H788" s="24"/>
      <c r="I788" s="24"/>
    </row>
    <row r="789" spans="1:9" x14ac:dyDescent="0.2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  <c r="G789" s="24"/>
      <c r="H789" s="24"/>
      <c r="I789" s="24"/>
    </row>
    <row r="790" spans="1:9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  <c r="G790" s="24"/>
      <c r="H790" s="24"/>
      <c r="I790" s="24"/>
    </row>
    <row r="791" spans="1:9" x14ac:dyDescent="0.2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  <c r="G791" s="24"/>
      <c r="H791" s="24"/>
      <c r="I791" s="24"/>
    </row>
    <row r="792" spans="1:9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  <c r="G792" s="24"/>
      <c r="H792" s="24"/>
      <c r="I792" s="24"/>
    </row>
    <row r="793" spans="1:9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  <c r="G793" s="24"/>
      <c r="H793" s="24"/>
      <c r="I793" s="24"/>
    </row>
    <row r="794" spans="1:9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  <c r="G794" s="24"/>
      <c r="H794" s="24"/>
      <c r="I794" s="24"/>
    </row>
    <row r="795" spans="1:9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  <c r="G795" s="24"/>
      <c r="H795" s="24"/>
      <c r="I795" s="24"/>
    </row>
    <row r="796" spans="1:9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  <c r="G796" s="24"/>
      <c r="H796" s="24"/>
      <c r="I796" s="24"/>
    </row>
    <row r="797" spans="1:9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  <c r="G797" s="24"/>
      <c r="H797" s="24"/>
      <c r="I797" s="24"/>
    </row>
    <row r="798" spans="1:9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  <c r="G798" s="24"/>
      <c r="H798" s="24"/>
      <c r="I798" s="24"/>
    </row>
    <row r="799" spans="1:9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  <c r="G799" s="24"/>
      <c r="H799" s="24"/>
      <c r="I799" s="24"/>
    </row>
    <row r="800" spans="1:9" x14ac:dyDescent="0.2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  <c r="G800" s="24"/>
      <c r="H800" s="24"/>
      <c r="I800" s="24"/>
    </row>
    <row r="801" spans="1:9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  <c r="G801" s="24"/>
      <c r="H801" s="24"/>
      <c r="I801" s="24"/>
    </row>
    <row r="802" spans="1:9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  <c r="G802" s="24"/>
      <c r="H802" s="24"/>
      <c r="I802" s="24"/>
    </row>
    <row r="803" spans="1:9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  <c r="G803" s="24"/>
      <c r="H803" s="24"/>
      <c r="I803" s="24"/>
    </row>
    <row r="804" spans="1:9" x14ac:dyDescent="0.2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  <c r="G804" s="24"/>
      <c r="H804" s="24"/>
      <c r="I804" s="24"/>
    </row>
    <row r="805" spans="1:9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  <c r="G805" s="24"/>
      <c r="H805" s="24"/>
      <c r="I805" s="24"/>
    </row>
    <row r="806" spans="1:9" x14ac:dyDescent="0.2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  <c r="G806" s="24"/>
      <c r="H806" s="24"/>
      <c r="I806" s="24"/>
    </row>
    <row r="807" spans="1:9" x14ac:dyDescent="0.2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  <c r="G807" s="24"/>
      <c r="H807" s="24"/>
      <c r="I807" s="24"/>
    </row>
    <row r="808" spans="1:9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  <c r="G808" s="24"/>
      <c r="H808" s="24"/>
      <c r="I808" s="24"/>
    </row>
    <row r="809" spans="1:9" x14ac:dyDescent="0.2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  <c r="G809" s="24"/>
      <c r="H809" s="24"/>
      <c r="I809" s="24"/>
    </row>
    <row r="810" spans="1:9" x14ac:dyDescent="0.2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  <c r="G810" s="24"/>
      <c r="H810" s="24"/>
      <c r="I810" s="24"/>
    </row>
    <row r="811" spans="1:9" x14ac:dyDescent="0.2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  <c r="G811" s="24"/>
      <c r="H811" s="24"/>
      <c r="I811" s="24"/>
    </row>
    <row r="812" spans="1:9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  <c r="G812" s="24"/>
      <c r="H812" s="24"/>
      <c r="I812" s="24"/>
    </row>
    <row r="813" spans="1:9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  <c r="G813" s="24"/>
      <c r="H813" s="24"/>
      <c r="I813" s="24"/>
    </row>
    <row r="814" spans="1:9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  <c r="G814" s="24"/>
      <c r="H814" s="24"/>
      <c r="I814" s="24"/>
    </row>
    <row r="815" spans="1:9" x14ac:dyDescent="0.2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  <c r="G815" s="24"/>
      <c r="H815" s="24"/>
      <c r="I815" s="24"/>
    </row>
    <row r="816" spans="1:9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  <c r="G816" s="24"/>
      <c r="H816" s="24"/>
      <c r="I816" s="24"/>
    </row>
    <row r="817" spans="1:9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  <c r="G817" s="24"/>
      <c r="H817" s="24"/>
      <c r="I817" s="24"/>
    </row>
    <row r="818" spans="1:9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  <c r="G818" s="24"/>
      <c r="H818" s="24"/>
      <c r="I818" s="24"/>
    </row>
    <row r="819" spans="1:9" x14ac:dyDescent="0.2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  <c r="G819" s="24"/>
      <c r="H819" s="24"/>
      <c r="I819" s="24"/>
    </row>
    <row r="820" spans="1:9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  <c r="G820" s="24"/>
      <c r="H820" s="24"/>
      <c r="I820" s="24"/>
    </row>
    <row r="821" spans="1:9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  <c r="G821" s="24"/>
      <c r="H821" s="24"/>
      <c r="I821" s="24"/>
    </row>
    <row r="822" spans="1:9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  <c r="G822" s="24"/>
      <c r="H822" s="24"/>
      <c r="I822" s="24"/>
    </row>
    <row r="823" spans="1:9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  <c r="G823" s="24"/>
      <c r="H823" s="24"/>
      <c r="I823" s="24"/>
    </row>
    <row r="824" spans="1:9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  <c r="G824" s="24"/>
      <c r="H824" s="24"/>
      <c r="I824" s="24"/>
    </row>
    <row r="825" spans="1:9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  <c r="G825" s="24"/>
      <c r="H825" s="24"/>
      <c r="I825" s="24"/>
    </row>
    <row r="826" spans="1:9" x14ac:dyDescent="0.2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  <c r="G826" s="24"/>
      <c r="H826" s="24"/>
      <c r="I826" s="24"/>
    </row>
    <row r="827" spans="1:9" x14ac:dyDescent="0.2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  <c r="G827" s="24"/>
      <c r="H827" s="24"/>
      <c r="I827" s="24"/>
    </row>
    <row r="828" spans="1:9" x14ac:dyDescent="0.2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  <c r="G828" s="24"/>
      <c r="H828" s="24"/>
      <c r="I828" s="24"/>
    </row>
    <row r="829" spans="1:9" x14ac:dyDescent="0.2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  <c r="G829" s="24"/>
      <c r="H829" s="24"/>
      <c r="I829" s="24"/>
    </row>
    <row r="830" spans="1:9" x14ac:dyDescent="0.2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  <c r="G830" s="24"/>
      <c r="H830" s="24"/>
      <c r="I830" s="24"/>
    </row>
    <row r="831" spans="1:9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  <c r="G831" s="24"/>
      <c r="H831" s="24"/>
      <c r="I831" s="24"/>
    </row>
    <row r="832" spans="1:9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  <c r="G832" s="24"/>
      <c r="H832" s="24"/>
      <c r="I832" s="24"/>
    </row>
    <row r="833" spans="1:9" x14ac:dyDescent="0.2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  <c r="G833" s="24"/>
      <c r="H833" s="24"/>
      <c r="I833" s="24"/>
    </row>
    <row r="834" spans="1:9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  <c r="G834" s="24"/>
      <c r="H834" s="24"/>
      <c r="I834" s="24"/>
    </row>
    <row r="835" spans="1:9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  <c r="G835" s="24"/>
      <c r="H835" s="24"/>
      <c r="I835" s="24"/>
    </row>
    <row r="836" spans="1:9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  <c r="G836" s="24"/>
      <c r="H836" s="24"/>
      <c r="I836" s="24"/>
    </row>
    <row r="837" spans="1:9" x14ac:dyDescent="0.2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  <c r="G837" s="24"/>
      <c r="H837" s="24"/>
      <c r="I837" s="24"/>
    </row>
    <row r="838" spans="1:9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  <c r="G838" s="24"/>
      <c r="H838" s="24"/>
      <c r="I838" s="24"/>
    </row>
    <row r="839" spans="1:9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  <c r="G839" s="24"/>
      <c r="H839" s="24"/>
      <c r="I839" s="24"/>
    </row>
    <row r="840" spans="1:9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  <c r="G840" s="24"/>
      <c r="H840" s="24"/>
      <c r="I840" s="24"/>
    </row>
    <row r="841" spans="1:9" x14ac:dyDescent="0.2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  <c r="G841" s="24"/>
      <c r="H841" s="24"/>
      <c r="I841" s="24"/>
    </row>
    <row r="842" spans="1:9" x14ac:dyDescent="0.2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  <c r="G842" s="24"/>
      <c r="H842" s="24"/>
      <c r="I842" s="24"/>
    </row>
    <row r="843" spans="1:9" x14ac:dyDescent="0.2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  <c r="G843" s="24"/>
      <c r="H843" s="24"/>
      <c r="I843" s="24"/>
    </row>
    <row r="844" spans="1:9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  <c r="G844" s="24"/>
      <c r="H844" s="24"/>
      <c r="I844" s="24"/>
    </row>
    <row r="845" spans="1:9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  <c r="G845" s="24"/>
      <c r="H845" s="24"/>
      <c r="I845" s="24"/>
    </row>
    <row r="846" spans="1:9" x14ac:dyDescent="0.2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  <c r="G846" s="24"/>
      <c r="H846" s="24"/>
      <c r="I846" s="24"/>
    </row>
    <row r="847" spans="1:9" x14ac:dyDescent="0.2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  <c r="G847" s="24"/>
      <c r="H847" s="24"/>
      <c r="I847" s="24"/>
    </row>
    <row r="848" spans="1:9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  <c r="G848" s="24"/>
      <c r="H848" s="24"/>
      <c r="I848" s="24"/>
    </row>
    <row r="849" spans="1:9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  <c r="G849" s="24"/>
      <c r="H849" s="24"/>
      <c r="I849" s="24"/>
    </row>
    <row r="850" spans="1:9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  <c r="G850" s="24"/>
      <c r="H850" s="24"/>
      <c r="I850" s="24"/>
    </row>
    <row r="851" spans="1:9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  <c r="G851" s="24"/>
      <c r="H851" s="24"/>
      <c r="I851" s="24"/>
    </row>
    <row r="852" spans="1:9" x14ac:dyDescent="0.2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  <c r="G852" s="24"/>
      <c r="H852" s="24"/>
      <c r="I852" s="24"/>
    </row>
    <row r="853" spans="1:9" x14ac:dyDescent="0.2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  <c r="G853" s="24"/>
      <c r="H853" s="24"/>
      <c r="I853" s="24"/>
    </row>
    <row r="854" spans="1:9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  <c r="G854" s="24"/>
      <c r="H854" s="24"/>
      <c r="I854" s="24"/>
    </row>
    <row r="855" spans="1:9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  <c r="G855" s="24"/>
      <c r="H855" s="24"/>
      <c r="I855" s="24"/>
    </row>
    <row r="856" spans="1:9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  <c r="G856" s="24"/>
      <c r="H856" s="24"/>
      <c r="I856" s="24"/>
    </row>
    <row r="857" spans="1:9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  <c r="G857" s="24"/>
      <c r="H857" s="24"/>
      <c r="I857" s="24"/>
    </row>
    <row r="858" spans="1:9" x14ac:dyDescent="0.2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  <c r="G858" s="24"/>
      <c r="H858" s="24"/>
      <c r="I858" s="24"/>
    </row>
    <row r="859" spans="1:9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  <c r="G859" s="24"/>
      <c r="H859" s="24"/>
      <c r="I859" s="24"/>
    </row>
    <row r="860" spans="1:9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  <c r="G860" s="24"/>
      <c r="H860" s="24"/>
      <c r="I860" s="24"/>
    </row>
    <row r="861" spans="1:9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  <c r="G861" s="24"/>
      <c r="H861" s="24"/>
      <c r="I861" s="24"/>
    </row>
    <row r="862" spans="1:9" x14ac:dyDescent="0.2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  <c r="G862" s="24"/>
      <c r="H862" s="24"/>
      <c r="I862" s="24"/>
    </row>
    <row r="863" spans="1:9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  <c r="G863" s="24"/>
      <c r="H863" s="24"/>
      <c r="I863" s="24"/>
    </row>
    <row r="864" spans="1:9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  <c r="G864" s="24"/>
      <c r="H864" s="24"/>
      <c r="I864" s="24"/>
    </row>
    <row r="865" spans="1:9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  <c r="G865" s="24"/>
      <c r="H865" s="24"/>
      <c r="I865" s="24"/>
    </row>
    <row r="866" spans="1:9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  <c r="G866" s="24"/>
      <c r="H866" s="24"/>
      <c r="I866" s="24"/>
    </row>
    <row r="867" spans="1:9" x14ac:dyDescent="0.2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  <c r="G867" s="24"/>
      <c r="H867" s="24"/>
      <c r="I867" s="24"/>
    </row>
    <row r="868" spans="1:9" x14ac:dyDescent="0.2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  <c r="G868" s="24"/>
      <c r="H868" s="24"/>
      <c r="I868" s="24"/>
    </row>
    <row r="869" spans="1:9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  <c r="G869" s="24"/>
      <c r="H869" s="24"/>
      <c r="I869" s="24"/>
    </row>
    <row r="870" spans="1:9" x14ac:dyDescent="0.2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  <c r="G870" s="24"/>
      <c r="H870" s="24"/>
      <c r="I870" s="24"/>
    </row>
    <row r="871" spans="1:9" x14ac:dyDescent="0.2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  <c r="G871" s="24"/>
      <c r="H871" s="24"/>
      <c r="I871" s="24"/>
    </row>
    <row r="872" spans="1:9" x14ac:dyDescent="0.2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  <c r="G872" s="24"/>
      <c r="H872" s="24"/>
      <c r="I872" s="24"/>
    </row>
    <row r="873" spans="1:9" x14ac:dyDescent="0.2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  <c r="G873" s="24"/>
      <c r="H873" s="24"/>
      <c r="I873" s="24"/>
    </row>
    <row r="874" spans="1:9" x14ac:dyDescent="0.2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  <c r="G874" s="24"/>
      <c r="H874" s="24"/>
      <c r="I874" s="24"/>
    </row>
    <row r="875" spans="1:9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  <c r="G875" s="24"/>
      <c r="H875" s="24"/>
      <c r="I875" s="24"/>
    </row>
    <row r="876" spans="1:9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  <c r="G876" s="24"/>
      <c r="H876" s="24"/>
      <c r="I876" s="24"/>
    </row>
    <row r="877" spans="1:9" x14ac:dyDescent="0.2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  <c r="G877" s="24"/>
      <c r="H877" s="24"/>
      <c r="I877" s="24"/>
    </row>
    <row r="878" spans="1:9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  <c r="G878" s="24"/>
      <c r="H878" s="24"/>
      <c r="I878" s="24"/>
    </row>
    <row r="879" spans="1:9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  <c r="G879" s="24"/>
      <c r="H879" s="24"/>
      <c r="I879" s="24"/>
    </row>
    <row r="880" spans="1:9" x14ac:dyDescent="0.2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  <c r="G880" s="24"/>
      <c r="H880" s="24"/>
      <c r="I880" s="24"/>
    </row>
    <row r="881" spans="1:9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  <c r="G881" s="24"/>
      <c r="H881" s="24"/>
      <c r="I881" s="24"/>
    </row>
    <row r="882" spans="1:9" x14ac:dyDescent="0.2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  <c r="G882" s="24"/>
      <c r="H882" s="24"/>
      <c r="I882" s="24"/>
    </row>
    <row r="883" spans="1:9" x14ac:dyDescent="0.2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  <c r="G883" s="24"/>
      <c r="H883" s="24"/>
      <c r="I883" s="24"/>
    </row>
    <row r="884" spans="1:9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  <c r="G884" s="24"/>
      <c r="H884" s="24"/>
      <c r="I884" s="24"/>
    </row>
    <row r="885" spans="1:9" x14ac:dyDescent="0.2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  <c r="G885" s="24"/>
      <c r="H885" s="24"/>
      <c r="I885" s="24"/>
    </row>
    <row r="886" spans="1:9" x14ac:dyDescent="0.2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  <c r="G886" s="24"/>
      <c r="H886" s="24"/>
      <c r="I886" s="24"/>
    </row>
    <row r="887" spans="1:9" x14ac:dyDescent="0.2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  <c r="G887" s="24"/>
      <c r="H887" s="24"/>
      <c r="I887" s="24"/>
    </row>
    <row r="888" spans="1:9" x14ac:dyDescent="0.2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  <c r="G888" s="24"/>
      <c r="H888" s="24"/>
      <c r="I888" s="24"/>
    </row>
    <row r="889" spans="1:9" x14ac:dyDescent="0.2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  <c r="G889" s="24"/>
      <c r="H889" s="24"/>
      <c r="I889" s="24"/>
    </row>
    <row r="890" spans="1:9" x14ac:dyDescent="0.2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  <c r="G890" s="24"/>
      <c r="H890" s="24"/>
      <c r="I890" s="24"/>
    </row>
    <row r="891" spans="1:9" x14ac:dyDescent="0.2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  <c r="G891" s="24"/>
      <c r="H891" s="24"/>
      <c r="I891" s="24"/>
    </row>
    <row r="892" spans="1:9" x14ac:dyDescent="0.2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  <c r="G892" s="24"/>
      <c r="H892" s="24"/>
      <c r="I892" s="24"/>
    </row>
    <row r="893" spans="1:9" x14ac:dyDescent="0.2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  <c r="G893" s="24"/>
      <c r="H893" s="24"/>
      <c r="I893" s="24"/>
    </row>
    <row r="894" spans="1:9" x14ac:dyDescent="0.2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  <c r="G894" s="24"/>
      <c r="H894" s="24"/>
      <c r="I894" s="24"/>
    </row>
    <row r="895" spans="1:9" x14ac:dyDescent="0.2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  <c r="G895" s="24"/>
      <c r="H895" s="24"/>
      <c r="I895" s="24"/>
    </row>
    <row r="896" spans="1:9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  <c r="G896" s="24"/>
      <c r="H896" s="24"/>
      <c r="I896" s="24"/>
    </row>
    <row r="897" spans="1:9" x14ac:dyDescent="0.2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  <c r="G897" s="24"/>
      <c r="H897" s="24"/>
      <c r="I897" s="24"/>
    </row>
    <row r="898" spans="1:9" x14ac:dyDescent="0.2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  <c r="G898" s="24"/>
      <c r="H898" s="24"/>
      <c r="I898" s="24"/>
    </row>
    <row r="899" spans="1:9" x14ac:dyDescent="0.2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  <c r="G899" s="24"/>
      <c r="H899" s="24"/>
      <c r="I899" s="24"/>
    </row>
    <row r="900" spans="1:9" x14ac:dyDescent="0.2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  <c r="G900" s="24"/>
      <c r="H900" s="24"/>
      <c r="I900" s="24"/>
    </row>
    <row r="901" spans="1:9" x14ac:dyDescent="0.2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  <c r="G901" s="24"/>
      <c r="H901" s="24"/>
      <c r="I901" s="24"/>
    </row>
    <row r="902" spans="1:9" x14ac:dyDescent="0.2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  <c r="G902" s="24"/>
      <c r="H902" s="24"/>
      <c r="I902" s="24"/>
    </row>
    <row r="903" spans="1:9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  <c r="G903" s="24"/>
      <c r="H903" s="24"/>
      <c r="I903" s="24"/>
    </row>
    <row r="904" spans="1:9" x14ac:dyDescent="0.25">
      <c r="A904" s="19">
        <v>900</v>
      </c>
      <c r="B904" s="39" t="s">
        <v>1469</v>
      </c>
      <c r="C904" s="40" t="s">
        <v>1470</v>
      </c>
      <c r="D904" s="40" t="s">
        <v>242</v>
      </c>
      <c r="E904" s="40" t="s">
        <v>1535</v>
      </c>
      <c r="F904" s="24">
        <v>156000</v>
      </c>
      <c r="G904" s="24"/>
      <c r="H904" s="24"/>
      <c r="I904" s="24"/>
    </row>
    <row r="905" spans="1:9" x14ac:dyDescent="0.2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  <c r="G905" s="24"/>
      <c r="H905" s="24"/>
      <c r="I905" s="24"/>
    </row>
    <row r="906" spans="1:9" x14ac:dyDescent="0.2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  <c r="G906" s="24"/>
      <c r="H906" s="24"/>
      <c r="I906" s="24"/>
    </row>
    <row r="907" spans="1:9" x14ac:dyDescent="0.2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  <c r="G907" s="24"/>
      <c r="H907" s="24"/>
      <c r="I907" s="24"/>
    </row>
    <row r="908" spans="1:9" x14ac:dyDescent="0.2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  <c r="G908" s="24"/>
      <c r="H908" s="24"/>
      <c r="I908" s="24"/>
    </row>
    <row r="909" spans="1:9" x14ac:dyDescent="0.2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  <c r="G909" s="24"/>
      <c r="H909" s="24"/>
      <c r="I909" s="24"/>
    </row>
    <row r="910" spans="1:9" x14ac:dyDescent="0.2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  <c r="G910" s="24"/>
      <c r="H910" s="24"/>
      <c r="I910" s="24"/>
    </row>
    <row r="911" spans="1:9" x14ac:dyDescent="0.2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  <c r="G911" s="24"/>
      <c r="H911" s="24"/>
      <c r="I911" s="24"/>
    </row>
    <row r="912" spans="1:9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  <c r="G912" s="24"/>
      <c r="H912" s="24"/>
      <c r="I912" s="24"/>
    </row>
    <row r="913" spans="1:9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  <c r="G913" s="24"/>
      <c r="H913" s="24"/>
      <c r="I913" s="24"/>
    </row>
    <row r="914" spans="1:9" x14ac:dyDescent="0.2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  <c r="G914" s="24"/>
      <c r="H914" s="24"/>
      <c r="I914" s="24"/>
    </row>
    <row r="915" spans="1:9" x14ac:dyDescent="0.2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  <c r="G915" s="24"/>
      <c r="H915" s="24"/>
      <c r="I915" s="24"/>
    </row>
    <row r="916" spans="1:9" x14ac:dyDescent="0.2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  <c r="G916" s="24"/>
      <c r="H916" s="24"/>
      <c r="I916" s="24"/>
    </row>
    <row r="917" spans="1:9" x14ac:dyDescent="0.2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  <c r="G917" s="24"/>
      <c r="H917" s="24"/>
      <c r="I917" s="24"/>
    </row>
    <row r="918" spans="1:9" x14ac:dyDescent="0.2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  <c r="G918" s="24"/>
      <c r="H918" s="24"/>
      <c r="I918" s="24"/>
    </row>
    <row r="919" spans="1:9" x14ac:dyDescent="0.2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  <c r="G919" s="24"/>
      <c r="H919" s="24"/>
      <c r="I919" s="24"/>
    </row>
    <row r="920" spans="1:9" x14ac:dyDescent="0.2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  <c r="G920" s="24"/>
      <c r="H920" s="24"/>
      <c r="I920" s="24"/>
    </row>
    <row r="921" spans="1:9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  <c r="G921" s="24"/>
      <c r="H921" s="24"/>
      <c r="I921" s="24"/>
    </row>
    <row r="922" spans="1:9" x14ac:dyDescent="0.2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  <c r="G922" s="24"/>
      <c r="H922" s="24"/>
      <c r="I922" s="24"/>
    </row>
    <row r="923" spans="1:9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  <c r="G923" s="24"/>
      <c r="H923" s="24"/>
      <c r="I923" s="24"/>
    </row>
    <row r="924" spans="1:9" x14ac:dyDescent="0.2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  <c r="G924" s="24"/>
      <c r="H924" s="24"/>
      <c r="I924" s="24"/>
    </row>
    <row r="925" spans="1:9" x14ac:dyDescent="0.2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  <c r="G925" s="24"/>
      <c r="H925" s="24"/>
      <c r="I925" s="24"/>
    </row>
    <row r="926" spans="1:9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  <c r="G926" s="24"/>
      <c r="H926" s="24"/>
      <c r="I926" s="24"/>
    </row>
    <row r="927" spans="1:9" x14ac:dyDescent="0.2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  <c r="G927" s="24"/>
      <c r="H927" s="24"/>
      <c r="I927" s="24"/>
    </row>
    <row r="928" spans="1:9" x14ac:dyDescent="0.2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  <c r="G928" s="24"/>
      <c r="H928" s="24"/>
      <c r="I928" s="24"/>
    </row>
    <row r="929" spans="1:9" x14ac:dyDescent="0.2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  <c r="G929" s="24"/>
      <c r="H929" s="24"/>
      <c r="I929" s="24"/>
    </row>
    <row r="930" spans="1:9" x14ac:dyDescent="0.2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  <c r="G930" s="24"/>
      <c r="H930" s="24"/>
      <c r="I930" s="24"/>
    </row>
    <row r="931" spans="1:9" x14ac:dyDescent="0.2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  <c r="G931" s="24"/>
      <c r="H931" s="24"/>
      <c r="I931" s="24"/>
    </row>
    <row r="932" spans="1:9" x14ac:dyDescent="0.2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  <c r="G932" s="24"/>
      <c r="H932" s="24"/>
      <c r="I932" s="24"/>
    </row>
    <row r="933" spans="1:9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  <c r="G933" s="24"/>
      <c r="H933" s="24"/>
      <c r="I933" s="24"/>
    </row>
    <row r="934" spans="1:9" x14ac:dyDescent="0.2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  <c r="G934" s="24"/>
      <c r="H934" s="24"/>
      <c r="I934" s="24"/>
    </row>
    <row r="935" spans="1:9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  <c r="G935" s="24"/>
      <c r="H935" s="24"/>
      <c r="I935" s="24"/>
    </row>
    <row r="936" spans="1:9" x14ac:dyDescent="0.2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  <c r="G936" s="24"/>
      <c r="H936" s="24"/>
      <c r="I936" s="24"/>
    </row>
    <row r="937" spans="1:9" x14ac:dyDescent="0.2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  <c r="G937" s="24"/>
      <c r="H937" s="24"/>
      <c r="I937" s="24"/>
    </row>
    <row r="938" spans="1:9" x14ac:dyDescent="0.2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  <c r="G938" s="24"/>
      <c r="H938" s="24"/>
      <c r="I938" s="24"/>
    </row>
    <row r="939" spans="1:9" x14ac:dyDescent="0.2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  <c r="G939" s="24"/>
      <c r="H939" s="24"/>
      <c r="I939" s="24"/>
    </row>
    <row r="940" spans="1:9" x14ac:dyDescent="0.2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  <c r="G940" s="24"/>
      <c r="H940" s="24"/>
      <c r="I940" s="24"/>
    </row>
    <row r="941" spans="1:9" x14ac:dyDescent="0.2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  <c r="G941" s="24"/>
      <c r="H941" s="24"/>
      <c r="I941" s="24"/>
    </row>
    <row r="942" spans="1:9" x14ac:dyDescent="0.2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  <c r="G942" s="24"/>
      <c r="H942" s="24"/>
      <c r="I942" s="24"/>
    </row>
    <row r="943" spans="1:9" x14ac:dyDescent="0.2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  <c r="G943" s="24"/>
      <c r="H943" s="24"/>
      <c r="I943" s="24"/>
    </row>
    <row r="944" spans="1:9" x14ac:dyDescent="0.2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  <c r="G944" s="24"/>
      <c r="H944" s="24"/>
      <c r="I944" s="24"/>
    </row>
    <row r="945" spans="1:9" x14ac:dyDescent="0.2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  <c r="G945" s="24"/>
      <c r="H945" s="24"/>
      <c r="I945" s="24"/>
    </row>
    <row r="946" spans="1:9" x14ac:dyDescent="0.2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  <c r="G946" s="24"/>
      <c r="H946" s="24"/>
      <c r="I946" s="24"/>
    </row>
    <row r="947" spans="1:9" x14ac:dyDescent="0.2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  <c r="G947" s="24"/>
      <c r="H947" s="24"/>
      <c r="I947" s="24"/>
    </row>
    <row r="948" spans="1:9" x14ac:dyDescent="0.2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  <c r="G948" s="24"/>
      <c r="H948" s="24"/>
      <c r="I948" s="24"/>
    </row>
    <row r="949" spans="1:9" x14ac:dyDescent="0.2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  <c r="G949" s="24"/>
      <c r="H949" s="24"/>
      <c r="I949" s="24"/>
    </row>
    <row r="950" spans="1:9" x14ac:dyDescent="0.2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  <c r="G950" s="24"/>
      <c r="H950" s="24"/>
      <c r="I950" s="24"/>
    </row>
    <row r="951" spans="1:9" x14ac:dyDescent="0.2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  <c r="G951" s="24"/>
      <c r="H951" s="24"/>
      <c r="I951" s="24"/>
    </row>
    <row r="952" spans="1:9" x14ac:dyDescent="0.2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  <c r="G952" s="24"/>
      <c r="H952" s="24"/>
      <c r="I952" s="24"/>
    </row>
    <row r="953" spans="1:9" x14ac:dyDescent="0.2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  <c r="G953" s="24"/>
      <c r="H953" s="24"/>
      <c r="I953" s="24"/>
    </row>
    <row r="954" spans="1:9" x14ac:dyDescent="0.2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  <c r="G954" s="24"/>
      <c r="H954" s="24"/>
      <c r="I954" s="24"/>
    </row>
    <row r="955" spans="1:9" x14ac:dyDescent="0.2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  <c r="G955" s="24"/>
      <c r="H955" s="24"/>
      <c r="I955" s="24"/>
    </row>
    <row r="956" spans="1:9" x14ac:dyDescent="0.2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  <c r="G956" s="24"/>
      <c r="H956" s="24"/>
      <c r="I956" s="24"/>
    </row>
    <row r="957" spans="1:9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  <c r="G957" s="24"/>
      <c r="H957" s="24"/>
      <c r="I957" s="24"/>
    </row>
    <row r="958" spans="1:9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  <c r="G958" s="24"/>
      <c r="H958" s="24"/>
      <c r="I958" s="24"/>
    </row>
    <row r="959" spans="1:9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  <c r="G959" s="24"/>
      <c r="H959" s="24"/>
      <c r="I959" s="24"/>
    </row>
    <row r="960" spans="1:9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  <c r="G960" s="24"/>
      <c r="H960" s="24"/>
      <c r="I960" s="24"/>
    </row>
    <row r="961" spans="1:9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  <c r="G961" s="24"/>
      <c r="H961" s="24"/>
      <c r="I961" s="24"/>
    </row>
    <row r="962" spans="1:9" x14ac:dyDescent="0.2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  <c r="G962" s="24"/>
      <c r="H962" s="24"/>
      <c r="I962" s="24"/>
    </row>
    <row r="963" spans="1:9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  <c r="G963" s="24"/>
      <c r="H963" s="24"/>
      <c r="I963" s="24"/>
    </row>
    <row r="964" spans="1:9" x14ac:dyDescent="0.2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  <c r="G964" s="24"/>
      <c r="H964" s="24"/>
      <c r="I964" s="24"/>
    </row>
    <row r="965" spans="1:9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  <c r="G965" s="24"/>
      <c r="H965" s="24"/>
      <c r="I965" s="24"/>
    </row>
    <row r="966" spans="1:9" x14ac:dyDescent="0.2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  <c r="G966" s="24"/>
      <c r="H966" s="24"/>
      <c r="I966" s="24"/>
    </row>
    <row r="967" spans="1:9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  <c r="G967" s="24"/>
      <c r="H967" s="24"/>
      <c r="I967" s="24"/>
    </row>
    <row r="968" spans="1:9" x14ac:dyDescent="0.2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  <c r="G968" s="24"/>
      <c r="H968" s="24"/>
      <c r="I968" s="24"/>
    </row>
    <row r="969" spans="1:9" x14ac:dyDescent="0.2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  <c r="G969" s="24"/>
      <c r="H969" s="24"/>
      <c r="I969" s="24"/>
    </row>
    <row r="970" spans="1:9" x14ac:dyDescent="0.25">
      <c r="A970" s="19">
        <v>966</v>
      </c>
      <c r="B970" s="26" t="s">
        <v>1551</v>
      </c>
      <c r="C970" s="19" t="s">
        <v>1550</v>
      </c>
      <c r="D970" s="19" t="s">
        <v>242</v>
      </c>
      <c r="E970" s="19" t="s">
        <v>1535</v>
      </c>
      <c r="F970" s="24"/>
      <c r="G970" s="24"/>
      <c r="H970" s="24"/>
      <c r="I970" s="24"/>
    </row>
    <row r="971" spans="1:9" x14ac:dyDescent="0.25">
      <c r="A971" s="19">
        <v>967</v>
      </c>
      <c r="B971" s="26" t="s">
        <v>1553</v>
      </c>
      <c r="C971" s="19" t="s">
        <v>1552</v>
      </c>
      <c r="D971" s="19" t="s">
        <v>242</v>
      </c>
      <c r="E971" s="19" t="s">
        <v>1535</v>
      </c>
      <c r="F971" s="24"/>
      <c r="G971" s="24"/>
      <c r="H971" s="24"/>
      <c r="I971" s="24"/>
    </row>
    <row r="972" spans="1:9" x14ac:dyDescent="0.25">
      <c r="A972" s="19">
        <v>968</v>
      </c>
      <c r="B972" s="26" t="s">
        <v>20</v>
      </c>
      <c r="C972" s="19" t="s">
        <v>1556</v>
      </c>
      <c r="D972" s="19" t="s">
        <v>242</v>
      </c>
      <c r="E972" s="19" t="s">
        <v>1535</v>
      </c>
      <c r="F972" s="24"/>
      <c r="G972" s="24"/>
      <c r="H972" s="24"/>
      <c r="I972" s="24"/>
    </row>
    <row r="973" spans="1:9" x14ac:dyDescent="0.25">
      <c r="A973" s="19">
        <v>969</v>
      </c>
      <c r="B973" s="26" t="s">
        <v>491</v>
      </c>
      <c r="C973" s="19" t="s">
        <v>1559</v>
      </c>
      <c r="D973" s="19" t="s">
        <v>242</v>
      </c>
      <c r="E973" s="19" t="s">
        <v>1535</v>
      </c>
      <c r="F973" s="24"/>
      <c r="G973" s="24"/>
      <c r="H973" s="24"/>
      <c r="I973" s="24"/>
    </row>
    <row r="974" spans="1:9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  <c r="G974" s="24"/>
      <c r="H974" s="24"/>
      <c r="I974" s="24"/>
    </row>
  </sheetData>
  <autoFilter ref="A4:F974" xr:uid="{00000000-0001-0000-0200-000000000000}"/>
  <conditionalFormatting sqref="B5:E515">
    <cfRule type="notContainsBlanks" dxfId="19" priority="1">
      <formula>LEN(TRIM(B5))&gt;0</formula>
    </cfRule>
  </conditionalFormatting>
  <hyperlinks>
    <hyperlink ref="L8:O8" location="'Journal entrées et sorties'!A1" display="Ajouter des entrées ou des sorties" xr:uid="{00000000-0004-0000-0200-000000000000}"/>
    <hyperlink ref="L9:O9" location="'Etat des stocks'!A1" display="Vérifier l'état des stocks" xr:uid="{00000000-0004-0000-0200-000001000000}"/>
    <hyperlink ref="L9" location="'Pièces détachées Program'!A1" display="&gt; Voir la situation du stock des pièces Program" xr:uid="{0F6B0A47-FAC7-4E0C-9404-9AA2727C7223}"/>
    <hyperlink ref="L10" location="'Liste des Part. &amp; Frs'!A1" display="&gt; Liste_des_Partenaires &amp; Fournisseurs" xr:uid="{94412F5E-4B53-46A1-B33A-86CBCF5591CB}"/>
    <hyperlink ref="L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topLeftCell="C1" zoomScaleNormal="100" zoomScalePageLayoutView="52" workbookViewId="0">
      <pane ySplit="5" topLeftCell="A921" activePane="bottomLeft" state="frozen"/>
      <selection pane="bottomLeft" activeCell="Q924" sqref="Q924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0" t="s">
        <v>669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73"/>
      <c r="M2" s="73"/>
      <c r="N2" s="73"/>
    </row>
    <row r="5" spans="1:20" s="61" customFormat="1" ht="30" x14ac:dyDescent="0.25">
      <c r="A5" s="60" t="s">
        <v>9</v>
      </c>
      <c r="B5" s="60" t="s">
        <v>675</v>
      </c>
      <c r="C5" s="60" t="s">
        <v>0</v>
      </c>
      <c r="D5" s="60" t="s">
        <v>664</v>
      </c>
      <c r="E5" s="60" t="s">
        <v>668</v>
      </c>
      <c r="F5" s="60" t="s">
        <v>667</v>
      </c>
      <c r="G5" s="60" t="s">
        <v>6</v>
      </c>
      <c r="H5" s="60" t="s">
        <v>4</v>
      </c>
      <c r="I5" s="60" t="s">
        <v>5</v>
      </c>
      <c r="J5" s="60" t="s">
        <v>7</v>
      </c>
      <c r="K5" s="74" t="s">
        <v>670</v>
      </c>
      <c r="L5" s="60" t="s">
        <v>1539</v>
      </c>
      <c r="M5" s="60" t="s">
        <v>1540</v>
      </c>
      <c r="N5" s="60" t="s">
        <v>1825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4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0</v>
      </c>
      <c r="H6" s="28">
        <v>200</v>
      </c>
      <c r="I6" s="28">
        <v>42</v>
      </c>
      <c r="J6" s="29">
        <f t="shared" ref="J6:J69" si="0">IF(C6="","",G6+H6-I6)</f>
        <v>158</v>
      </c>
      <c r="K6" s="35">
        <f>J6*F6</f>
        <v>416172</v>
      </c>
      <c r="L6" s="34">
        <v>0</v>
      </c>
      <c r="M6" s="34">
        <f>G6-L6</f>
        <v>0</v>
      </c>
      <c r="N6" s="34" t="str" cm="1">
        <f t="array" ref="N6">_xlfn.IFS(M6&gt;0,"Surplus",M6=0,"OK",0&gt;M6,"Manquant")</f>
        <v>OK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Program'!E$6:E$4139,'Mouvement stock Program'!D$6:D$4139,C7))</f>
        <v>0</v>
      </c>
      <c r="I7" s="28">
        <f>IF(C7="","",SUMIFS('Mouvement stock Program'!F$6:F$4139,'Mouvement stock Program'!D$6:D$4139,C7))</f>
        <v>0</v>
      </c>
      <c r="J7" s="30">
        <f t="shared" si="0"/>
        <v>9</v>
      </c>
      <c r="K7" s="35" t="e">
        <f t="shared" ref="K7:K70" si="1">J7*F7</f>
        <v>#VALUE!</v>
      </c>
      <c r="L7" s="34">
        <v>10</v>
      </c>
      <c r="M7" s="34">
        <f t="shared" ref="M7:M70" si="2">G7-L7</f>
        <v>-1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Program'!E$6:E$4139,'Mouvement stock Program'!D$6:D$4139,C8))</f>
        <v>0</v>
      </c>
      <c r="I8" s="28">
        <f>IF(C8="","",SUMIFS('Mouvement stock Program'!F$6:F$4139,'Mouvement stock Program'!D$6:D$4139,C8))</f>
        <v>0</v>
      </c>
      <c r="J8" s="30">
        <f t="shared" si="0"/>
        <v>0</v>
      </c>
      <c r="K8" s="35" t="e">
        <f t="shared" si="1"/>
        <v>#VALUE!</v>
      </c>
      <c r="L8" s="34">
        <v>1</v>
      </c>
      <c r="M8" s="34">
        <f t="shared" si="2"/>
        <v>-1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Program'!E$6:E$4139,'Mouvement stock Program'!D$6:D$4139,C9))</f>
        <v>0</v>
      </c>
      <c r="I9" s="28">
        <f>IF(C9="","",SUMIFS('Mouvement stock Program'!F$6:F$4139,'Mouvement stock Program'!D$6:D$4139,C9))</f>
        <v>0</v>
      </c>
      <c r="J9" s="30">
        <f t="shared" si="0"/>
        <v>0</v>
      </c>
      <c r="K9" s="35" t="e">
        <f t="shared" si="1"/>
        <v>#VALUE!</v>
      </c>
      <c r="L9" s="34">
        <v>0</v>
      </c>
      <c r="M9" s="34">
        <f t="shared" si="2"/>
        <v>0</v>
      </c>
      <c r="N9" s="34" t="str" cm="1">
        <f t="array" ref="N9">_xlfn.IFS(M9&gt;0,"Surplus",M9=0,"OK",0&gt;M9,"Manquant")</f>
        <v>OK</v>
      </c>
      <c r="P9" s="3"/>
      <c r="Q9" s="31" t="s">
        <v>1546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Program'!E$6:E$4139,'Mouvement stock Program'!D$6:D$4139,C10))</f>
        <v>0</v>
      </c>
      <c r="I10" s="28">
        <f>IF(C10="","",SUMIFS('Mouvement stock Program'!F$6:F$4139,'Mouvement stock Program'!D$6:D$4139,C10))</f>
        <v>0</v>
      </c>
      <c r="J10" s="30">
        <f t="shared" si="0"/>
        <v>5</v>
      </c>
      <c r="K10" s="35" t="e">
        <f t="shared" si="1"/>
        <v>#VALUE!</v>
      </c>
      <c r="L10" s="34">
        <v>5</v>
      </c>
      <c r="M10" s="34">
        <f t="shared" si="2"/>
        <v>0</v>
      </c>
      <c r="N10" s="34" t="str" cm="1">
        <f t="array" ref="N10">_xlfn.IFS(M10&gt;0,"Surplus",M10=0,"OK",0&gt;M10,"Manquant")</f>
        <v>OK</v>
      </c>
      <c r="P10" s="3"/>
      <c r="Q10" s="31" t="s">
        <v>1560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Program'!E$6:E$4139,'Mouvement stock Program'!D$6:D$4139,C11))</f>
        <v>0</v>
      </c>
      <c r="I11" s="28">
        <f>IF(C11="","",SUMIFS('Mouvement stock Program'!F$6:F$4139,'Mouvement stock Program'!D$6:D$4139,C11))</f>
        <v>0</v>
      </c>
      <c r="J11" s="30">
        <f t="shared" si="0"/>
        <v>5</v>
      </c>
      <c r="K11" s="35" t="e">
        <f t="shared" si="1"/>
        <v>#VALUE!</v>
      </c>
      <c r="L11" s="34">
        <v>5</v>
      </c>
      <c r="M11" s="34">
        <f t="shared" si="2"/>
        <v>0</v>
      </c>
      <c r="N11" s="34" t="str" cm="1">
        <f t="array" ref="N11">_xlfn.IFS(M11&gt;0,"Surplus",M11=0,"OK",0&gt;M11,"Manquant")</f>
        <v>OK</v>
      </c>
      <c r="P11" s="4"/>
      <c r="Q11" s="31" t="s">
        <v>1543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Program'!E$6:E$4139,'Mouvement stock Program'!D$6:D$4139,C12))</f>
        <v>0</v>
      </c>
      <c r="I12" s="28">
        <f>IF(C12="","",SUMIFS('Mouvement stock Program'!F$6:F$4139,'Mouvement stock Program'!D$6:D$4139,C12))</f>
        <v>0</v>
      </c>
      <c r="J12" s="30">
        <f t="shared" si="0"/>
        <v>0</v>
      </c>
      <c r="K12" s="35" t="e">
        <f t="shared" si="1"/>
        <v>#VALUE!</v>
      </c>
      <c r="L12" s="34">
        <v>3</v>
      </c>
      <c r="M12" s="34">
        <f t="shared" si="2"/>
        <v>-3</v>
      </c>
      <c r="N12" s="34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Program'!E$6:E$4139,'Mouvement stock Program'!D$6:D$4139,C13))</f>
        <v>0</v>
      </c>
      <c r="I13" s="28">
        <f>IF(C13="","",SUMIFS('Mouvement stock Program'!F$6:F$4139,'Mouvement stock Program'!D$6:D$4139,C13))</f>
        <v>0</v>
      </c>
      <c r="J13" s="30">
        <f t="shared" si="0"/>
        <v>0</v>
      </c>
      <c r="K13" s="35" t="e">
        <f t="shared" si="1"/>
        <v>#VALUE!</v>
      </c>
      <c r="L13" s="34">
        <v>0</v>
      </c>
      <c r="M13" s="34">
        <f t="shared" si="2"/>
        <v>0</v>
      </c>
      <c r="N13" s="34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Program'!E$6:E$4139,'Mouvement stock Program'!D$6:D$4139,C14))</f>
        <v>0</v>
      </c>
      <c r="I14" s="28">
        <f>IF(C14="","",SUMIFS('Mouvement stock Program'!F$6:F$4139,'Mouvement stock Program'!D$6:D$4139,C14))</f>
        <v>0</v>
      </c>
      <c r="J14" s="30">
        <f t="shared" si="0"/>
        <v>0</v>
      </c>
      <c r="K14" s="35" t="e">
        <f t="shared" si="1"/>
        <v>#VALUE!</v>
      </c>
      <c r="L14" s="34">
        <v>0</v>
      </c>
      <c r="M14" s="34">
        <f t="shared" si="2"/>
        <v>0</v>
      </c>
      <c r="N14" s="34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Program'!E$6:E$4139,'Mouvement stock Program'!D$6:D$4139,C15))</f>
        <v>0</v>
      </c>
      <c r="I15" s="28">
        <f>IF(C15="","",SUMIFS('Mouvement stock Program'!F$6:F$4139,'Mouvement stock Program'!D$6:D$4139,C15))</f>
        <v>0</v>
      </c>
      <c r="J15" s="30">
        <f t="shared" si="0"/>
        <v>0</v>
      </c>
      <c r="K15" s="35" t="e">
        <f t="shared" si="1"/>
        <v>#VALUE!</v>
      </c>
      <c r="L15" s="29">
        <v>1</v>
      </c>
      <c r="M15" s="34">
        <f t="shared" si="2"/>
        <v>-1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Program'!E$6:E$4139,'Mouvement stock Program'!D$6:D$4139,C16))</f>
        <v>0</v>
      </c>
      <c r="I16" s="28">
        <f>IF(C16="","",SUMIFS('Mouvement stock Program'!F$6:F$4139,'Mouvement stock Program'!D$6:D$4139,C16))</f>
        <v>0</v>
      </c>
      <c r="J16" s="30">
        <f t="shared" si="0"/>
        <v>0</v>
      </c>
      <c r="K16" s="35" t="e">
        <f t="shared" si="1"/>
        <v>#VALUE!</v>
      </c>
      <c r="L16" s="29">
        <v>0</v>
      </c>
      <c r="M16" s="34">
        <f t="shared" si="2"/>
        <v>0</v>
      </c>
      <c r="N16" s="34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Program'!E$6:E$4139,'Mouvement stock Program'!D$6:D$4139,C17))</f>
        <v>0</v>
      </c>
      <c r="I17" s="28">
        <f>IF(C17="","",SUMIFS('Mouvement stock Program'!F$6:F$4139,'Mouvement stock Program'!D$6:D$4139,C17))</f>
        <v>0</v>
      </c>
      <c r="J17" s="30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Program'!E$6:E$4139,'Mouvement stock Program'!D$6:D$4139,C18))</f>
        <v>0</v>
      </c>
      <c r="I18" s="28">
        <f>IF(C18="","",SUMIFS('Mouvement stock Program'!F$6:F$4139,'Mouvement stock Program'!D$6:D$4139,C18))</f>
        <v>0</v>
      </c>
      <c r="J18" s="30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Program'!E$6:E$4139,'Mouvement stock Program'!D$6:D$4139,C19))</f>
        <v>0</v>
      </c>
      <c r="I19" s="28">
        <f>IF(C19="","",SUMIFS('Mouvement stock Program'!F$6:F$4139,'Mouvement stock Program'!D$6:D$4139,C19))</f>
        <v>0</v>
      </c>
      <c r="J19" s="30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Program'!E$6:E$4139,'Mouvement stock Program'!D$6:D$4139,C20))</f>
        <v>0</v>
      </c>
      <c r="I20" s="28">
        <f>IF(C20="","",SUMIFS('Mouvement stock Program'!F$6:F$4139,'Mouvement stock Program'!D$6:D$4139,C20))</f>
        <v>0</v>
      </c>
      <c r="J20" s="30">
        <f t="shared" si="0"/>
        <v>0</v>
      </c>
      <c r="K20" s="35" t="e">
        <f t="shared" si="1"/>
        <v>#VALUE!</v>
      </c>
      <c r="L20" s="29">
        <v>0</v>
      </c>
      <c r="M20" s="34">
        <f t="shared" si="2"/>
        <v>0</v>
      </c>
      <c r="N20" s="34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Program'!E$6:E$4139,'Mouvement stock Program'!D$6:D$4139,C21))</f>
        <v>0</v>
      </c>
      <c r="I21" s="28">
        <f>IF(C21="","",SUMIFS('Mouvement stock Program'!F$6:F$4139,'Mouvement stock Program'!D$6:D$4139,C21))</f>
        <v>0</v>
      </c>
      <c r="J21" s="30">
        <f t="shared" si="0"/>
        <v>0</v>
      </c>
      <c r="K21" s="35" t="e">
        <f t="shared" si="1"/>
        <v>#VALUE!</v>
      </c>
      <c r="L21" s="29">
        <v>0</v>
      </c>
      <c r="M21" s="34">
        <f t="shared" si="2"/>
        <v>0</v>
      </c>
      <c r="N21" s="34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Program'!E$6:E$4139,'Mouvement stock Program'!D$6:D$4139,C22))</f>
        <v>0</v>
      </c>
      <c r="I22" s="28">
        <f>IF(C22="","",SUMIFS('Mouvement stock Program'!F$6:F$4139,'Mouvement stock Program'!D$6:D$4139,C22))</f>
        <v>0</v>
      </c>
      <c r="J22" s="30">
        <f t="shared" si="0"/>
        <v>0</v>
      </c>
      <c r="K22" s="35" t="e">
        <f t="shared" si="1"/>
        <v>#VALUE!</v>
      </c>
      <c r="L22" s="29">
        <v>0</v>
      </c>
      <c r="M22" s="34">
        <f t="shared" si="2"/>
        <v>0</v>
      </c>
      <c r="N22" s="34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Program'!E$6:E$4139,'Mouvement stock Program'!D$6:D$4139,C23))</f>
        <v>0</v>
      </c>
      <c r="I23" s="28">
        <f>IF(C23="","",SUMIFS('Mouvement stock Program'!F$6:F$4139,'Mouvement stock Program'!D$6:D$4139,C23))</f>
        <v>0</v>
      </c>
      <c r="J23" s="30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Program'!E$6:E$4139,'Mouvement stock Program'!D$6:D$4139,C24))</f>
        <v>0</v>
      </c>
      <c r="I24" s="28">
        <f>IF(C24="","",SUMIFS('Mouvement stock Program'!F$6:F$4139,'Mouvement stock Program'!D$6:D$4139,C24))</f>
        <v>0</v>
      </c>
      <c r="J24" s="30">
        <f t="shared" si="0"/>
        <v>0</v>
      </c>
      <c r="K24" s="35" t="e">
        <f t="shared" si="1"/>
        <v>#VALUE!</v>
      </c>
      <c r="L24" s="29">
        <v>0</v>
      </c>
      <c r="M24" s="34">
        <f t="shared" si="2"/>
        <v>0</v>
      </c>
      <c r="N24" s="34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Program'!E$6:E$4139,'Mouvement stock Program'!D$6:D$4139,C25))</f>
        <v>0</v>
      </c>
      <c r="I25" s="28">
        <f>IF(C25="","",SUMIFS('Mouvement stock Program'!F$6:F$4139,'Mouvement stock Program'!D$6:D$4139,C25))</f>
        <v>0</v>
      </c>
      <c r="J25" s="30">
        <f t="shared" si="0"/>
        <v>0</v>
      </c>
      <c r="K25" s="35" t="e">
        <f t="shared" si="1"/>
        <v>#VALUE!</v>
      </c>
      <c r="L25" s="29">
        <v>0</v>
      </c>
      <c r="M25" s="34">
        <f t="shared" si="2"/>
        <v>0</v>
      </c>
      <c r="N25" s="34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Program'!E$6:E$4139,'Mouvement stock Program'!D$6:D$4139,C26))</f>
        <v>0</v>
      </c>
      <c r="I26" s="28">
        <f>IF(C26="","",SUMIFS('Mouvement stock Program'!F$6:F$4139,'Mouvement stock Program'!D$6:D$4139,C26))</f>
        <v>0</v>
      </c>
      <c r="J26" s="30">
        <f t="shared" si="0"/>
        <v>0</v>
      </c>
      <c r="K26" s="35" t="e">
        <f t="shared" si="1"/>
        <v>#VALUE!</v>
      </c>
      <c r="L26" s="29">
        <v>0</v>
      </c>
      <c r="M26" s="34">
        <f t="shared" si="2"/>
        <v>0</v>
      </c>
      <c r="N26" s="34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Program'!E$6:E$4139,'Mouvement stock Program'!D$6:D$4139,C27))</f>
        <v>0</v>
      </c>
      <c r="I27" s="28">
        <f>IF(C27="","",SUMIFS('Mouvement stock Program'!F$6:F$4139,'Mouvement stock Program'!D$6:D$4139,C27))</f>
        <v>0</v>
      </c>
      <c r="J27" s="30">
        <f t="shared" si="0"/>
        <v>0</v>
      </c>
      <c r="K27" s="35" t="e">
        <f t="shared" si="1"/>
        <v>#VALUE!</v>
      </c>
      <c r="L27" s="29">
        <v>0</v>
      </c>
      <c r="M27" s="34">
        <f t="shared" si="2"/>
        <v>0</v>
      </c>
      <c r="N27" s="34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Program'!E$6:E$4139,'Mouvement stock Program'!D$6:D$4139,C28))</f>
        <v>0</v>
      </c>
      <c r="I28" s="28">
        <f>IF(C28="","",SUMIFS('Mouvement stock Program'!F$6:F$4139,'Mouvement stock Program'!D$6:D$4139,C28))</f>
        <v>0</v>
      </c>
      <c r="J28" s="30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Program'!E$6:E$4139,'Mouvement stock Program'!D$6:D$4139,C29))</f>
        <v>0</v>
      </c>
      <c r="I29" s="28">
        <f>IF(C29="","",SUMIFS('Mouvement stock Program'!F$6:F$4139,'Mouvement stock Program'!D$6:D$4139,C29))</f>
        <v>0</v>
      </c>
      <c r="J29" s="30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Program'!E$6:E$4139,'Mouvement stock Program'!D$6:D$4139,C30))</f>
        <v>0</v>
      </c>
      <c r="I30" s="28">
        <f>IF(C30="","",SUMIFS('Mouvement stock Program'!F$6:F$4139,'Mouvement stock Program'!D$6:D$4139,C30))</f>
        <v>0</v>
      </c>
      <c r="J30" s="30">
        <f t="shared" si="0"/>
        <v>2</v>
      </c>
      <c r="K30" s="35" t="e">
        <f t="shared" si="1"/>
        <v>#VALUE!</v>
      </c>
      <c r="L30" s="29">
        <v>2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Program'!E$6:E$4139,'Mouvement stock Program'!D$6:D$4139,C31))</f>
        <v>0</v>
      </c>
      <c r="I31" s="28">
        <f>IF(C31="","",SUMIFS('Mouvement stock Program'!F$6:F$4139,'Mouvement stock Program'!D$6:D$4139,C31))</f>
        <v>0</v>
      </c>
      <c r="J31" s="30">
        <f t="shared" si="0"/>
        <v>1</v>
      </c>
      <c r="K31" s="35" t="e">
        <f t="shared" si="1"/>
        <v>#VALUE!</v>
      </c>
      <c r="L31" s="29">
        <v>3</v>
      </c>
      <c r="M31" s="34">
        <f t="shared" si="2"/>
        <v>-2</v>
      </c>
      <c r="N31" s="34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Program'!E$6:E$4139,'Mouvement stock Program'!D$6:D$4139,C32))</f>
        <v>0</v>
      </c>
      <c r="I32" s="28">
        <f>IF(C32="","",SUMIFS('Mouvement stock Program'!F$6:F$4139,'Mouvement stock Program'!D$6:D$4139,C32))</f>
        <v>0</v>
      </c>
      <c r="J32" s="30">
        <f t="shared" si="0"/>
        <v>5</v>
      </c>
      <c r="K32" s="35" t="e">
        <f t="shared" si="1"/>
        <v>#VALUE!</v>
      </c>
      <c r="L32" s="29">
        <v>5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Program'!E$6:E$4139,'Mouvement stock Program'!D$6:D$4139,C33))</f>
        <v>0</v>
      </c>
      <c r="I33" s="28">
        <f>IF(C33="","",SUMIFS('Mouvement stock Program'!F$6:F$4139,'Mouvement stock Program'!D$6:D$4139,C33))</f>
        <v>0</v>
      </c>
      <c r="J33" s="30">
        <f t="shared" si="0"/>
        <v>9</v>
      </c>
      <c r="K33" s="35" t="e">
        <f t="shared" si="1"/>
        <v>#VALUE!</v>
      </c>
      <c r="L33" s="29">
        <v>5</v>
      </c>
      <c r="M33" s="34">
        <f t="shared" si="2"/>
        <v>4</v>
      </c>
      <c r="N33" s="34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Program'!E$6:E$4139,'Mouvement stock Program'!D$6:D$4139,C34))</f>
        <v>0</v>
      </c>
      <c r="I34" s="28">
        <f>IF(C34="","",SUMIFS('Mouvement stock Program'!F$6:F$4139,'Mouvement stock Program'!D$6:D$4139,C34))</f>
        <v>0</v>
      </c>
      <c r="J34" s="30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Program'!E$6:E$4139,'Mouvement stock Program'!D$6:D$4139,C35))</f>
        <v>0</v>
      </c>
      <c r="I35" s="28">
        <f>IF(C35="","",SUMIFS('Mouvement stock Program'!F$6:F$4139,'Mouvement stock Program'!D$6:D$4139,C35))</f>
        <v>0</v>
      </c>
      <c r="J35" s="30">
        <f t="shared" si="0"/>
        <v>0</v>
      </c>
      <c r="K35" s="35" t="e">
        <f t="shared" si="1"/>
        <v>#VALUE!</v>
      </c>
      <c r="L35" s="29">
        <v>1</v>
      </c>
      <c r="M35" s="34">
        <f t="shared" si="2"/>
        <v>-1</v>
      </c>
      <c r="N35" s="34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Program'!E$6:E$4139,'Mouvement stock Program'!D$6:D$4139,C36))</f>
        <v>0</v>
      </c>
      <c r="I36" s="28">
        <f>IF(C36="","",SUMIFS('Mouvement stock Program'!F$6:F$4139,'Mouvement stock Program'!D$6:D$4139,C36))</f>
        <v>0</v>
      </c>
      <c r="J36" s="30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Program'!E$6:E$4139,'Mouvement stock Program'!D$6:D$4139,C37))</f>
        <v>0</v>
      </c>
      <c r="I37" s="28">
        <f>IF(C37="","",SUMIFS('Mouvement stock Program'!F$6:F$4139,'Mouvement stock Program'!D$6:D$4139,C37))</f>
        <v>0</v>
      </c>
      <c r="J37" s="30">
        <f t="shared" si="0"/>
        <v>0</v>
      </c>
      <c r="K37" s="35" t="e">
        <f t="shared" si="1"/>
        <v>#VALUE!</v>
      </c>
      <c r="L37" s="29">
        <v>0</v>
      </c>
      <c r="M37" s="34">
        <f t="shared" si="2"/>
        <v>0</v>
      </c>
      <c r="N37" s="34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Program'!E$6:E$4139,'Mouvement stock Program'!D$6:D$4139,C38))</f>
        <v>0</v>
      </c>
      <c r="I38" s="28">
        <f>IF(C38="","",SUMIFS('Mouvement stock Program'!F$6:F$4139,'Mouvement stock Program'!D$6:D$4139,C38))</f>
        <v>0</v>
      </c>
      <c r="J38" s="30">
        <f t="shared" si="0"/>
        <v>0</v>
      </c>
      <c r="K38" s="35" t="e">
        <f t="shared" si="1"/>
        <v>#VALUE!</v>
      </c>
      <c r="L38" s="29">
        <v>5</v>
      </c>
      <c r="M38" s="34">
        <f t="shared" si="2"/>
        <v>-5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Program'!E$6:E$4139,'Mouvement stock Program'!D$6:D$4139,C39))</f>
        <v>0</v>
      </c>
      <c r="I39" s="28">
        <f>IF(C39="","",SUMIFS('Mouvement stock Program'!F$6:F$4139,'Mouvement stock Program'!D$6:D$4139,C39))</f>
        <v>0</v>
      </c>
      <c r="J39" s="30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Program'!E$6:E$4139,'Mouvement stock Program'!D$6:D$4139,C40))</f>
        <v>0</v>
      </c>
      <c r="I40" s="28">
        <f>IF(C40="","",SUMIFS('Mouvement stock Program'!F$6:F$4139,'Mouvement stock Program'!D$6:D$4139,C40))</f>
        <v>0</v>
      </c>
      <c r="J40" s="30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Program'!E$6:E$4139,'Mouvement stock Program'!D$6:D$4139,C41))</f>
        <v>0</v>
      </c>
      <c r="I41" s="28">
        <f>IF(C41="","",SUMIFS('Mouvement stock Program'!F$6:F$4139,'Mouvement stock Program'!D$6:D$4139,C41))</f>
        <v>0</v>
      </c>
      <c r="J41" s="30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Program'!E$6:E$4139,'Mouvement stock Program'!D$6:D$4139,C42))</f>
        <v>0</v>
      </c>
      <c r="I42" s="28">
        <f>IF(C42="","",SUMIFS('Mouvement stock Program'!F$6:F$4139,'Mouvement stock Program'!D$6:D$4139,C42))</f>
        <v>0</v>
      </c>
      <c r="J42" s="30">
        <f t="shared" si="0"/>
        <v>0</v>
      </c>
      <c r="K42" s="35" t="e">
        <f t="shared" si="1"/>
        <v>#VALUE!</v>
      </c>
      <c r="L42" s="29">
        <v>0</v>
      </c>
      <c r="M42" s="34">
        <f t="shared" si="2"/>
        <v>0</v>
      </c>
      <c r="N42" s="34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Program'!E$6:E$4139,'Mouvement stock Program'!D$6:D$4139,C43))</f>
        <v>0</v>
      </c>
      <c r="I43" s="28">
        <f>IF(C43="","",SUMIFS('Mouvement stock Program'!F$6:F$4139,'Mouvement stock Program'!D$6:D$4139,C43))</f>
        <v>0</v>
      </c>
      <c r="J43" s="30">
        <f t="shared" si="0"/>
        <v>3</v>
      </c>
      <c r="K43" s="35" t="e">
        <f t="shared" si="1"/>
        <v>#VALUE!</v>
      </c>
      <c r="L43" s="29">
        <v>1</v>
      </c>
      <c r="M43" s="34">
        <f t="shared" si="2"/>
        <v>2</v>
      </c>
      <c r="N43" s="34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Program'!E$6:E$4139,'Mouvement stock Program'!D$6:D$4139,C44))</f>
        <v>0</v>
      </c>
      <c r="I44" s="28">
        <f>IF(C44="","",SUMIFS('Mouvement stock Program'!F$6:F$4139,'Mouvement stock Program'!D$6:D$4139,C44))</f>
        <v>0</v>
      </c>
      <c r="J44" s="30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Program'!E$6:E$4139,'Mouvement stock Program'!D$6:D$4139,C45))</f>
        <v>0</v>
      </c>
      <c r="I45" s="28">
        <f>IF(C45="","",SUMIFS('Mouvement stock Program'!F$6:F$4139,'Mouvement stock Program'!D$6:D$4139,C45))</f>
        <v>0</v>
      </c>
      <c r="J45" s="30">
        <f t="shared" si="0"/>
        <v>3</v>
      </c>
      <c r="K45" s="35" t="e">
        <f t="shared" si="1"/>
        <v>#VALUE!</v>
      </c>
      <c r="L45" s="29">
        <v>3</v>
      </c>
      <c r="M45" s="34">
        <f t="shared" si="2"/>
        <v>0</v>
      </c>
      <c r="N45" s="34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Program'!E$6:E$4139,'Mouvement stock Program'!D$6:D$4139,C46))</f>
        <v>0</v>
      </c>
      <c r="I46" s="28">
        <f>IF(C46="","",SUMIFS('Mouvement stock Program'!F$6:F$4139,'Mouvement stock Program'!D$6:D$4139,C46))</f>
        <v>0</v>
      </c>
      <c r="J46" s="30">
        <f t="shared" si="0"/>
        <v>0</v>
      </c>
      <c r="K46" s="35" t="e">
        <f t="shared" si="1"/>
        <v>#VALUE!</v>
      </c>
      <c r="L46" s="29">
        <v>-10</v>
      </c>
      <c r="M46" s="34">
        <f t="shared" si="2"/>
        <v>10</v>
      </c>
      <c r="N46" s="34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Program'!E$6:E$4139,'Mouvement stock Program'!D$6:D$4139,C47))</f>
        <v>0</v>
      </c>
      <c r="I47" s="28">
        <f>IF(C47="","",SUMIFS('Mouvement stock Program'!F$6:F$4139,'Mouvement stock Program'!D$6:D$4139,C47))</f>
        <v>0</v>
      </c>
      <c r="J47" s="30">
        <f t="shared" si="0"/>
        <v>0</v>
      </c>
      <c r="K47" s="35" t="e">
        <f t="shared" si="1"/>
        <v>#VALUE!</v>
      </c>
      <c r="L47" s="29">
        <v>0</v>
      </c>
      <c r="M47" s="34">
        <f t="shared" si="2"/>
        <v>0</v>
      </c>
      <c r="N47" s="34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Program'!E$6:E$4139,'Mouvement stock Program'!D$6:D$4139,C48))</f>
        <v>0</v>
      </c>
      <c r="I48" s="28">
        <f>IF(C48="","",SUMIFS('Mouvement stock Program'!F$6:F$4139,'Mouvement stock Program'!D$6:D$4139,C48))</f>
        <v>0</v>
      </c>
      <c r="J48" s="30">
        <f t="shared" si="0"/>
        <v>0</v>
      </c>
      <c r="K48" s="35" t="e">
        <f t="shared" si="1"/>
        <v>#VALUE!</v>
      </c>
      <c r="L48" s="29">
        <v>0</v>
      </c>
      <c r="M48" s="34">
        <f t="shared" si="2"/>
        <v>0</v>
      </c>
      <c r="N48" s="34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Program'!E$6:E$4139,'Mouvement stock Program'!D$6:D$4139,C49))</f>
        <v>0</v>
      </c>
      <c r="I49" s="28">
        <f>IF(C49="","",SUMIFS('Mouvement stock Program'!F$6:F$4139,'Mouvement stock Program'!D$6:D$4139,C49))</f>
        <v>0</v>
      </c>
      <c r="J49" s="30">
        <f t="shared" si="0"/>
        <v>0</v>
      </c>
      <c r="K49" s="35" t="e">
        <f t="shared" si="1"/>
        <v>#VALUE!</v>
      </c>
      <c r="L49" s="29">
        <v>0</v>
      </c>
      <c r="M49" s="34">
        <f t="shared" si="2"/>
        <v>0</v>
      </c>
      <c r="N49" s="34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Program'!E$6:E$4139,'Mouvement stock Program'!D$6:D$4139,C50))</f>
        <v>0</v>
      </c>
      <c r="I50" s="28">
        <f>IF(C50="","",SUMIFS('Mouvement stock Program'!F$6:F$4139,'Mouvement stock Program'!D$6:D$4139,C50))</f>
        <v>0</v>
      </c>
      <c r="J50" s="30">
        <f t="shared" si="0"/>
        <v>0</v>
      </c>
      <c r="K50" s="35" t="e">
        <f t="shared" si="1"/>
        <v>#VALUE!</v>
      </c>
      <c r="L50" s="29">
        <v>4</v>
      </c>
      <c r="M50" s="34">
        <f t="shared" si="2"/>
        <v>-4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Program'!E$6:E$4139,'Mouvement stock Program'!D$6:D$4139,C51))</f>
        <v>0</v>
      </c>
      <c r="I51" s="28">
        <f>IF(C51="","",SUMIFS('Mouvement stock Program'!F$6:F$4139,'Mouvement stock Program'!D$6:D$4139,C51))</f>
        <v>0</v>
      </c>
      <c r="J51" s="30">
        <f t="shared" si="0"/>
        <v>0</v>
      </c>
      <c r="K51" s="35" t="e">
        <f t="shared" si="1"/>
        <v>#VALUE!</v>
      </c>
      <c r="L51" s="29">
        <v>2</v>
      </c>
      <c r="M51" s="34">
        <f t="shared" si="2"/>
        <v>-2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Program'!E$6:E$4139,'Mouvement stock Program'!D$6:D$4139,C52))</f>
        <v>0</v>
      </c>
      <c r="I52" s="28">
        <f>IF(C52="","",SUMIFS('Mouvement stock Program'!F$6:F$4139,'Mouvement stock Program'!D$6:D$4139,C52))</f>
        <v>0</v>
      </c>
      <c r="J52" s="30">
        <f t="shared" si="0"/>
        <v>0</v>
      </c>
      <c r="K52" s="35" t="e">
        <f t="shared" si="1"/>
        <v>#VALUE!</v>
      </c>
      <c r="L52" s="29">
        <v>0</v>
      </c>
      <c r="M52" s="34">
        <f t="shared" si="2"/>
        <v>0</v>
      </c>
      <c r="N52" s="34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Program'!E$6:E$4139,'Mouvement stock Program'!D$6:D$4139,C53))</f>
        <v>0</v>
      </c>
      <c r="I53" s="28">
        <f>IF(C53="","",SUMIFS('Mouvement stock Program'!F$6:F$4139,'Mouvement stock Program'!D$6:D$4139,C53))</f>
        <v>0</v>
      </c>
      <c r="J53" s="30">
        <f t="shared" si="0"/>
        <v>0</v>
      </c>
      <c r="K53" s="35" t="e">
        <f t="shared" si="1"/>
        <v>#VALUE!</v>
      </c>
      <c r="L53" s="29">
        <v>0</v>
      </c>
      <c r="M53" s="34">
        <f t="shared" si="2"/>
        <v>0</v>
      </c>
      <c r="N53" s="34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Program'!E$6:E$4139,'Mouvement stock Program'!D$6:D$4139,C54))</f>
        <v>0</v>
      </c>
      <c r="I54" s="28">
        <f>IF(C54="","",SUMIFS('Mouvement stock Program'!F$6:F$4139,'Mouvement stock Program'!D$6:D$4139,C54))</f>
        <v>0</v>
      </c>
      <c r="J54" s="30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Program'!E$6:E$4139,'Mouvement stock Program'!D$6:D$4139,C55))</f>
        <v>0</v>
      </c>
      <c r="I55" s="28">
        <f>IF(C55="","",SUMIFS('Mouvement stock Program'!F$6:F$4139,'Mouvement stock Program'!D$6:D$4139,C55))</f>
        <v>0</v>
      </c>
      <c r="J55" s="30">
        <f t="shared" si="0"/>
        <v>0</v>
      </c>
      <c r="K55" s="35" t="e">
        <f t="shared" si="1"/>
        <v>#VALUE!</v>
      </c>
      <c r="L55" s="29">
        <v>0</v>
      </c>
      <c r="M55" s="34">
        <f t="shared" si="2"/>
        <v>0</v>
      </c>
      <c r="N55" s="34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Program'!E$6:E$4139,'Mouvement stock Program'!D$6:D$4139,C56))</f>
        <v>0</v>
      </c>
      <c r="I56" s="28">
        <f>IF(C56="","",SUMIFS('Mouvement stock Program'!F$6:F$4139,'Mouvement stock Program'!D$6:D$4139,C56))</f>
        <v>0</v>
      </c>
      <c r="J56" s="30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Program'!E$6:E$4139,'Mouvement stock Program'!D$6:D$4139,C57))</f>
        <v>0</v>
      </c>
      <c r="I57" s="28">
        <f>IF(C57="","",SUMIFS('Mouvement stock Program'!F$6:F$4139,'Mouvement stock Program'!D$6:D$4139,C57))</f>
        <v>0</v>
      </c>
      <c r="J57" s="30">
        <f t="shared" si="0"/>
        <v>0</v>
      </c>
      <c r="K57" s="35" t="e">
        <f t="shared" si="1"/>
        <v>#VALUE!</v>
      </c>
      <c r="L57" s="29">
        <v>0</v>
      </c>
      <c r="M57" s="34">
        <f t="shared" si="2"/>
        <v>0</v>
      </c>
      <c r="N57" s="34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Program'!E$6:E$4139,'Mouvement stock Program'!D$6:D$4139,C58))</f>
        <v>0</v>
      </c>
      <c r="I58" s="28">
        <f>IF(C58="","",SUMIFS('Mouvement stock Program'!F$6:F$4139,'Mouvement stock Program'!D$6:D$4139,C58))</f>
        <v>0</v>
      </c>
      <c r="J58" s="30">
        <f t="shared" si="0"/>
        <v>0</v>
      </c>
      <c r="K58" s="35" t="e">
        <f t="shared" si="1"/>
        <v>#VALUE!</v>
      </c>
      <c r="L58" s="29">
        <v>0</v>
      </c>
      <c r="M58" s="34">
        <f t="shared" si="2"/>
        <v>0</v>
      </c>
      <c r="N58" s="34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Program'!E$6:E$4139,'Mouvement stock Program'!D$6:D$4139,C59))</f>
        <v>0</v>
      </c>
      <c r="I59" s="28">
        <f>IF(C59="","",SUMIFS('Mouvement stock Program'!F$6:F$4139,'Mouvement stock Program'!D$6:D$4139,C59))</f>
        <v>0</v>
      </c>
      <c r="J59" s="30">
        <f t="shared" si="0"/>
        <v>0</v>
      </c>
      <c r="K59" s="35" t="e">
        <f t="shared" si="1"/>
        <v>#VALUE!</v>
      </c>
      <c r="L59" s="29">
        <v>0</v>
      </c>
      <c r="M59" s="34">
        <f t="shared" si="2"/>
        <v>0</v>
      </c>
      <c r="N59" s="34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Program'!E$6:E$4139,'Mouvement stock Program'!D$6:D$4139,C60))</f>
        <v>0</v>
      </c>
      <c r="I60" s="28">
        <f>IF(C60="","",SUMIFS('Mouvement stock Program'!F$6:F$4139,'Mouvement stock Program'!D$6:D$4139,C60))</f>
        <v>0</v>
      </c>
      <c r="J60" s="30">
        <f t="shared" si="0"/>
        <v>0</v>
      </c>
      <c r="K60" s="35" t="e">
        <f t="shared" si="1"/>
        <v>#VALUE!</v>
      </c>
      <c r="L60" s="29">
        <v>0</v>
      </c>
      <c r="M60" s="34">
        <f t="shared" si="2"/>
        <v>0</v>
      </c>
      <c r="N60" s="34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Program'!E$6:E$4139,'Mouvement stock Program'!D$6:D$4139,C61))</f>
        <v>0</v>
      </c>
      <c r="I61" s="28">
        <f>IF(C61="","",SUMIFS('Mouvement stock Program'!F$6:F$4139,'Mouvement stock Program'!D$6:D$4139,C61))</f>
        <v>0</v>
      </c>
      <c r="J61" s="30">
        <f t="shared" si="0"/>
        <v>0</v>
      </c>
      <c r="K61" s="35" t="e">
        <f t="shared" si="1"/>
        <v>#VALUE!</v>
      </c>
      <c r="L61" s="29">
        <v>0</v>
      </c>
      <c r="M61" s="34">
        <f t="shared" si="2"/>
        <v>0</v>
      </c>
      <c r="N61" s="34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Program'!E$6:E$4139,'Mouvement stock Program'!D$6:D$4139,C62))</f>
        <v>0</v>
      </c>
      <c r="I62" s="28">
        <f>IF(C62="","",SUMIFS('Mouvement stock Program'!F$6:F$4139,'Mouvement stock Program'!D$6:D$4139,C62))</f>
        <v>0</v>
      </c>
      <c r="J62" s="30">
        <f t="shared" si="0"/>
        <v>0</v>
      </c>
      <c r="K62" s="35" t="e">
        <f t="shared" si="1"/>
        <v>#VALUE!</v>
      </c>
      <c r="L62" s="29">
        <v>0</v>
      </c>
      <c r="M62" s="34">
        <f t="shared" si="2"/>
        <v>0</v>
      </c>
      <c r="N62" s="34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Program'!E$6:E$4139,'Mouvement stock Program'!D$6:D$4139,C63))</f>
        <v>0</v>
      </c>
      <c r="I63" s="28">
        <f>IF(C63="","",SUMIFS('Mouvement stock Program'!F$6:F$4139,'Mouvement stock Program'!D$6:D$4139,C63))</f>
        <v>0</v>
      </c>
      <c r="J63" s="30">
        <f t="shared" si="0"/>
        <v>0</v>
      </c>
      <c r="K63" s="35" t="e">
        <f t="shared" si="1"/>
        <v>#VALUE!</v>
      </c>
      <c r="L63" s="29">
        <v>0</v>
      </c>
      <c r="M63" s="34">
        <f t="shared" si="2"/>
        <v>0</v>
      </c>
      <c r="N63" s="34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Program'!E$6:E$4139,'Mouvement stock Program'!D$6:D$4139,C64))</f>
        <v>0</v>
      </c>
      <c r="I64" s="28">
        <f>IF(C64="","",SUMIFS('Mouvement stock Program'!F$6:F$4139,'Mouvement stock Program'!D$6:D$4139,C64))</f>
        <v>0</v>
      </c>
      <c r="J64" s="30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Program'!E$6:E$4139,'Mouvement stock Program'!D$6:D$4139,C65))</f>
        <v>0</v>
      </c>
      <c r="I65" s="28">
        <f>IF(C65="","",SUMIFS('Mouvement stock Program'!F$6:F$4139,'Mouvement stock Program'!D$6:D$4139,C65))</f>
        <v>0</v>
      </c>
      <c r="J65" s="30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Program'!E$6:E$4139,'Mouvement stock Program'!D$6:D$4139,C66))</f>
        <v>0</v>
      </c>
      <c r="I66" s="28">
        <f>IF(C66="","",SUMIFS('Mouvement stock Program'!F$6:F$4139,'Mouvement stock Program'!D$6:D$4139,C66))</f>
        <v>0</v>
      </c>
      <c r="J66" s="30">
        <f t="shared" si="0"/>
        <v>0</v>
      </c>
      <c r="K66" s="35" t="e">
        <f t="shared" si="1"/>
        <v>#VALUE!</v>
      </c>
      <c r="L66" s="29">
        <v>0</v>
      </c>
      <c r="M66" s="34">
        <f t="shared" si="2"/>
        <v>0</v>
      </c>
      <c r="N66" s="34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Program'!E$6:E$4139,'Mouvement stock Program'!D$6:D$4139,C67))</f>
        <v>0</v>
      </c>
      <c r="I67" s="28">
        <f>IF(C67="","",SUMIFS('Mouvement stock Program'!F$6:F$4139,'Mouvement stock Program'!D$6:D$4139,C67))</f>
        <v>0</v>
      </c>
      <c r="J67" s="30">
        <f t="shared" si="0"/>
        <v>0</v>
      </c>
      <c r="K67" s="35" t="e">
        <f t="shared" si="1"/>
        <v>#VALUE!</v>
      </c>
      <c r="L67" s="29">
        <v>0</v>
      </c>
      <c r="M67" s="34">
        <f t="shared" si="2"/>
        <v>0</v>
      </c>
      <c r="N67" s="34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Program'!E$6:E$4139,'Mouvement stock Program'!D$6:D$4139,C68))</f>
        <v>0</v>
      </c>
      <c r="I68" s="28">
        <f>IF(C68="","",SUMIFS('Mouvement stock Program'!F$6:F$4139,'Mouvement stock Program'!D$6:D$4139,C68))</f>
        <v>0</v>
      </c>
      <c r="J68" s="30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Program'!E$6:E$4139,'Mouvement stock Program'!D$6:D$4139,C69))</f>
        <v>0</v>
      </c>
      <c r="I69" s="28">
        <f>IF(C69="","",SUMIFS('Mouvement stock Program'!F$6:F$4139,'Mouvement stock Program'!D$6:D$4139,C69))</f>
        <v>0</v>
      </c>
      <c r="J69" s="30">
        <f t="shared" si="0"/>
        <v>0</v>
      </c>
      <c r="K69" s="35" t="e">
        <f t="shared" si="1"/>
        <v>#VALUE!</v>
      </c>
      <c r="L69" s="29">
        <v>0</v>
      </c>
      <c r="M69" s="34">
        <f t="shared" si="2"/>
        <v>0</v>
      </c>
      <c r="N69" s="34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Program'!E$6:E$4139,'Mouvement stock Program'!D$6:D$4139,C70))</f>
        <v>0</v>
      </c>
      <c r="I70" s="28">
        <f>IF(C70="","",SUMIFS('Mouvement stock Program'!F$6:F$4139,'Mouvement stock Program'!D$6:D$4139,C70))</f>
        <v>0</v>
      </c>
      <c r="J70" s="30">
        <f t="shared" ref="J70:J133" si="3">IF(C70="","",G70+H70-I70)</f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Program'!E$6:E$4139,'Mouvement stock Program'!D$6:D$4139,C71))</f>
        <v>0</v>
      </c>
      <c r="I71" s="28">
        <f>IF(C71="","",SUMIFS('Mouvement stock Program'!F$6:F$4139,'Mouvement stock Program'!D$6:D$4139,C71))</f>
        <v>0</v>
      </c>
      <c r="J71" s="30">
        <f t="shared" si="3"/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Program'!E$6:E$4139,'Mouvement stock Program'!D$6:D$4139,C72))</f>
        <v>0</v>
      </c>
      <c r="I72" s="28">
        <f>IF(C72="","",SUMIFS('Mouvement stock Program'!F$6:F$4139,'Mouvement stock Program'!D$6:D$4139,C72))</f>
        <v>0</v>
      </c>
      <c r="J72" s="30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Program'!E$6:E$4139,'Mouvement stock Program'!D$6:D$4139,C73))</f>
        <v>0</v>
      </c>
      <c r="I73" s="28">
        <f>IF(C73="","",SUMIFS('Mouvement stock Program'!F$6:F$4139,'Mouvement stock Program'!D$6:D$4139,C73))</f>
        <v>0</v>
      </c>
      <c r="J73" s="30">
        <f t="shared" si="3"/>
        <v>0</v>
      </c>
      <c r="K73" s="35" t="e">
        <f t="shared" si="4"/>
        <v>#VALUE!</v>
      </c>
      <c r="L73" s="29">
        <v>0</v>
      </c>
      <c r="M73" s="34">
        <f t="shared" si="5"/>
        <v>0</v>
      </c>
      <c r="N73" s="34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Program'!E$6:E$4139,'Mouvement stock Program'!D$6:D$4139,C74))</f>
        <v>0</v>
      </c>
      <c r="I74" s="28">
        <f>IF(C74="","",SUMIFS('Mouvement stock Program'!F$6:F$4139,'Mouvement stock Program'!D$6:D$4139,C74))</f>
        <v>0</v>
      </c>
      <c r="J74" s="30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Program'!E$6:E$4139,'Mouvement stock Program'!D$6:D$4139,C75))</f>
        <v>0</v>
      </c>
      <c r="I75" s="28">
        <f>IF(C75="","",SUMIFS('Mouvement stock Program'!F$6:F$4139,'Mouvement stock Program'!D$6:D$4139,C75))</f>
        <v>0</v>
      </c>
      <c r="J75" s="30">
        <f t="shared" si="3"/>
        <v>0</v>
      </c>
      <c r="K75" s="35" t="e">
        <f t="shared" si="4"/>
        <v>#VALUE!</v>
      </c>
      <c r="L75" s="29">
        <v>0</v>
      </c>
      <c r="M75" s="34">
        <f t="shared" si="5"/>
        <v>0</v>
      </c>
      <c r="N75" s="34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Program'!E$6:E$4139,'Mouvement stock Program'!D$6:D$4139,C76))</f>
        <v>0</v>
      </c>
      <c r="I76" s="28">
        <f>IF(C76="","",SUMIFS('Mouvement stock Program'!F$6:F$4139,'Mouvement stock Program'!D$6:D$4139,C76))</f>
        <v>0</v>
      </c>
      <c r="J76" s="30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Program'!E$6:E$4139,'Mouvement stock Program'!D$6:D$4139,C77))</f>
        <v>0</v>
      </c>
      <c r="I77" s="28">
        <f>IF(C77="","",SUMIFS('Mouvement stock Program'!F$6:F$4139,'Mouvement stock Program'!D$6:D$4139,C77))</f>
        <v>0</v>
      </c>
      <c r="J77" s="30">
        <f t="shared" si="3"/>
        <v>0</v>
      </c>
      <c r="K77" s="35" t="e">
        <f t="shared" si="4"/>
        <v>#VALUE!</v>
      </c>
      <c r="L77" s="29">
        <v>0</v>
      </c>
      <c r="M77" s="34">
        <f t="shared" si="5"/>
        <v>0</v>
      </c>
      <c r="N77" s="34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Program'!E$6:E$4139,'Mouvement stock Program'!D$6:D$4139,C78))</f>
        <v>0</v>
      </c>
      <c r="I78" s="28">
        <f>IF(C78="","",SUMIFS('Mouvement stock Program'!F$6:F$4139,'Mouvement stock Program'!D$6:D$4139,C78))</f>
        <v>0</v>
      </c>
      <c r="J78" s="30">
        <f t="shared" si="3"/>
        <v>0</v>
      </c>
      <c r="K78" s="35" t="e">
        <f t="shared" si="4"/>
        <v>#VALUE!</v>
      </c>
      <c r="L78" s="29">
        <v>2</v>
      </c>
      <c r="M78" s="34">
        <f t="shared" si="5"/>
        <v>-2</v>
      </c>
      <c r="N78" s="34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Program'!E$6:E$4139,'Mouvement stock Program'!D$6:D$4139,C79))</f>
        <v>0</v>
      </c>
      <c r="I79" s="28">
        <f>IF(C79="","",SUMIFS('Mouvement stock Program'!F$6:F$4139,'Mouvement stock Program'!D$6:D$4139,C79))</f>
        <v>0</v>
      </c>
      <c r="J79" s="30">
        <f t="shared" si="3"/>
        <v>0</v>
      </c>
      <c r="K79" s="35" t="e">
        <f t="shared" si="4"/>
        <v>#VALUE!</v>
      </c>
      <c r="L79" s="29">
        <v>1</v>
      </c>
      <c r="M79" s="34">
        <f t="shared" si="5"/>
        <v>-1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Program'!E$6:E$4139,'Mouvement stock Program'!D$6:D$4139,C80))</f>
        <v>0</v>
      </c>
      <c r="I80" s="28">
        <f>IF(C80="","",SUMIFS('Mouvement stock Program'!F$6:F$4139,'Mouvement stock Program'!D$6:D$4139,C80))</f>
        <v>0</v>
      </c>
      <c r="J80" s="30">
        <f t="shared" si="3"/>
        <v>2</v>
      </c>
      <c r="K80" s="35" t="e">
        <f t="shared" si="4"/>
        <v>#VALUE!</v>
      </c>
      <c r="L80" s="29">
        <v>2</v>
      </c>
      <c r="M80" s="34">
        <f t="shared" si="5"/>
        <v>0</v>
      </c>
      <c r="N80" s="34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Program'!E$6:E$4139,'Mouvement stock Program'!D$6:D$4139,C81))</f>
        <v>0</v>
      </c>
      <c r="I81" s="28">
        <f>IF(C81="","",SUMIFS('Mouvement stock Program'!F$6:F$4139,'Mouvement stock Program'!D$6:D$4139,C81))</f>
        <v>0</v>
      </c>
      <c r="J81" s="30">
        <f t="shared" si="3"/>
        <v>0</v>
      </c>
      <c r="K81" s="35" t="e">
        <f t="shared" si="4"/>
        <v>#VALUE!</v>
      </c>
      <c r="L81" s="29">
        <v>0</v>
      </c>
      <c r="M81" s="34">
        <f t="shared" si="5"/>
        <v>0</v>
      </c>
      <c r="N81" s="34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Program'!E$6:E$4139,'Mouvement stock Program'!D$6:D$4139,C82))</f>
        <v>0</v>
      </c>
      <c r="I82" s="28">
        <f>IF(C82="","",SUMIFS('Mouvement stock Program'!F$6:F$4139,'Mouvement stock Program'!D$6:D$4139,C82))</f>
        <v>0</v>
      </c>
      <c r="J82" s="30">
        <f t="shared" si="3"/>
        <v>0</v>
      </c>
      <c r="K82" s="35" t="e">
        <f t="shared" si="4"/>
        <v>#VALUE!</v>
      </c>
      <c r="L82" s="29">
        <v>0</v>
      </c>
      <c r="M82" s="34">
        <f t="shared" si="5"/>
        <v>0</v>
      </c>
      <c r="N82" s="34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Program'!E$6:E$4139,'Mouvement stock Program'!D$6:D$4139,C83))</f>
        <v>0</v>
      </c>
      <c r="I83" s="28">
        <f>IF(C83="","",SUMIFS('Mouvement stock Program'!F$6:F$4139,'Mouvement stock Program'!D$6:D$4139,C83))</f>
        <v>0</v>
      </c>
      <c r="J83" s="30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Program'!E$6:E$4139,'Mouvement stock Program'!D$6:D$4139,C84))</f>
        <v>0</v>
      </c>
      <c r="I84" s="28">
        <f>IF(C84="","",SUMIFS('Mouvement stock Program'!F$6:F$4139,'Mouvement stock Program'!D$6:D$4139,C84))</f>
        <v>0</v>
      </c>
      <c r="J84" s="30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Program'!E$6:E$4139,'Mouvement stock Program'!D$6:D$4139,C85))</f>
        <v>0</v>
      </c>
      <c r="I85" s="28">
        <f>IF(C85="","",SUMIFS('Mouvement stock Program'!F$6:F$4139,'Mouvement stock Program'!D$6:D$4139,C85))</f>
        <v>0</v>
      </c>
      <c r="J85" s="30">
        <f t="shared" si="3"/>
        <v>0</v>
      </c>
      <c r="K85" s="35" t="e">
        <f t="shared" si="4"/>
        <v>#VALUE!</v>
      </c>
      <c r="L85" s="29">
        <v>1</v>
      </c>
      <c r="M85" s="34">
        <f t="shared" si="5"/>
        <v>-1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Program'!E$6:E$4139,'Mouvement stock Program'!D$6:D$4139,C86))</f>
        <v>0</v>
      </c>
      <c r="I86" s="28">
        <f>IF(C86="","",SUMIFS('Mouvement stock Program'!F$6:F$4139,'Mouvement stock Program'!D$6:D$4139,C86))</f>
        <v>0</v>
      </c>
      <c r="J86" s="30">
        <f t="shared" si="3"/>
        <v>0</v>
      </c>
      <c r="K86" s="35" t="e">
        <f t="shared" si="4"/>
        <v>#VALUE!</v>
      </c>
      <c r="L86" s="29">
        <v>1</v>
      </c>
      <c r="M86" s="34">
        <f t="shared" si="5"/>
        <v>-1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Program'!E$6:E$4139,'Mouvement stock Program'!D$6:D$4139,C87))</f>
        <v>0</v>
      </c>
      <c r="I87" s="28">
        <f>IF(C87="","",SUMIFS('Mouvement stock Program'!F$6:F$4139,'Mouvement stock Program'!D$6:D$4139,C87))</f>
        <v>0</v>
      </c>
      <c r="J87" s="30">
        <f t="shared" si="3"/>
        <v>0</v>
      </c>
      <c r="K87" s="35" t="e">
        <f t="shared" si="4"/>
        <v>#VALUE!</v>
      </c>
      <c r="L87" s="29">
        <v>1</v>
      </c>
      <c r="M87" s="34">
        <f t="shared" si="5"/>
        <v>-1</v>
      </c>
      <c r="N87" s="34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Program'!E$6:E$4139,'Mouvement stock Program'!D$6:D$4139,C88))</f>
        <v>0</v>
      </c>
      <c r="I88" s="28">
        <f>IF(C88="","",SUMIFS('Mouvement stock Program'!F$6:F$4139,'Mouvement stock Program'!D$6:D$4139,C88))</f>
        <v>0</v>
      </c>
      <c r="J88" s="30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Program'!E$6:E$4139,'Mouvement stock Program'!D$6:D$4139,C89))</f>
        <v>0</v>
      </c>
      <c r="I89" s="28">
        <f>IF(C89="","",SUMIFS('Mouvement stock Program'!F$6:F$4139,'Mouvement stock Program'!D$6:D$4139,C89))</f>
        <v>0</v>
      </c>
      <c r="J89" s="30">
        <f t="shared" si="3"/>
        <v>0</v>
      </c>
      <c r="K89" s="35" t="e">
        <f t="shared" si="4"/>
        <v>#VALUE!</v>
      </c>
      <c r="L89" s="29">
        <v>1</v>
      </c>
      <c r="M89" s="34">
        <f t="shared" si="5"/>
        <v>-1</v>
      </c>
      <c r="N89" s="34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Program'!E$6:E$4139,'Mouvement stock Program'!D$6:D$4139,C90))</f>
        <v>0</v>
      </c>
      <c r="I90" s="28">
        <f>IF(C90="","",SUMIFS('Mouvement stock Program'!F$6:F$4139,'Mouvement stock Program'!D$6:D$4139,C90))</f>
        <v>0</v>
      </c>
      <c r="J90" s="30">
        <f t="shared" si="3"/>
        <v>0</v>
      </c>
      <c r="K90" s="35" t="e">
        <f t="shared" si="4"/>
        <v>#VALUE!</v>
      </c>
      <c r="L90" s="29">
        <v>20</v>
      </c>
      <c r="M90" s="34">
        <f t="shared" si="5"/>
        <v>-20</v>
      </c>
      <c r="N90" s="34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Program'!E$6:E$4139,'Mouvement stock Program'!D$6:D$4139,C91))</f>
        <v>0</v>
      </c>
      <c r="I91" s="28">
        <f>IF(C91="","",SUMIFS('Mouvement stock Program'!F$6:F$4139,'Mouvement stock Program'!D$6:D$4139,C91))</f>
        <v>0</v>
      </c>
      <c r="J91" s="30">
        <f t="shared" si="3"/>
        <v>0</v>
      </c>
      <c r="K91" s="35" t="e">
        <f t="shared" si="4"/>
        <v>#VALUE!</v>
      </c>
      <c r="L91" s="29">
        <v>1</v>
      </c>
      <c r="M91" s="34">
        <f t="shared" si="5"/>
        <v>-1</v>
      </c>
      <c r="N91" s="34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Program'!E$6:E$4139,'Mouvement stock Program'!D$6:D$4139,C92))</f>
        <v>0</v>
      </c>
      <c r="I92" s="28">
        <f>IF(C92="","",SUMIFS('Mouvement stock Program'!F$6:F$4139,'Mouvement stock Program'!D$6:D$4139,C92))</f>
        <v>0</v>
      </c>
      <c r="J92" s="30">
        <f t="shared" si="3"/>
        <v>0</v>
      </c>
      <c r="K92" s="35" t="e">
        <f t="shared" si="4"/>
        <v>#VALUE!</v>
      </c>
      <c r="L92" s="29">
        <v>1</v>
      </c>
      <c r="M92" s="34">
        <f t="shared" si="5"/>
        <v>-1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Program'!E$6:E$4139,'Mouvement stock Program'!D$6:D$4139,C93))</f>
        <v>0</v>
      </c>
      <c r="I93" s="28">
        <f>IF(C93="","",SUMIFS('Mouvement stock Program'!F$6:F$4139,'Mouvement stock Program'!D$6:D$4139,C93))</f>
        <v>0</v>
      </c>
      <c r="J93" s="30">
        <f t="shared" si="3"/>
        <v>0</v>
      </c>
      <c r="K93" s="35" t="e">
        <f t="shared" si="4"/>
        <v>#VALUE!</v>
      </c>
      <c r="L93" s="29">
        <v>25</v>
      </c>
      <c r="M93" s="34">
        <f t="shared" si="5"/>
        <v>-25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Program'!E$6:E$4139,'Mouvement stock Program'!D$6:D$4139,C94))</f>
        <v>0</v>
      </c>
      <c r="I94" s="28">
        <f>IF(C94="","",SUMIFS('Mouvement stock Program'!F$6:F$4139,'Mouvement stock Program'!D$6:D$4139,C94))</f>
        <v>0</v>
      </c>
      <c r="J94" s="30">
        <f t="shared" si="3"/>
        <v>0</v>
      </c>
      <c r="K94" s="35" t="e">
        <f t="shared" si="4"/>
        <v>#VALUE!</v>
      </c>
      <c r="L94" s="29">
        <v>25</v>
      </c>
      <c r="M94" s="34">
        <f t="shared" si="5"/>
        <v>-25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Program'!E$6:E$4139,'Mouvement stock Program'!D$6:D$4139,C95))</f>
        <v>0</v>
      </c>
      <c r="I95" s="28">
        <f>IF(C95="","",SUMIFS('Mouvement stock Program'!F$6:F$4139,'Mouvement stock Program'!D$6:D$4139,C95))</f>
        <v>0</v>
      </c>
      <c r="J95" s="30">
        <f t="shared" si="3"/>
        <v>0</v>
      </c>
      <c r="K95" s="35" t="e">
        <f t="shared" si="4"/>
        <v>#VALUE!</v>
      </c>
      <c r="L95" s="29">
        <v>1</v>
      </c>
      <c r="M95" s="34">
        <f t="shared" si="5"/>
        <v>-1</v>
      </c>
      <c r="N95" s="34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Program'!E$6:E$4139,'Mouvement stock Program'!D$6:D$4139,C96))</f>
        <v>0</v>
      </c>
      <c r="I96" s="28">
        <f>IF(C96="","",SUMIFS('Mouvement stock Program'!F$6:F$4139,'Mouvement stock Program'!D$6:D$4139,C96))</f>
        <v>0</v>
      </c>
      <c r="J96" s="30">
        <f t="shared" si="3"/>
        <v>0</v>
      </c>
      <c r="K96" s="35" t="e">
        <f t="shared" si="4"/>
        <v>#VALUE!</v>
      </c>
      <c r="L96" s="29">
        <v>10</v>
      </c>
      <c r="M96" s="34">
        <f t="shared" si="5"/>
        <v>-10</v>
      </c>
      <c r="N96" s="34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Program'!E$6:E$4139,'Mouvement stock Program'!D$6:D$4139,C97))</f>
        <v>0</v>
      </c>
      <c r="I97" s="28">
        <f>IF(C97="","",SUMIFS('Mouvement stock Program'!F$6:F$4139,'Mouvement stock Program'!D$6:D$4139,C97))</f>
        <v>0</v>
      </c>
      <c r="J97" s="30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Program'!E$6:E$4139,'Mouvement stock Program'!D$6:D$4139,C98))</f>
        <v>0</v>
      </c>
      <c r="I98" s="28">
        <f>IF(C98="","",SUMIFS('Mouvement stock Program'!F$6:F$4139,'Mouvement stock Program'!D$6:D$4139,C98))</f>
        <v>0</v>
      </c>
      <c r="J98" s="30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Program'!E$6:E$4139,'Mouvement stock Program'!D$6:D$4139,C99))</f>
        <v>0</v>
      </c>
      <c r="I99" s="28">
        <f>IF(C99="","",SUMIFS('Mouvement stock Program'!F$6:F$4139,'Mouvement stock Program'!D$6:D$4139,C99))</f>
        <v>0</v>
      </c>
      <c r="J99" s="30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Program'!E$6:E$4139,'Mouvement stock Program'!D$6:D$4139,C100))</f>
        <v>0</v>
      </c>
      <c r="I100" s="28">
        <f>IF(C100="","",SUMIFS('Mouvement stock Program'!F$6:F$4139,'Mouvement stock Program'!D$6:D$4139,C100))</f>
        <v>0</v>
      </c>
      <c r="J100" s="30">
        <f t="shared" si="3"/>
        <v>0</v>
      </c>
      <c r="K100" s="35" t="e">
        <f t="shared" si="4"/>
        <v>#VALUE!</v>
      </c>
      <c r="L100" s="29">
        <v>1</v>
      </c>
      <c r="M100" s="34">
        <f t="shared" si="5"/>
        <v>-1</v>
      </c>
      <c r="N100" s="34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Program'!E$6:E$4139,'Mouvement stock Program'!D$6:D$4139,C101))</f>
        <v>0</v>
      </c>
      <c r="I101" s="28">
        <f>IF(C101="","",SUMIFS('Mouvement stock Program'!F$6:F$4139,'Mouvement stock Program'!D$6:D$4139,C101))</f>
        <v>0</v>
      </c>
      <c r="J101" s="30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Program'!E$6:E$4139,'Mouvement stock Program'!D$6:D$4139,C102))</f>
        <v>0</v>
      </c>
      <c r="I102" s="28">
        <f>IF(C102="","",SUMIFS('Mouvement stock Program'!F$6:F$4139,'Mouvement stock Program'!D$6:D$4139,C102))</f>
        <v>0</v>
      </c>
      <c r="J102" s="30">
        <f t="shared" si="3"/>
        <v>0</v>
      </c>
      <c r="K102" s="35" t="e">
        <f t="shared" si="4"/>
        <v>#VALUE!</v>
      </c>
      <c r="L102" s="29">
        <v>4</v>
      </c>
      <c r="M102" s="34">
        <f t="shared" si="5"/>
        <v>-4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Program'!E$6:E$4139,'Mouvement stock Program'!D$6:D$4139,C103))</f>
        <v>0</v>
      </c>
      <c r="I103" s="28">
        <f>IF(C103="","",SUMIFS('Mouvement stock Program'!F$6:F$4139,'Mouvement stock Program'!D$6:D$4139,C103))</f>
        <v>0</v>
      </c>
      <c r="J103" s="30">
        <f t="shared" si="3"/>
        <v>0</v>
      </c>
      <c r="K103" s="35" t="e">
        <f t="shared" si="4"/>
        <v>#VALUE!</v>
      </c>
      <c r="L103" s="29">
        <v>1</v>
      </c>
      <c r="M103" s="34">
        <f t="shared" si="5"/>
        <v>-1</v>
      </c>
      <c r="N103" s="34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Program'!E$6:E$4139,'Mouvement stock Program'!D$6:D$4139,C104))</f>
        <v>0</v>
      </c>
      <c r="I104" s="28">
        <f>IF(C104="","",SUMIFS('Mouvement stock Program'!F$6:F$4139,'Mouvement stock Program'!D$6:D$4139,C104))</f>
        <v>0</v>
      </c>
      <c r="J104" s="30">
        <f t="shared" si="3"/>
        <v>0</v>
      </c>
      <c r="K104" s="35" t="e">
        <f t="shared" si="4"/>
        <v>#VALUE!</v>
      </c>
      <c r="L104" s="29">
        <v>15</v>
      </c>
      <c r="M104" s="34">
        <f t="shared" si="5"/>
        <v>-15</v>
      </c>
      <c r="N104" s="34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Program'!E$6:E$4139,'Mouvement stock Program'!D$6:D$4139,C105))</f>
        <v>0</v>
      </c>
      <c r="I105" s="28">
        <f>IF(C105="","",SUMIFS('Mouvement stock Program'!F$6:F$4139,'Mouvement stock Program'!D$6:D$4139,C105))</f>
        <v>0</v>
      </c>
      <c r="J105" s="30">
        <f t="shared" si="3"/>
        <v>0</v>
      </c>
      <c r="K105" s="35" t="e">
        <f t="shared" si="4"/>
        <v>#VALUE!</v>
      </c>
      <c r="L105" s="29">
        <v>15</v>
      </c>
      <c r="M105" s="34">
        <f t="shared" si="5"/>
        <v>-15</v>
      </c>
      <c r="N105" s="34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Program'!E$6:E$4139,'Mouvement stock Program'!D$6:D$4139,C106))</f>
        <v>0</v>
      </c>
      <c r="I106" s="28">
        <f>IF(C106="","",SUMIFS('Mouvement stock Program'!F$6:F$4139,'Mouvement stock Program'!D$6:D$4139,C106))</f>
        <v>0</v>
      </c>
      <c r="J106" s="30">
        <f t="shared" si="3"/>
        <v>12</v>
      </c>
      <c r="K106" s="35" t="e">
        <f t="shared" si="4"/>
        <v>#VALUE!</v>
      </c>
      <c r="L106" s="29">
        <v>13</v>
      </c>
      <c r="M106" s="34">
        <f t="shared" si="5"/>
        <v>-1</v>
      </c>
      <c r="N106" s="34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Program'!E$6:E$4139,'Mouvement stock Program'!D$6:D$4139,C107))</f>
        <v>0</v>
      </c>
      <c r="I107" s="28">
        <f>IF(C107="","",SUMIFS('Mouvement stock Program'!F$6:F$4139,'Mouvement stock Program'!D$6:D$4139,C107))</f>
        <v>0</v>
      </c>
      <c r="J107" s="30">
        <f t="shared" si="3"/>
        <v>12</v>
      </c>
      <c r="K107" s="35" t="e">
        <f t="shared" si="4"/>
        <v>#VALUE!</v>
      </c>
      <c r="L107" s="29">
        <v>12</v>
      </c>
      <c r="M107" s="34">
        <f t="shared" si="5"/>
        <v>0</v>
      </c>
      <c r="N107" s="34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Program'!E$6:E$4139,'Mouvement stock Program'!D$6:D$4139,C108))</f>
        <v>0</v>
      </c>
      <c r="I108" s="28">
        <f>IF(C108="","",SUMIFS('Mouvement stock Program'!F$6:F$4139,'Mouvement stock Program'!D$6:D$4139,C108))</f>
        <v>0</v>
      </c>
      <c r="J108" s="30">
        <f t="shared" si="3"/>
        <v>12</v>
      </c>
      <c r="K108" s="35" t="e">
        <f t="shared" si="4"/>
        <v>#VALUE!</v>
      </c>
      <c r="L108" s="29">
        <v>12</v>
      </c>
      <c r="M108" s="34">
        <f t="shared" si="5"/>
        <v>0</v>
      </c>
      <c r="N108" s="34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Program'!E$6:E$4139,'Mouvement stock Program'!D$6:D$4139,C109))</f>
        <v>0</v>
      </c>
      <c r="I109" s="28">
        <f>IF(C109="","",SUMIFS('Mouvement stock Program'!F$6:F$4139,'Mouvement stock Program'!D$6:D$4139,C109))</f>
        <v>0</v>
      </c>
      <c r="J109" s="30">
        <f t="shared" si="3"/>
        <v>4</v>
      </c>
      <c r="K109" s="35" t="e">
        <f t="shared" si="4"/>
        <v>#VALUE!</v>
      </c>
      <c r="L109" s="29">
        <v>7</v>
      </c>
      <c r="M109" s="34">
        <f t="shared" si="5"/>
        <v>-3</v>
      </c>
      <c r="N109" s="34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Program'!E$6:E$4139,'Mouvement stock Program'!D$6:D$4139,C110))</f>
        <v>0</v>
      </c>
      <c r="I110" s="28">
        <f>IF(C110="","",SUMIFS('Mouvement stock Program'!F$6:F$4139,'Mouvement stock Program'!D$6:D$4139,C110))</f>
        <v>0</v>
      </c>
      <c r="J110" s="30">
        <f t="shared" si="3"/>
        <v>8</v>
      </c>
      <c r="K110" s="35" t="e">
        <f t="shared" si="4"/>
        <v>#VALUE!</v>
      </c>
      <c r="L110" s="29">
        <v>8</v>
      </c>
      <c r="M110" s="34">
        <f t="shared" si="5"/>
        <v>0</v>
      </c>
      <c r="N110" s="34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Program'!E$6:E$4139,'Mouvement stock Program'!D$6:D$4139,C111))</f>
        <v>0</v>
      </c>
      <c r="I111" s="28">
        <f>IF(C111="","",SUMIFS('Mouvement stock Program'!F$6:F$4139,'Mouvement stock Program'!D$6:D$4139,C111))</f>
        <v>0</v>
      </c>
      <c r="J111" s="30">
        <f t="shared" si="3"/>
        <v>8</v>
      </c>
      <c r="K111" s="35" t="e">
        <f t="shared" si="4"/>
        <v>#VALUE!</v>
      </c>
      <c r="L111" s="29">
        <v>8</v>
      </c>
      <c r="M111" s="34">
        <f t="shared" si="5"/>
        <v>0</v>
      </c>
      <c r="N111" s="34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Program'!E$6:E$4139,'Mouvement stock Program'!D$6:D$4139,C112))</f>
        <v>0</v>
      </c>
      <c r="I112" s="28">
        <f>IF(C112="","",SUMIFS('Mouvement stock Program'!F$6:F$4139,'Mouvement stock Program'!D$6:D$4139,C112))</f>
        <v>0</v>
      </c>
      <c r="J112" s="30">
        <f t="shared" si="3"/>
        <v>10</v>
      </c>
      <c r="K112" s="35" t="e">
        <f t="shared" si="4"/>
        <v>#VALUE!</v>
      </c>
      <c r="L112" s="29">
        <v>10</v>
      </c>
      <c r="M112" s="34">
        <f t="shared" si="5"/>
        <v>0</v>
      </c>
      <c r="N112" s="34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Program'!E$6:E$4139,'Mouvement stock Program'!D$6:D$4139,C113))</f>
        <v>0</v>
      </c>
      <c r="I113" s="28">
        <f>IF(C113="","",SUMIFS('Mouvement stock Program'!F$6:F$4139,'Mouvement stock Program'!D$6:D$4139,C113))</f>
        <v>0</v>
      </c>
      <c r="J113" s="30">
        <f t="shared" si="3"/>
        <v>0</v>
      </c>
      <c r="K113" s="35" t="e">
        <f t="shared" si="4"/>
        <v>#VALUE!</v>
      </c>
      <c r="L113" s="29">
        <v>0</v>
      </c>
      <c r="M113" s="34">
        <f t="shared" si="5"/>
        <v>0</v>
      </c>
      <c r="N113" s="34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Program'!E$6:E$4139,'Mouvement stock Program'!D$6:D$4139,C114))</f>
        <v>0</v>
      </c>
      <c r="I114" s="28">
        <f>IF(C114="","",SUMIFS('Mouvement stock Program'!F$6:F$4139,'Mouvement stock Program'!D$6:D$4139,C114))</f>
        <v>0</v>
      </c>
      <c r="J114" s="30">
        <f t="shared" si="3"/>
        <v>0</v>
      </c>
      <c r="K114" s="35" t="e">
        <f t="shared" si="4"/>
        <v>#VALUE!</v>
      </c>
      <c r="L114" s="29">
        <v>0</v>
      </c>
      <c r="M114" s="34">
        <f t="shared" si="5"/>
        <v>0</v>
      </c>
      <c r="N114" s="34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Program'!E$6:E$4139,'Mouvement stock Program'!D$6:D$4139,C115))</f>
        <v>0</v>
      </c>
      <c r="I115" s="28">
        <f>IF(C115="","",SUMIFS('Mouvement stock Program'!F$6:F$4139,'Mouvement stock Program'!D$6:D$4139,C115))</f>
        <v>0</v>
      </c>
      <c r="J115" s="30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Program'!E$6:E$4139,'Mouvement stock Program'!D$6:D$4139,C116))</f>
        <v>0</v>
      </c>
      <c r="I116" s="28">
        <f>IF(C116="","",SUMIFS('Mouvement stock Program'!F$6:F$4139,'Mouvement stock Program'!D$6:D$4139,C116))</f>
        <v>0</v>
      </c>
      <c r="J116" s="30">
        <f t="shared" si="3"/>
        <v>0</v>
      </c>
      <c r="K116" s="35" t="e">
        <f t="shared" si="4"/>
        <v>#VALUE!</v>
      </c>
      <c r="L116" s="29">
        <v>0</v>
      </c>
      <c r="M116" s="34">
        <f t="shared" si="5"/>
        <v>0</v>
      </c>
      <c r="N116" s="34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Program'!E$6:E$4139,'Mouvement stock Program'!D$6:D$4139,C117))</f>
        <v>0</v>
      </c>
      <c r="I117" s="28">
        <f>IF(C117="","",SUMIFS('Mouvement stock Program'!F$6:F$4139,'Mouvement stock Program'!D$6:D$4139,C117))</f>
        <v>0</v>
      </c>
      <c r="J117" s="30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Program'!E$6:E$4139,'Mouvement stock Program'!D$6:D$4139,C118))</f>
        <v>0</v>
      </c>
      <c r="I118" s="28">
        <f>IF(C118="","",SUMIFS('Mouvement stock Program'!F$6:F$4139,'Mouvement stock Program'!D$6:D$4139,C118))</f>
        <v>0</v>
      </c>
      <c r="J118" s="30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Program'!E$6:E$4139,'Mouvement stock Program'!D$6:D$4139,C119))</f>
        <v>0</v>
      </c>
      <c r="I119" s="28">
        <f>IF(C119="","",SUMIFS('Mouvement stock Program'!F$6:F$4139,'Mouvement stock Program'!D$6:D$4139,C119))</f>
        <v>0</v>
      </c>
      <c r="J119" s="30">
        <f t="shared" si="3"/>
        <v>4</v>
      </c>
      <c r="K119" s="35" t="e">
        <f t="shared" si="4"/>
        <v>#VALUE!</v>
      </c>
      <c r="L119" s="29">
        <v>4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Program'!E$6:E$4139,'Mouvement stock Program'!D$6:D$4139,C120))</f>
        <v>0</v>
      </c>
      <c r="I120" s="28">
        <f>IF(C120="","",SUMIFS('Mouvement stock Program'!F$6:F$4139,'Mouvement stock Program'!D$6:D$4139,C120))</f>
        <v>0</v>
      </c>
      <c r="J120" s="30">
        <f t="shared" si="3"/>
        <v>0</v>
      </c>
      <c r="K120" s="35" t="e">
        <f t="shared" si="4"/>
        <v>#VALUE!</v>
      </c>
      <c r="L120" s="29">
        <v>0</v>
      </c>
      <c r="M120" s="34">
        <f t="shared" si="5"/>
        <v>0</v>
      </c>
      <c r="N120" s="34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Program'!E$6:E$4139,'Mouvement stock Program'!D$6:D$4139,C121))</f>
        <v>0</v>
      </c>
      <c r="I121" s="28">
        <f>IF(C121="","",SUMIFS('Mouvement stock Program'!F$6:F$4139,'Mouvement stock Program'!D$6:D$4139,C121))</f>
        <v>0</v>
      </c>
      <c r="J121" s="30">
        <f t="shared" si="3"/>
        <v>0</v>
      </c>
      <c r="K121" s="35" t="e">
        <f t="shared" si="4"/>
        <v>#VALUE!</v>
      </c>
      <c r="L121" s="29">
        <v>4</v>
      </c>
      <c r="M121" s="34">
        <f t="shared" si="5"/>
        <v>-4</v>
      </c>
      <c r="N121" s="34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Program'!E$6:E$4139,'Mouvement stock Program'!D$6:D$4139,C122))</f>
        <v>0</v>
      </c>
      <c r="I122" s="28">
        <f>IF(C122="","",SUMIFS('Mouvement stock Program'!F$6:F$4139,'Mouvement stock Program'!D$6:D$4139,C122))</f>
        <v>0</v>
      </c>
      <c r="J122" s="30">
        <f t="shared" si="3"/>
        <v>0</v>
      </c>
      <c r="K122" s="35" t="e">
        <f t="shared" si="4"/>
        <v>#VALUE!</v>
      </c>
      <c r="L122" s="29">
        <v>4</v>
      </c>
      <c r="M122" s="34">
        <f t="shared" si="5"/>
        <v>-4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Program'!E$6:E$4139,'Mouvement stock Program'!D$6:D$4139,C123))</f>
        <v>0</v>
      </c>
      <c r="I123" s="28">
        <f>IF(C123="","",SUMIFS('Mouvement stock Program'!F$6:F$4139,'Mouvement stock Program'!D$6:D$4139,C123))</f>
        <v>0</v>
      </c>
      <c r="J123" s="30">
        <f t="shared" si="3"/>
        <v>0</v>
      </c>
      <c r="K123" s="35" t="e">
        <f t="shared" si="4"/>
        <v>#VALUE!</v>
      </c>
      <c r="L123" s="29">
        <v>4</v>
      </c>
      <c r="M123" s="34">
        <f t="shared" si="5"/>
        <v>-4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Program'!E$6:E$4139,'Mouvement stock Program'!D$6:D$4139,C124))</f>
        <v>0</v>
      </c>
      <c r="I124" s="28">
        <f>IF(C124="","",SUMIFS('Mouvement stock Program'!F$6:F$4139,'Mouvement stock Program'!D$6:D$4139,C124))</f>
        <v>0</v>
      </c>
      <c r="J124" s="30">
        <f t="shared" si="3"/>
        <v>0</v>
      </c>
      <c r="K124" s="35" t="e">
        <f t="shared" si="4"/>
        <v>#VALUE!</v>
      </c>
      <c r="L124" s="29">
        <v>3000</v>
      </c>
      <c r="M124" s="34">
        <f t="shared" si="5"/>
        <v>-3000</v>
      </c>
      <c r="N124" s="34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Program'!E$6:E$4139,'Mouvement stock Program'!D$6:D$4139,C125))</f>
        <v>0</v>
      </c>
      <c r="I125" s="28">
        <f>IF(C125="","",SUMIFS('Mouvement stock Program'!F$6:F$4139,'Mouvement stock Program'!D$6:D$4139,C125))</f>
        <v>0</v>
      </c>
      <c r="J125" s="30">
        <f t="shared" si="3"/>
        <v>0</v>
      </c>
      <c r="K125" s="35" t="e">
        <f t="shared" si="4"/>
        <v>#VALUE!</v>
      </c>
      <c r="L125" s="29">
        <v>4</v>
      </c>
      <c r="M125" s="34">
        <f t="shared" si="5"/>
        <v>-4</v>
      </c>
      <c r="N125" s="34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Program'!E$6:E$4139,'Mouvement stock Program'!D$6:D$4139,C126))</f>
        <v>0</v>
      </c>
      <c r="I126" s="28">
        <f>IF(C126="","",SUMIFS('Mouvement stock Program'!F$6:F$4139,'Mouvement stock Program'!D$6:D$4139,C126))</f>
        <v>0</v>
      </c>
      <c r="J126" s="30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Program'!E$6:E$4139,'Mouvement stock Program'!D$6:D$4139,C127))</f>
        <v>0</v>
      </c>
      <c r="I127" s="28">
        <f>IF(C127="","",SUMIFS('Mouvement stock Program'!F$6:F$4139,'Mouvement stock Program'!D$6:D$4139,C127))</f>
        <v>0</v>
      </c>
      <c r="J127" s="30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Program'!E$6:E$4139,'Mouvement stock Program'!D$6:D$4139,C128))</f>
        <v>0</v>
      </c>
      <c r="I128" s="28">
        <f>IF(C128="","",SUMIFS('Mouvement stock Program'!F$6:F$4139,'Mouvement stock Program'!D$6:D$4139,C128))</f>
        <v>0</v>
      </c>
      <c r="J128" s="30">
        <f t="shared" si="3"/>
        <v>0</v>
      </c>
      <c r="K128" s="35" t="e">
        <f t="shared" si="4"/>
        <v>#VALUE!</v>
      </c>
      <c r="L128" s="29">
        <v>1</v>
      </c>
      <c r="M128" s="34">
        <f t="shared" si="5"/>
        <v>-1</v>
      </c>
      <c r="N128" s="34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Program'!E$6:E$4139,'Mouvement stock Program'!D$6:D$4139,C129))</f>
        <v>0</v>
      </c>
      <c r="I129" s="28">
        <f>IF(C129="","",SUMIFS('Mouvement stock Program'!F$6:F$4139,'Mouvement stock Program'!D$6:D$4139,C129))</f>
        <v>0</v>
      </c>
      <c r="J129" s="30">
        <f t="shared" si="3"/>
        <v>0</v>
      </c>
      <c r="K129" s="35" t="e">
        <f t="shared" si="4"/>
        <v>#VALUE!</v>
      </c>
      <c r="L129" s="29">
        <v>0</v>
      </c>
      <c r="M129" s="34">
        <f t="shared" si="5"/>
        <v>0</v>
      </c>
      <c r="N129" s="34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Program'!E$6:E$4139,'Mouvement stock Program'!D$6:D$4139,C130))</f>
        <v>0</v>
      </c>
      <c r="I130" s="28">
        <f>IF(C130="","",SUMIFS('Mouvement stock Program'!F$6:F$4139,'Mouvement stock Program'!D$6:D$4139,C130))</f>
        <v>0</v>
      </c>
      <c r="J130" s="30">
        <f t="shared" si="3"/>
        <v>0</v>
      </c>
      <c r="K130" s="35" t="e">
        <f t="shared" si="4"/>
        <v>#VALUE!</v>
      </c>
      <c r="L130" s="29">
        <v>3</v>
      </c>
      <c r="M130" s="34">
        <f t="shared" si="5"/>
        <v>-3</v>
      </c>
      <c r="N130" s="34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Program'!E$6:E$4139,'Mouvement stock Program'!D$6:D$4139,C131))</f>
        <v>0</v>
      </c>
      <c r="I131" s="28">
        <f>IF(C131="","",SUMIFS('Mouvement stock Program'!F$6:F$4139,'Mouvement stock Program'!D$6:D$4139,C131))</f>
        <v>0</v>
      </c>
      <c r="J131" s="30">
        <f t="shared" si="3"/>
        <v>6</v>
      </c>
      <c r="K131" s="35" t="e">
        <f t="shared" si="4"/>
        <v>#VALUE!</v>
      </c>
      <c r="L131" s="29">
        <v>6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Program'!E$6:E$4139,'Mouvement stock Program'!D$6:D$4139,C132))</f>
        <v>0</v>
      </c>
      <c r="I132" s="28">
        <f>IF(C132="","",SUMIFS('Mouvement stock Program'!F$6:F$4139,'Mouvement stock Program'!D$6:D$4139,C132))</f>
        <v>0</v>
      </c>
      <c r="J132" s="30">
        <f t="shared" si="3"/>
        <v>3</v>
      </c>
      <c r="K132" s="35" t="e">
        <f t="shared" si="4"/>
        <v>#VALUE!</v>
      </c>
      <c r="L132" s="29">
        <v>3</v>
      </c>
      <c r="M132" s="34">
        <f t="shared" si="5"/>
        <v>0</v>
      </c>
      <c r="N132" s="34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Program'!E$6:E$4139,'Mouvement stock Program'!D$6:D$4139,C133))</f>
        <v>0</v>
      </c>
      <c r="I133" s="28">
        <f>IF(C133="","",SUMIFS('Mouvement stock Program'!F$6:F$4139,'Mouvement stock Program'!D$6:D$4139,C133))</f>
        <v>0</v>
      </c>
      <c r="J133" s="30">
        <f t="shared" si="3"/>
        <v>0</v>
      </c>
      <c r="K133" s="35" t="e">
        <f t="shared" si="4"/>
        <v>#VALUE!</v>
      </c>
      <c r="L133" s="29">
        <v>0</v>
      </c>
      <c r="M133" s="34">
        <f t="shared" si="5"/>
        <v>0</v>
      </c>
      <c r="N133" s="34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Program'!E$6:E$4139,'Mouvement stock Program'!D$6:D$4139,C134))</f>
        <v>0</v>
      </c>
      <c r="I134" s="28">
        <f>IF(C134="","",SUMIFS('Mouvement stock Program'!F$6:F$4139,'Mouvement stock Program'!D$6:D$4139,C134))</f>
        <v>0</v>
      </c>
      <c r="J134" s="30">
        <f t="shared" ref="J134:J197" si="6">IF(C134="","",G134+H134-I134)</f>
        <v>0</v>
      </c>
      <c r="K134" s="35" t="e">
        <f t="shared" si="4"/>
        <v>#VALUE!</v>
      </c>
      <c r="L134" s="29">
        <v>0</v>
      </c>
      <c r="M134" s="34">
        <f t="shared" si="5"/>
        <v>0</v>
      </c>
      <c r="N134" s="34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Program'!E$6:E$4139,'Mouvement stock Program'!D$6:D$4139,C135))</f>
        <v>0</v>
      </c>
      <c r="I135" s="28">
        <f>IF(C135="","",SUMIFS('Mouvement stock Program'!F$6:F$4139,'Mouvement stock Program'!D$6:D$4139,C135))</f>
        <v>0</v>
      </c>
      <c r="J135" s="30">
        <f t="shared" si="6"/>
        <v>0</v>
      </c>
      <c r="K135" s="35" t="e">
        <f t="shared" ref="K135:K198" si="7">J135*F135</f>
        <v>#VALUE!</v>
      </c>
      <c r="L135" s="29">
        <v>0</v>
      </c>
      <c r="M135" s="34">
        <f t="shared" ref="M135:M198" si="8">G135-L135</f>
        <v>0</v>
      </c>
      <c r="N135" s="34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Program'!E$6:E$4139,'Mouvement stock Program'!D$6:D$4139,C136))</f>
        <v>0</v>
      </c>
      <c r="I136" s="28">
        <f>IF(C136="","",SUMIFS('Mouvement stock Program'!F$6:F$4139,'Mouvement stock Program'!D$6:D$4139,C136))</f>
        <v>0</v>
      </c>
      <c r="J136" s="30">
        <f t="shared" si="6"/>
        <v>5</v>
      </c>
      <c r="K136" s="35" t="e">
        <f t="shared" si="7"/>
        <v>#VALUE!</v>
      </c>
      <c r="L136" s="29">
        <v>2</v>
      </c>
      <c r="M136" s="34">
        <f t="shared" si="8"/>
        <v>3</v>
      </c>
      <c r="N136" s="34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Program'!E$6:E$4139,'Mouvement stock Program'!D$6:D$4139,C137))</f>
        <v>0</v>
      </c>
      <c r="I137" s="28">
        <f>IF(C137="","",SUMIFS('Mouvement stock Program'!F$6:F$4139,'Mouvement stock Program'!D$6:D$4139,C137))</f>
        <v>0</v>
      </c>
      <c r="J137" s="30">
        <f t="shared" si="6"/>
        <v>0</v>
      </c>
      <c r="K137" s="35" t="e">
        <f t="shared" si="7"/>
        <v>#VALUE!</v>
      </c>
      <c r="L137" s="29">
        <v>0</v>
      </c>
      <c r="M137" s="34">
        <f t="shared" si="8"/>
        <v>0</v>
      </c>
      <c r="N137" s="34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Program'!E$6:E$4139,'Mouvement stock Program'!D$6:D$4139,C138))</f>
        <v>0</v>
      </c>
      <c r="I138" s="28">
        <f>IF(C138="","",SUMIFS('Mouvement stock Program'!F$6:F$4139,'Mouvement stock Program'!D$6:D$4139,C138))</f>
        <v>0</v>
      </c>
      <c r="J138" s="30">
        <f t="shared" si="6"/>
        <v>16</v>
      </c>
      <c r="K138" s="35" t="e">
        <f t="shared" si="7"/>
        <v>#VALUE!</v>
      </c>
      <c r="L138" s="29">
        <v>0</v>
      </c>
      <c r="M138" s="34">
        <f t="shared" si="8"/>
        <v>16</v>
      </c>
      <c r="N138" s="34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Program'!E$6:E$4139,'Mouvement stock Program'!D$6:D$4139,C139))</f>
        <v>0</v>
      </c>
      <c r="I139" s="28">
        <f>IF(C139="","",SUMIFS('Mouvement stock Program'!F$6:F$4139,'Mouvement stock Program'!D$6:D$4139,C139))</f>
        <v>0</v>
      </c>
      <c r="J139" s="30">
        <f t="shared" si="6"/>
        <v>3</v>
      </c>
      <c r="K139" s="35" t="e">
        <f t="shared" si="7"/>
        <v>#VALUE!</v>
      </c>
      <c r="L139" s="29">
        <v>3</v>
      </c>
      <c r="M139" s="34">
        <f t="shared" si="8"/>
        <v>0</v>
      </c>
      <c r="N139" s="34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Program'!E$6:E$4139,'Mouvement stock Program'!D$6:D$4139,C140))</f>
        <v>0</v>
      </c>
      <c r="I140" s="28">
        <f>IF(C140="","",SUMIFS('Mouvement stock Program'!F$6:F$4139,'Mouvement stock Program'!D$6:D$4139,C140))</f>
        <v>0</v>
      </c>
      <c r="J140" s="30">
        <f t="shared" si="6"/>
        <v>6</v>
      </c>
      <c r="K140" s="35" t="e">
        <f t="shared" si="7"/>
        <v>#VALUE!</v>
      </c>
      <c r="L140" s="29">
        <v>3</v>
      </c>
      <c r="M140" s="34">
        <f t="shared" si="8"/>
        <v>3</v>
      </c>
      <c r="N140" s="34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Program'!E$6:E$4139,'Mouvement stock Program'!D$6:D$4139,C141))</f>
        <v>0</v>
      </c>
      <c r="I141" s="28">
        <f>IF(C141="","",SUMIFS('Mouvement stock Program'!F$6:F$4139,'Mouvement stock Program'!D$6:D$4139,C141))</f>
        <v>0</v>
      </c>
      <c r="J141" s="30">
        <f t="shared" si="6"/>
        <v>15</v>
      </c>
      <c r="K141" s="35" t="e">
        <f t="shared" si="7"/>
        <v>#VALUE!</v>
      </c>
      <c r="L141" s="29">
        <v>0</v>
      </c>
      <c r="M141" s="34">
        <f t="shared" si="8"/>
        <v>15</v>
      </c>
      <c r="N141" s="34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Program'!E$6:E$4139,'Mouvement stock Program'!D$6:D$4139,C142))</f>
        <v>0</v>
      </c>
      <c r="I142" s="28">
        <f>IF(C142="","",SUMIFS('Mouvement stock Program'!F$6:F$4139,'Mouvement stock Program'!D$6:D$4139,C142))</f>
        <v>0</v>
      </c>
      <c r="J142" s="30">
        <f t="shared" si="6"/>
        <v>0</v>
      </c>
      <c r="K142" s="35" t="e">
        <f t="shared" si="7"/>
        <v>#VALUE!</v>
      </c>
      <c r="L142" s="29">
        <v>20</v>
      </c>
      <c r="M142" s="34">
        <f t="shared" si="8"/>
        <v>-20</v>
      </c>
      <c r="N142" s="34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Program'!E$6:E$4139,'Mouvement stock Program'!D$6:D$4139,C143))</f>
        <v>0</v>
      </c>
      <c r="I143" s="28">
        <f>IF(C143="","",SUMIFS('Mouvement stock Program'!F$6:F$4139,'Mouvement stock Program'!D$6:D$4139,C143))</f>
        <v>0</v>
      </c>
      <c r="J143" s="30">
        <f t="shared" si="6"/>
        <v>0</v>
      </c>
      <c r="K143" s="35" t="e">
        <f t="shared" si="7"/>
        <v>#VALUE!</v>
      </c>
      <c r="L143" s="29">
        <v>1</v>
      </c>
      <c r="M143" s="34">
        <f t="shared" si="8"/>
        <v>-1</v>
      </c>
      <c r="N143" s="34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Program'!E$6:E$4139,'Mouvement stock Program'!D$6:D$4139,C144))</f>
        <v>0</v>
      </c>
      <c r="I144" s="28">
        <f>IF(C144="","",SUMIFS('Mouvement stock Program'!F$6:F$4139,'Mouvement stock Program'!D$6:D$4139,C144))</f>
        <v>0</v>
      </c>
      <c r="J144" s="30">
        <f t="shared" si="6"/>
        <v>0</v>
      </c>
      <c r="K144" s="35" t="e">
        <f t="shared" si="7"/>
        <v>#VALUE!</v>
      </c>
      <c r="L144" s="29">
        <v>1</v>
      </c>
      <c r="M144" s="34">
        <f t="shared" si="8"/>
        <v>-1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Program'!E$6:E$4139,'Mouvement stock Program'!D$6:D$4139,C145))</f>
        <v>0</v>
      </c>
      <c r="I145" s="28">
        <f>IF(C145="","",SUMIFS('Mouvement stock Program'!F$6:F$4139,'Mouvement stock Program'!D$6:D$4139,C145))</f>
        <v>0</v>
      </c>
      <c r="J145" s="30">
        <f t="shared" si="6"/>
        <v>0</v>
      </c>
      <c r="K145" s="35" t="e">
        <f t="shared" si="7"/>
        <v>#VALUE!</v>
      </c>
      <c r="L145" s="29">
        <v>6</v>
      </c>
      <c r="M145" s="34">
        <f t="shared" si="8"/>
        <v>-6</v>
      </c>
      <c r="N145" s="34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Program'!E$6:E$4139,'Mouvement stock Program'!D$6:D$4139,C146))</f>
        <v>0</v>
      </c>
      <c r="I146" s="28">
        <f>IF(C146="","",SUMIFS('Mouvement stock Program'!F$6:F$4139,'Mouvement stock Program'!D$6:D$4139,C146))</f>
        <v>0</v>
      </c>
      <c r="J146" s="30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Program'!E$6:E$4139,'Mouvement stock Program'!D$6:D$4139,C147))</f>
        <v>0</v>
      </c>
      <c r="I147" s="28">
        <f>IF(C147="","",SUMIFS('Mouvement stock Program'!F$6:F$4139,'Mouvement stock Program'!D$6:D$4139,C147))</f>
        <v>0</v>
      </c>
      <c r="J147" s="30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Program'!E$6:E$4139,'Mouvement stock Program'!D$6:D$4139,C148))</f>
        <v>0</v>
      </c>
      <c r="I148" s="28">
        <f>IF(C148="","",SUMIFS('Mouvement stock Program'!F$6:F$4139,'Mouvement stock Program'!D$6:D$4139,C148))</f>
        <v>0</v>
      </c>
      <c r="J148" s="30">
        <f t="shared" si="6"/>
        <v>9</v>
      </c>
      <c r="K148" s="35" t="e">
        <f t="shared" si="7"/>
        <v>#VALUE!</v>
      </c>
      <c r="L148" s="29">
        <v>6.5</v>
      </c>
      <c r="M148" s="34">
        <f t="shared" si="8"/>
        <v>2.5</v>
      </c>
      <c r="N148" s="34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Program'!E$6:E$4139,'Mouvement stock Program'!D$6:D$4139,C149))</f>
        <v>0</v>
      </c>
      <c r="I149" s="28">
        <f>IF(C149="","",SUMIFS('Mouvement stock Program'!F$6:F$4139,'Mouvement stock Program'!D$6:D$4139,C149))</f>
        <v>0</v>
      </c>
      <c r="J149" s="30">
        <f t="shared" si="6"/>
        <v>0</v>
      </c>
      <c r="K149" s="35" t="e">
        <f t="shared" si="7"/>
        <v>#VALUE!</v>
      </c>
      <c r="L149" s="29">
        <v>1</v>
      </c>
      <c r="M149" s="34">
        <f t="shared" si="8"/>
        <v>-1</v>
      </c>
      <c r="N149" s="34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Program'!E$6:E$4139,'Mouvement stock Program'!D$6:D$4139,C150))</f>
        <v>0</v>
      </c>
      <c r="I150" s="28">
        <f>IF(C150="","",SUMIFS('Mouvement stock Program'!F$6:F$4139,'Mouvement stock Program'!D$6:D$4139,C150))</f>
        <v>0</v>
      </c>
      <c r="J150" s="30">
        <f t="shared" si="6"/>
        <v>0</v>
      </c>
      <c r="K150" s="35" t="e">
        <f t="shared" si="7"/>
        <v>#VALUE!</v>
      </c>
      <c r="L150" s="29">
        <v>2</v>
      </c>
      <c r="M150" s="34">
        <f t="shared" si="8"/>
        <v>-2</v>
      </c>
      <c r="N150" s="34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Program'!E$6:E$4139,'Mouvement stock Program'!D$6:D$4139,C151))</f>
        <v>0</v>
      </c>
      <c r="I151" s="28">
        <f>IF(C151="","",SUMIFS('Mouvement stock Program'!F$6:F$4139,'Mouvement stock Program'!D$6:D$4139,C151))</f>
        <v>0</v>
      </c>
      <c r="J151" s="30">
        <f t="shared" si="6"/>
        <v>205</v>
      </c>
      <c r="K151" s="35" t="e">
        <f t="shared" si="7"/>
        <v>#VALUE!</v>
      </c>
      <c r="L151" s="29">
        <v>410</v>
      </c>
      <c r="M151" s="34">
        <f t="shared" si="8"/>
        <v>-205</v>
      </c>
      <c r="N151" s="34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Program'!E$6:E$4139,'Mouvement stock Program'!D$6:D$4139,C152))</f>
        <v>0</v>
      </c>
      <c r="I152" s="28">
        <f>IF(C152="","",SUMIFS('Mouvement stock Program'!F$6:F$4139,'Mouvement stock Program'!D$6:D$4139,C152))</f>
        <v>0</v>
      </c>
      <c r="J152" s="30">
        <f t="shared" si="6"/>
        <v>8</v>
      </c>
      <c r="K152" s="35" t="e">
        <f t="shared" si="7"/>
        <v>#VALUE!</v>
      </c>
      <c r="L152" s="29">
        <v>10</v>
      </c>
      <c r="M152" s="34">
        <f t="shared" si="8"/>
        <v>-2</v>
      </c>
      <c r="N152" s="34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Program'!E$6:E$4139,'Mouvement stock Program'!D$6:D$4139,C153))</f>
        <v>0</v>
      </c>
      <c r="I153" s="28">
        <f>IF(C153="","",SUMIFS('Mouvement stock Program'!F$6:F$4139,'Mouvement stock Program'!D$6:D$4139,C153))</f>
        <v>0</v>
      </c>
      <c r="J153" s="30">
        <f t="shared" si="6"/>
        <v>615</v>
      </c>
      <c r="K153" s="35" t="e">
        <f t="shared" si="7"/>
        <v>#VALUE!</v>
      </c>
      <c r="L153" s="29">
        <v>740</v>
      </c>
      <c r="M153" s="34">
        <f t="shared" si="8"/>
        <v>-125</v>
      </c>
      <c r="N153" s="34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Program'!E$6:E$4139,'Mouvement stock Program'!D$6:D$4139,C154))</f>
        <v>0</v>
      </c>
      <c r="I154" s="28">
        <f>IF(C154="","",SUMIFS('Mouvement stock Program'!F$6:F$4139,'Mouvement stock Program'!D$6:D$4139,C154))</f>
        <v>0</v>
      </c>
      <c r="J154" s="30">
        <f t="shared" si="6"/>
        <v>8</v>
      </c>
      <c r="K154" s="35" t="e">
        <f t="shared" si="7"/>
        <v>#VALUE!</v>
      </c>
      <c r="L154" s="29">
        <v>5</v>
      </c>
      <c r="M154" s="34">
        <f t="shared" si="8"/>
        <v>3</v>
      </c>
      <c r="N154" s="34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Program'!E$6:E$4139,'Mouvement stock Program'!D$6:D$4139,C155))</f>
        <v>0</v>
      </c>
      <c r="I155" s="28">
        <f>IF(C155="","",SUMIFS('Mouvement stock Program'!F$6:F$4139,'Mouvement stock Program'!D$6:D$4139,C155))</f>
        <v>0</v>
      </c>
      <c r="J155" s="30">
        <f t="shared" si="6"/>
        <v>3</v>
      </c>
      <c r="K155" s="35" t="e">
        <f t="shared" si="7"/>
        <v>#VALUE!</v>
      </c>
      <c r="L155" s="29">
        <v>12</v>
      </c>
      <c r="M155" s="34">
        <f t="shared" si="8"/>
        <v>-9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Program'!E$6:E$4139,'Mouvement stock Program'!D$6:D$4139,C156))</f>
        <v>0</v>
      </c>
      <c r="I156" s="28">
        <f>IF(C156="","",SUMIFS('Mouvement stock Program'!F$6:F$4139,'Mouvement stock Program'!D$6:D$4139,C156))</f>
        <v>0</v>
      </c>
      <c r="J156" s="30">
        <f t="shared" si="6"/>
        <v>14</v>
      </c>
      <c r="K156" s="35" t="e">
        <f t="shared" si="7"/>
        <v>#VALUE!</v>
      </c>
      <c r="L156" s="29">
        <v>9</v>
      </c>
      <c r="M156" s="34">
        <f t="shared" si="8"/>
        <v>5</v>
      </c>
      <c r="N156" s="34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Program'!E$6:E$4139,'Mouvement stock Program'!D$6:D$4139,C157))</f>
        <v>0</v>
      </c>
      <c r="I157" s="28">
        <f>IF(C157="","",SUMIFS('Mouvement stock Program'!F$6:F$4139,'Mouvement stock Program'!D$6:D$4139,C157))</f>
        <v>0</v>
      </c>
      <c r="J157" s="30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Program'!E$6:E$4139,'Mouvement stock Program'!D$6:D$4139,C158))</f>
        <v>0</v>
      </c>
      <c r="I158" s="28">
        <f>IF(C158="","",SUMIFS('Mouvement stock Program'!F$6:F$4139,'Mouvement stock Program'!D$6:D$4139,C158))</f>
        <v>0</v>
      </c>
      <c r="J158" s="30">
        <f t="shared" si="6"/>
        <v>0</v>
      </c>
      <c r="K158" s="35" t="e">
        <f t="shared" si="7"/>
        <v>#VALUE!</v>
      </c>
      <c r="L158" s="29">
        <v>4</v>
      </c>
      <c r="M158" s="34">
        <f t="shared" si="8"/>
        <v>-4</v>
      </c>
      <c r="N158" s="34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Program'!E$6:E$4139,'Mouvement stock Program'!D$6:D$4139,C159))</f>
        <v>0</v>
      </c>
      <c r="I159" s="28">
        <f>IF(C159="","",SUMIFS('Mouvement stock Program'!F$6:F$4139,'Mouvement stock Program'!D$6:D$4139,C159))</f>
        <v>0</v>
      </c>
      <c r="J159" s="30">
        <f t="shared" si="6"/>
        <v>120</v>
      </c>
      <c r="K159" s="35" t="e">
        <f t="shared" si="7"/>
        <v>#VALUE!</v>
      </c>
      <c r="L159" s="29">
        <v>28</v>
      </c>
      <c r="M159" s="34">
        <f t="shared" si="8"/>
        <v>92</v>
      </c>
      <c r="N159" s="34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Program'!E$6:E$4139,'Mouvement stock Program'!D$6:D$4139,C160))</f>
        <v>0</v>
      </c>
      <c r="I160" s="28">
        <f>IF(C160="","",SUMIFS('Mouvement stock Program'!F$6:F$4139,'Mouvement stock Program'!D$6:D$4139,C160))</f>
        <v>0</v>
      </c>
      <c r="J160" s="30">
        <f t="shared" si="6"/>
        <v>9</v>
      </c>
      <c r="K160" s="35" t="e">
        <f t="shared" si="7"/>
        <v>#VALUE!</v>
      </c>
      <c r="L160" s="29">
        <v>9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Program'!E$6:E$4139,'Mouvement stock Program'!D$6:D$4139,C161))</f>
        <v>0</v>
      </c>
      <c r="I161" s="28">
        <f>IF(C161="","",SUMIFS('Mouvement stock Program'!F$6:F$4139,'Mouvement stock Program'!D$6:D$4139,C161))</f>
        <v>0</v>
      </c>
      <c r="J161" s="30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Program'!E$6:E$4139,'Mouvement stock Program'!D$6:D$4139,C162))</f>
        <v>0</v>
      </c>
      <c r="I162" s="28">
        <f>IF(C162="","",SUMIFS('Mouvement stock Program'!F$6:F$4139,'Mouvement stock Program'!D$6:D$4139,C162))</f>
        <v>0</v>
      </c>
      <c r="J162" s="30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Program'!E$6:E$4139,'Mouvement stock Program'!D$6:D$4139,C163))</f>
        <v>0</v>
      </c>
      <c r="I163" s="28">
        <f>IF(C163="","",SUMIFS('Mouvement stock Program'!F$6:F$4139,'Mouvement stock Program'!D$6:D$4139,C163))</f>
        <v>0</v>
      </c>
      <c r="J163" s="30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Program'!E$6:E$4139,'Mouvement stock Program'!D$6:D$4139,C164))</f>
        <v>0</v>
      </c>
      <c r="I164" s="28">
        <f>IF(C164="","",SUMIFS('Mouvement stock Program'!F$6:F$4139,'Mouvement stock Program'!D$6:D$4139,C164))</f>
        <v>0</v>
      </c>
      <c r="J164" s="30">
        <f t="shared" si="6"/>
        <v>0</v>
      </c>
      <c r="K164" s="35" t="e">
        <f t="shared" si="7"/>
        <v>#VALUE!</v>
      </c>
      <c r="L164" s="29">
        <v>0</v>
      </c>
      <c r="M164" s="34">
        <f t="shared" si="8"/>
        <v>0</v>
      </c>
      <c r="N164" s="34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Program'!E$6:E$4139,'Mouvement stock Program'!D$6:D$4139,C165))</f>
        <v>0</v>
      </c>
      <c r="I165" s="28">
        <f>IF(C165="","",SUMIFS('Mouvement stock Program'!F$6:F$4139,'Mouvement stock Program'!D$6:D$4139,C165))</f>
        <v>0</v>
      </c>
      <c r="J165" s="30">
        <f t="shared" si="6"/>
        <v>0</v>
      </c>
      <c r="K165" s="35" t="e">
        <f t="shared" si="7"/>
        <v>#VALUE!</v>
      </c>
      <c r="L165" s="29">
        <v>1</v>
      </c>
      <c r="M165" s="34">
        <f t="shared" si="8"/>
        <v>-1</v>
      </c>
      <c r="N165" s="34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Program'!E$6:E$4139,'Mouvement stock Program'!D$6:D$4139,C166))</f>
        <v>0</v>
      </c>
      <c r="I166" s="28">
        <f>IF(C166="","",SUMIFS('Mouvement stock Program'!F$6:F$4139,'Mouvement stock Program'!D$6:D$4139,C166))</f>
        <v>0</v>
      </c>
      <c r="J166" s="30">
        <f t="shared" si="6"/>
        <v>1</v>
      </c>
      <c r="K166" s="35" t="e">
        <f t="shared" si="7"/>
        <v>#VALUE!</v>
      </c>
      <c r="L166" s="29">
        <v>3</v>
      </c>
      <c r="M166" s="34">
        <f t="shared" si="8"/>
        <v>-2</v>
      </c>
      <c r="N166" s="34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Program'!E$6:E$4139,'Mouvement stock Program'!D$6:D$4139,C167))</f>
        <v>0</v>
      </c>
      <c r="I167" s="28">
        <f>IF(C167="","",SUMIFS('Mouvement stock Program'!F$6:F$4139,'Mouvement stock Program'!D$6:D$4139,C167))</f>
        <v>0</v>
      </c>
      <c r="J167" s="30">
        <f t="shared" si="6"/>
        <v>0</v>
      </c>
      <c r="K167" s="35" t="e">
        <f t="shared" si="7"/>
        <v>#VALUE!</v>
      </c>
      <c r="L167" s="29">
        <v>8</v>
      </c>
      <c r="M167" s="34">
        <f t="shared" si="8"/>
        <v>-8</v>
      </c>
      <c r="N167" s="34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Program'!E$6:E$4139,'Mouvement stock Program'!D$6:D$4139,C168))</f>
        <v>0</v>
      </c>
      <c r="I168" s="28">
        <f>IF(C168="","",SUMIFS('Mouvement stock Program'!F$6:F$4139,'Mouvement stock Program'!D$6:D$4139,C168))</f>
        <v>0</v>
      </c>
      <c r="J168" s="30">
        <f t="shared" si="6"/>
        <v>3</v>
      </c>
      <c r="K168" s="35" t="e">
        <f t="shared" si="7"/>
        <v>#VALUE!</v>
      </c>
      <c r="L168" s="29">
        <v>11</v>
      </c>
      <c r="M168" s="34">
        <f t="shared" si="8"/>
        <v>-8</v>
      </c>
      <c r="N168" s="34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Program'!E$6:E$4139,'Mouvement stock Program'!D$6:D$4139,C169))</f>
        <v>0</v>
      </c>
      <c r="I169" s="28">
        <f>IF(C169="","",SUMIFS('Mouvement stock Program'!F$6:F$4139,'Mouvement stock Program'!D$6:D$4139,C169))</f>
        <v>0</v>
      </c>
      <c r="J169" s="30">
        <f t="shared" si="6"/>
        <v>185</v>
      </c>
      <c r="K169" s="35" t="e">
        <f t="shared" si="7"/>
        <v>#VALUE!</v>
      </c>
      <c r="L169" s="29">
        <v>225</v>
      </c>
      <c r="M169" s="34">
        <f t="shared" si="8"/>
        <v>-40</v>
      </c>
      <c r="N169" s="34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Program'!E$6:E$4139,'Mouvement stock Program'!D$6:D$4139,C170))</f>
        <v>0</v>
      </c>
      <c r="I170" s="28">
        <f>IF(C170="","",SUMIFS('Mouvement stock Program'!F$6:F$4139,'Mouvement stock Program'!D$6:D$4139,C170))</f>
        <v>0</v>
      </c>
      <c r="J170" s="30">
        <f t="shared" si="6"/>
        <v>179</v>
      </c>
      <c r="K170" s="35" t="e">
        <f t="shared" si="7"/>
        <v>#VALUE!</v>
      </c>
      <c r="L170" s="29">
        <v>225</v>
      </c>
      <c r="M170" s="34">
        <f t="shared" si="8"/>
        <v>-46</v>
      </c>
      <c r="N170" s="34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Program'!E$6:E$4139,'Mouvement stock Program'!D$6:D$4139,C171))</f>
        <v>0</v>
      </c>
      <c r="I171" s="28">
        <f>IF(C171="","",SUMIFS('Mouvement stock Program'!F$6:F$4139,'Mouvement stock Program'!D$6:D$4139,C171))</f>
        <v>0</v>
      </c>
      <c r="J171" s="30">
        <f t="shared" si="6"/>
        <v>2</v>
      </c>
      <c r="K171" s="35" t="e">
        <f t="shared" si="7"/>
        <v>#VALUE!</v>
      </c>
      <c r="L171" s="29">
        <v>2</v>
      </c>
      <c r="M171" s="34">
        <f t="shared" si="8"/>
        <v>0</v>
      </c>
      <c r="N171" s="34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Program'!E$6:E$4139,'Mouvement stock Program'!D$6:D$4139,C172))</f>
        <v>0</v>
      </c>
      <c r="I172" s="28">
        <f>IF(C172="","",SUMIFS('Mouvement stock Program'!F$6:F$4139,'Mouvement stock Program'!D$6:D$4139,C172))</f>
        <v>0</v>
      </c>
      <c r="J172" s="30">
        <f t="shared" si="6"/>
        <v>4</v>
      </c>
      <c r="K172" s="35" t="e">
        <f t="shared" si="7"/>
        <v>#VALUE!</v>
      </c>
      <c r="L172" s="29">
        <v>9</v>
      </c>
      <c r="M172" s="34">
        <f t="shared" si="8"/>
        <v>-5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Program'!E$6:E$4139,'Mouvement stock Program'!D$6:D$4139,C173))</f>
        <v>0</v>
      </c>
      <c r="I173" s="28">
        <f>IF(C173="","",SUMIFS('Mouvement stock Program'!F$6:F$4139,'Mouvement stock Program'!D$6:D$4139,C173))</f>
        <v>0</v>
      </c>
      <c r="J173" s="30">
        <f t="shared" si="6"/>
        <v>4</v>
      </c>
      <c r="K173" s="35" t="e">
        <f t="shared" si="7"/>
        <v>#VALUE!</v>
      </c>
      <c r="L173" s="29">
        <v>4</v>
      </c>
      <c r="M173" s="34">
        <f t="shared" si="8"/>
        <v>0</v>
      </c>
      <c r="N173" s="34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Program'!E$6:E$4139,'Mouvement stock Program'!D$6:D$4139,C174))</f>
        <v>0</v>
      </c>
      <c r="I174" s="28">
        <f>IF(C174="","",SUMIFS('Mouvement stock Program'!F$6:F$4139,'Mouvement stock Program'!D$6:D$4139,C174))</f>
        <v>0</v>
      </c>
      <c r="J174" s="30">
        <f t="shared" si="6"/>
        <v>6</v>
      </c>
      <c r="K174" s="35" t="e">
        <f t="shared" si="7"/>
        <v>#VALUE!</v>
      </c>
      <c r="L174" s="29">
        <v>6</v>
      </c>
      <c r="M174" s="34">
        <f t="shared" si="8"/>
        <v>0</v>
      </c>
      <c r="N174" s="34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Program'!E$6:E$4139,'Mouvement stock Program'!D$6:D$4139,C175))</f>
        <v>0</v>
      </c>
      <c r="I175" s="28">
        <f>IF(C175="","",SUMIFS('Mouvement stock Program'!F$6:F$4139,'Mouvement stock Program'!D$6:D$4139,C175))</f>
        <v>0</v>
      </c>
      <c r="J175" s="30">
        <f t="shared" si="6"/>
        <v>1</v>
      </c>
      <c r="K175" s="35" t="e">
        <f t="shared" si="7"/>
        <v>#VALUE!</v>
      </c>
      <c r="L175" s="29">
        <v>1</v>
      </c>
      <c r="M175" s="34">
        <f t="shared" si="8"/>
        <v>0</v>
      </c>
      <c r="N175" s="34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Program'!E$6:E$4139,'Mouvement stock Program'!D$6:D$4139,C176))</f>
        <v>0</v>
      </c>
      <c r="I176" s="28">
        <f>IF(C176="","",SUMIFS('Mouvement stock Program'!F$6:F$4139,'Mouvement stock Program'!D$6:D$4139,C176))</f>
        <v>0</v>
      </c>
      <c r="J176" s="30">
        <f t="shared" si="6"/>
        <v>3</v>
      </c>
      <c r="K176" s="35" t="e">
        <f t="shared" si="7"/>
        <v>#VALUE!</v>
      </c>
      <c r="L176" s="29">
        <v>2</v>
      </c>
      <c r="M176" s="34">
        <f t="shared" si="8"/>
        <v>1</v>
      </c>
      <c r="N176" s="34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Program'!E$6:E$4139,'Mouvement stock Program'!D$6:D$4139,C177))</f>
        <v>0</v>
      </c>
      <c r="I177" s="28">
        <f>IF(C177="","",SUMIFS('Mouvement stock Program'!F$6:F$4139,'Mouvement stock Program'!D$6:D$4139,C177))</f>
        <v>0</v>
      </c>
      <c r="J177" s="30">
        <f t="shared" si="6"/>
        <v>6</v>
      </c>
      <c r="K177" s="35" t="e">
        <f t="shared" si="7"/>
        <v>#VALUE!</v>
      </c>
      <c r="L177" s="29">
        <v>7</v>
      </c>
      <c r="M177" s="34">
        <f t="shared" si="8"/>
        <v>-1</v>
      </c>
      <c r="N177" s="34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Program'!E$6:E$4139,'Mouvement stock Program'!D$6:D$4139,C178))</f>
        <v>0</v>
      </c>
      <c r="I178" s="28">
        <f>IF(C178="","",SUMIFS('Mouvement stock Program'!F$6:F$4139,'Mouvement stock Program'!D$6:D$4139,C178))</f>
        <v>0</v>
      </c>
      <c r="J178" s="30">
        <f t="shared" si="6"/>
        <v>2</v>
      </c>
      <c r="K178" s="35" t="e">
        <f t="shared" si="7"/>
        <v>#VALUE!</v>
      </c>
      <c r="L178" s="29">
        <v>2</v>
      </c>
      <c r="M178" s="34">
        <f t="shared" si="8"/>
        <v>0</v>
      </c>
      <c r="N178" s="34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Program'!E$6:E$4139,'Mouvement stock Program'!D$6:D$4139,C179))</f>
        <v>0</v>
      </c>
      <c r="I179" s="28">
        <f>IF(C179="","",SUMIFS('Mouvement stock Program'!F$6:F$4139,'Mouvement stock Program'!D$6:D$4139,C179))</f>
        <v>0</v>
      </c>
      <c r="J179" s="30">
        <f t="shared" si="6"/>
        <v>4</v>
      </c>
      <c r="K179" s="35" t="e">
        <f t="shared" si="7"/>
        <v>#VALUE!</v>
      </c>
      <c r="L179" s="29">
        <v>3</v>
      </c>
      <c r="M179" s="34">
        <f t="shared" si="8"/>
        <v>1</v>
      </c>
      <c r="N179" s="34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Program'!E$6:E$4139,'Mouvement stock Program'!D$6:D$4139,C180))</f>
        <v>0</v>
      </c>
      <c r="I180" s="28">
        <f>IF(C180="","",SUMIFS('Mouvement stock Program'!F$6:F$4139,'Mouvement stock Program'!D$6:D$4139,C180))</f>
        <v>0</v>
      </c>
      <c r="J180" s="30">
        <f t="shared" si="6"/>
        <v>16</v>
      </c>
      <c r="K180" s="35" t="e">
        <f t="shared" si="7"/>
        <v>#VALUE!</v>
      </c>
      <c r="L180" s="29">
        <v>53</v>
      </c>
      <c r="M180" s="34">
        <f t="shared" si="8"/>
        <v>-37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Program'!E$6:E$4139,'Mouvement stock Program'!D$6:D$4139,C181))</f>
        <v>0</v>
      </c>
      <c r="I181" s="28">
        <f>IF(C181="","",SUMIFS('Mouvement stock Program'!F$6:F$4139,'Mouvement stock Program'!D$6:D$4139,C181))</f>
        <v>0</v>
      </c>
      <c r="J181" s="30">
        <f t="shared" si="6"/>
        <v>0</v>
      </c>
      <c r="K181" s="35" t="e">
        <f t="shared" si="7"/>
        <v>#VALUE!</v>
      </c>
      <c r="L181" s="29">
        <v>0</v>
      </c>
      <c r="M181" s="34">
        <f t="shared" si="8"/>
        <v>0</v>
      </c>
      <c r="N181" s="34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Program'!E$6:E$4139,'Mouvement stock Program'!D$6:D$4139,C182))</f>
        <v>0</v>
      </c>
      <c r="I182" s="28">
        <f>IF(C182="","",SUMIFS('Mouvement stock Program'!F$6:F$4139,'Mouvement stock Program'!D$6:D$4139,C182))</f>
        <v>0</v>
      </c>
      <c r="J182" s="30">
        <f t="shared" si="6"/>
        <v>0</v>
      </c>
      <c r="K182" s="35" t="e">
        <f t="shared" si="7"/>
        <v>#VALUE!</v>
      </c>
      <c r="L182" s="29">
        <v>2</v>
      </c>
      <c r="M182" s="34">
        <f t="shared" si="8"/>
        <v>-2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Program'!E$6:E$4139,'Mouvement stock Program'!D$6:D$4139,C183))</f>
        <v>0</v>
      </c>
      <c r="I183" s="28">
        <f>IF(C183="","",SUMIFS('Mouvement stock Program'!F$6:F$4139,'Mouvement stock Program'!D$6:D$4139,C183))</f>
        <v>0</v>
      </c>
      <c r="J183" s="30">
        <f t="shared" si="6"/>
        <v>0</v>
      </c>
      <c r="K183" s="35" t="e">
        <f t="shared" si="7"/>
        <v>#VALUE!</v>
      </c>
      <c r="L183" s="29">
        <v>2</v>
      </c>
      <c r="M183" s="34">
        <f t="shared" si="8"/>
        <v>-2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Program'!E$6:E$4139,'Mouvement stock Program'!D$6:D$4139,C184))</f>
        <v>0</v>
      </c>
      <c r="I184" s="28">
        <f>IF(C184="","",SUMIFS('Mouvement stock Program'!F$6:F$4139,'Mouvement stock Program'!D$6:D$4139,C184))</f>
        <v>0</v>
      </c>
      <c r="J184" s="30">
        <f t="shared" si="6"/>
        <v>0</v>
      </c>
      <c r="K184" s="35" t="e">
        <f t="shared" si="7"/>
        <v>#VALUE!</v>
      </c>
      <c r="L184" s="29">
        <v>4</v>
      </c>
      <c r="M184" s="34">
        <f t="shared" si="8"/>
        <v>-4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Program'!E$6:E$4139,'Mouvement stock Program'!D$6:D$4139,C185))</f>
        <v>0</v>
      </c>
      <c r="I185" s="28">
        <f>IF(C185="","",SUMIFS('Mouvement stock Program'!F$6:F$4139,'Mouvement stock Program'!D$6:D$4139,C185))</f>
        <v>0</v>
      </c>
      <c r="J185" s="30">
        <f t="shared" si="6"/>
        <v>0</v>
      </c>
      <c r="K185" s="35" t="e">
        <f t="shared" si="7"/>
        <v>#VALUE!</v>
      </c>
      <c r="L185" s="29">
        <v>0</v>
      </c>
      <c r="M185" s="34">
        <f t="shared" si="8"/>
        <v>0</v>
      </c>
      <c r="N185" s="34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Program'!E$6:E$4139,'Mouvement stock Program'!D$6:D$4139,C186))</f>
        <v>0</v>
      </c>
      <c r="I186" s="28">
        <f>IF(C186="","",SUMIFS('Mouvement stock Program'!F$6:F$4139,'Mouvement stock Program'!D$6:D$4139,C186))</f>
        <v>0</v>
      </c>
      <c r="J186" s="30">
        <f t="shared" si="6"/>
        <v>0</v>
      </c>
      <c r="K186" s="35" t="e">
        <f t="shared" si="7"/>
        <v>#VALUE!</v>
      </c>
      <c r="L186" s="29">
        <v>17</v>
      </c>
      <c r="M186" s="34">
        <f t="shared" si="8"/>
        <v>-17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Program'!E$6:E$4139,'Mouvement stock Program'!D$6:D$4139,C187))</f>
        <v>0</v>
      </c>
      <c r="I187" s="28">
        <f>IF(C187="","",SUMIFS('Mouvement stock Program'!F$6:F$4139,'Mouvement stock Program'!D$6:D$4139,C187))</f>
        <v>0</v>
      </c>
      <c r="J187" s="30">
        <f t="shared" si="6"/>
        <v>0</v>
      </c>
      <c r="K187" s="35" t="e">
        <f t="shared" si="7"/>
        <v>#VALUE!</v>
      </c>
      <c r="L187" s="29">
        <v>1</v>
      </c>
      <c r="M187" s="34">
        <f t="shared" si="8"/>
        <v>-1</v>
      </c>
      <c r="N187" s="34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Program'!E$6:E$4139,'Mouvement stock Program'!D$6:D$4139,C188))</f>
        <v>0</v>
      </c>
      <c r="I188" s="28">
        <f>IF(C188="","",SUMIFS('Mouvement stock Program'!F$6:F$4139,'Mouvement stock Program'!D$6:D$4139,C188))</f>
        <v>0</v>
      </c>
      <c r="J188" s="30">
        <f t="shared" si="6"/>
        <v>0</v>
      </c>
      <c r="K188" s="35" t="e">
        <f t="shared" si="7"/>
        <v>#VALUE!</v>
      </c>
      <c r="L188" s="29">
        <v>1</v>
      </c>
      <c r="M188" s="34">
        <f t="shared" si="8"/>
        <v>-1</v>
      </c>
      <c r="N188" s="34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Program'!E$6:E$4139,'Mouvement stock Program'!D$6:D$4139,C189))</f>
        <v>0</v>
      </c>
      <c r="I189" s="28">
        <f>IF(C189="","",SUMIFS('Mouvement stock Program'!F$6:F$4139,'Mouvement stock Program'!D$6:D$4139,C189))</f>
        <v>0</v>
      </c>
      <c r="J189" s="30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Program'!E$6:E$4139,'Mouvement stock Program'!D$6:D$4139,C190))</f>
        <v>0</v>
      </c>
      <c r="I190" s="28">
        <f>IF(C190="","",SUMIFS('Mouvement stock Program'!F$6:F$4139,'Mouvement stock Program'!D$6:D$4139,C190))</f>
        <v>0</v>
      </c>
      <c r="J190" s="30">
        <f t="shared" si="6"/>
        <v>0</v>
      </c>
      <c r="K190" s="35" t="e">
        <f t="shared" si="7"/>
        <v>#VALUE!</v>
      </c>
      <c r="L190" s="29">
        <v>0</v>
      </c>
      <c r="M190" s="34">
        <f t="shared" si="8"/>
        <v>0</v>
      </c>
      <c r="N190" s="34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Program'!E$6:E$4139,'Mouvement stock Program'!D$6:D$4139,C191))</f>
        <v>0</v>
      </c>
      <c r="I191" s="28">
        <f>IF(C191="","",SUMIFS('Mouvement stock Program'!F$6:F$4139,'Mouvement stock Program'!D$6:D$4139,C191))</f>
        <v>0</v>
      </c>
      <c r="J191" s="30">
        <f t="shared" si="6"/>
        <v>2</v>
      </c>
      <c r="K191" s="35" t="e">
        <f t="shared" si="7"/>
        <v>#VALUE!</v>
      </c>
      <c r="L191" s="29">
        <v>3</v>
      </c>
      <c r="M191" s="34">
        <f t="shared" si="8"/>
        <v>-1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Program'!E$6:E$4139,'Mouvement stock Program'!D$6:D$4139,C192))</f>
        <v>0</v>
      </c>
      <c r="I192" s="28">
        <f>IF(C192="","",SUMIFS('Mouvement stock Program'!F$6:F$4139,'Mouvement stock Program'!D$6:D$4139,C192))</f>
        <v>0</v>
      </c>
      <c r="J192" s="30">
        <f t="shared" si="6"/>
        <v>0</v>
      </c>
      <c r="K192" s="35" t="e">
        <f t="shared" si="7"/>
        <v>#VALUE!</v>
      </c>
      <c r="L192" s="29">
        <v>0</v>
      </c>
      <c r="M192" s="34">
        <f t="shared" si="8"/>
        <v>0</v>
      </c>
      <c r="N192" s="34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Program'!E$6:E$4139,'Mouvement stock Program'!D$6:D$4139,C193))</f>
        <v>0</v>
      </c>
      <c r="I193" s="28">
        <f>IF(C193="","",SUMIFS('Mouvement stock Program'!F$6:F$4139,'Mouvement stock Program'!D$6:D$4139,C193))</f>
        <v>0</v>
      </c>
      <c r="J193" s="30">
        <f t="shared" si="6"/>
        <v>1</v>
      </c>
      <c r="K193" s="35" t="e">
        <f t="shared" si="7"/>
        <v>#VALUE!</v>
      </c>
      <c r="L193" s="29">
        <v>1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Program'!E$6:E$4139,'Mouvement stock Program'!D$6:D$4139,C194))</f>
        <v>0</v>
      </c>
      <c r="I194" s="28">
        <f>IF(C194="","",SUMIFS('Mouvement stock Program'!F$6:F$4139,'Mouvement stock Program'!D$6:D$4139,C194))</f>
        <v>0</v>
      </c>
      <c r="J194" s="30">
        <f t="shared" si="6"/>
        <v>11</v>
      </c>
      <c r="K194" s="35" t="e">
        <f t="shared" si="7"/>
        <v>#VALUE!</v>
      </c>
      <c r="L194" s="29">
        <v>11</v>
      </c>
      <c r="M194" s="34">
        <f t="shared" si="8"/>
        <v>0</v>
      </c>
      <c r="N194" s="34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Program'!E$6:E$4139,'Mouvement stock Program'!D$6:D$4139,C195))</f>
        <v>0</v>
      </c>
      <c r="I195" s="28">
        <f>IF(C195="","",SUMIFS('Mouvement stock Program'!F$6:F$4139,'Mouvement stock Program'!D$6:D$4139,C195))</f>
        <v>0</v>
      </c>
      <c r="J195" s="30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Program'!E$6:E$4139,'Mouvement stock Program'!D$6:D$4139,C196))</f>
        <v>0</v>
      </c>
      <c r="I196" s="28">
        <f>IF(C196="","",SUMIFS('Mouvement stock Program'!F$6:F$4139,'Mouvement stock Program'!D$6:D$4139,C196))</f>
        <v>0</v>
      </c>
      <c r="J196" s="30">
        <f t="shared" si="6"/>
        <v>9</v>
      </c>
      <c r="K196" s="35" t="e">
        <f t="shared" si="7"/>
        <v>#VALUE!</v>
      </c>
      <c r="L196" s="29">
        <v>9</v>
      </c>
      <c r="M196" s="34">
        <f t="shared" si="8"/>
        <v>0</v>
      </c>
      <c r="N196" s="34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Program'!E$6:E$4139,'Mouvement stock Program'!D$6:D$4139,C197))</f>
        <v>0</v>
      </c>
      <c r="I197" s="28">
        <f>IF(C197="","",SUMIFS('Mouvement stock Program'!F$6:F$4139,'Mouvement stock Program'!D$6:D$4139,C197))</f>
        <v>0</v>
      </c>
      <c r="J197" s="30">
        <f t="shared" si="6"/>
        <v>1</v>
      </c>
      <c r="K197" s="35" t="e">
        <f t="shared" si="7"/>
        <v>#VALUE!</v>
      </c>
      <c r="L197" s="29">
        <v>1</v>
      </c>
      <c r="M197" s="34">
        <f t="shared" si="8"/>
        <v>0</v>
      </c>
      <c r="N197" s="34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Program'!E$6:E$4139,'Mouvement stock Program'!D$6:D$4139,C198))</f>
        <v>0</v>
      </c>
      <c r="I198" s="28">
        <f>IF(C198="","",SUMIFS('Mouvement stock Program'!F$6:F$4139,'Mouvement stock Program'!D$6:D$4139,C198))</f>
        <v>0</v>
      </c>
      <c r="J198" s="30">
        <f t="shared" ref="J198:J261" si="9">IF(C198="","",G198+H198-I198)</f>
        <v>0</v>
      </c>
      <c r="K198" s="35" t="e">
        <f t="shared" si="7"/>
        <v>#VALUE!</v>
      </c>
      <c r="L198" s="29">
        <v>0</v>
      </c>
      <c r="M198" s="34">
        <f t="shared" si="8"/>
        <v>0</v>
      </c>
      <c r="N198" s="34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Program'!E$6:E$4139,'Mouvement stock Program'!D$6:D$4139,C199))</f>
        <v>0</v>
      </c>
      <c r="I199" s="28">
        <f>IF(C199="","",SUMIFS('Mouvement stock Program'!F$6:F$4139,'Mouvement stock Program'!D$6:D$4139,C199))</f>
        <v>0</v>
      </c>
      <c r="J199" s="30">
        <f t="shared" si="9"/>
        <v>0</v>
      </c>
      <c r="K199" s="35" t="e">
        <f t="shared" ref="K199:K262" si="10">J199*F199</f>
        <v>#VALUE!</v>
      </c>
      <c r="L199" s="29">
        <v>0</v>
      </c>
      <c r="M199" s="34">
        <f t="shared" ref="M199:M262" si="11">G199-L199</f>
        <v>0</v>
      </c>
      <c r="N199" s="34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Program'!E$6:E$4139,'Mouvement stock Program'!D$6:D$4139,C200))</f>
        <v>0</v>
      </c>
      <c r="I200" s="28">
        <f>IF(C200="","",SUMIFS('Mouvement stock Program'!F$6:F$4139,'Mouvement stock Program'!D$6:D$4139,C200))</f>
        <v>0</v>
      </c>
      <c r="J200" s="30">
        <f t="shared" si="9"/>
        <v>0</v>
      </c>
      <c r="K200" s="35" t="e">
        <f t="shared" si="10"/>
        <v>#VALUE!</v>
      </c>
      <c r="L200" s="29">
        <v>0</v>
      </c>
      <c r="M200" s="34">
        <f t="shared" si="11"/>
        <v>0</v>
      </c>
      <c r="N200" s="34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Program'!E$6:E$4139,'Mouvement stock Program'!D$6:D$4139,C201))</f>
        <v>0</v>
      </c>
      <c r="I201" s="28">
        <f>IF(C201="","",SUMIFS('Mouvement stock Program'!F$6:F$4139,'Mouvement stock Program'!D$6:D$4139,C201))</f>
        <v>0</v>
      </c>
      <c r="J201" s="30">
        <f t="shared" si="9"/>
        <v>0</v>
      </c>
      <c r="K201" s="35" t="e">
        <f t="shared" si="10"/>
        <v>#VALUE!</v>
      </c>
      <c r="L201" s="29">
        <v>0</v>
      </c>
      <c r="M201" s="34">
        <f t="shared" si="11"/>
        <v>0</v>
      </c>
      <c r="N201" s="34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Program'!E$6:E$4139,'Mouvement stock Program'!D$6:D$4139,C202))</f>
        <v>0</v>
      </c>
      <c r="I202" s="28">
        <f>IF(C202="","",SUMIFS('Mouvement stock Program'!F$6:F$4139,'Mouvement stock Program'!D$6:D$4139,C202))</f>
        <v>0</v>
      </c>
      <c r="J202" s="30">
        <f t="shared" si="9"/>
        <v>2</v>
      </c>
      <c r="K202" s="35" t="e">
        <f t="shared" si="10"/>
        <v>#VALUE!</v>
      </c>
      <c r="L202" s="29">
        <v>2</v>
      </c>
      <c r="M202" s="34">
        <f t="shared" si="11"/>
        <v>0</v>
      </c>
      <c r="N202" s="34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Program'!E$6:E$4139,'Mouvement stock Program'!D$6:D$4139,C203))</f>
        <v>0</v>
      </c>
      <c r="I203" s="28">
        <f>IF(C203="","",SUMIFS('Mouvement stock Program'!F$6:F$4139,'Mouvement stock Program'!D$6:D$4139,C203))</f>
        <v>0</v>
      </c>
      <c r="J203" s="30">
        <f t="shared" si="9"/>
        <v>1</v>
      </c>
      <c r="K203" s="35" t="e">
        <f t="shared" si="10"/>
        <v>#VALUE!</v>
      </c>
      <c r="L203" s="29">
        <v>1</v>
      </c>
      <c r="M203" s="34">
        <f t="shared" si="11"/>
        <v>0</v>
      </c>
      <c r="N203" s="34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Program'!E$6:E$4139,'Mouvement stock Program'!D$6:D$4139,C204))</f>
        <v>0</v>
      </c>
      <c r="I204" s="28">
        <f>IF(C204="","",SUMIFS('Mouvement stock Program'!F$6:F$4139,'Mouvement stock Program'!D$6:D$4139,C204))</f>
        <v>0</v>
      </c>
      <c r="J204" s="30">
        <f t="shared" si="9"/>
        <v>1</v>
      </c>
      <c r="K204" s="35" t="e">
        <f t="shared" si="10"/>
        <v>#VALUE!</v>
      </c>
      <c r="L204" s="29">
        <v>1</v>
      </c>
      <c r="M204" s="34">
        <f t="shared" si="11"/>
        <v>0</v>
      </c>
      <c r="N204" s="34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Program'!E$6:E$4139,'Mouvement stock Program'!D$6:D$4139,C205))</f>
        <v>0</v>
      </c>
      <c r="I205" s="28">
        <f>IF(C205="","",SUMIFS('Mouvement stock Program'!F$6:F$4139,'Mouvement stock Program'!D$6:D$4139,C205))</f>
        <v>0</v>
      </c>
      <c r="J205" s="30">
        <f t="shared" si="9"/>
        <v>1</v>
      </c>
      <c r="K205" s="35" t="e">
        <f t="shared" si="10"/>
        <v>#VALUE!</v>
      </c>
      <c r="L205" s="29">
        <v>1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Program'!E$6:E$4139,'Mouvement stock Program'!D$6:D$4139,C206))</f>
        <v>0</v>
      </c>
      <c r="I206" s="28">
        <f>IF(C206="","",SUMIFS('Mouvement stock Program'!F$6:F$4139,'Mouvement stock Program'!D$6:D$4139,C206))</f>
        <v>0</v>
      </c>
      <c r="J206" s="30">
        <f t="shared" si="9"/>
        <v>1</v>
      </c>
      <c r="K206" s="35" t="e">
        <f t="shared" si="10"/>
        <v>#VALUE!</v>
      </c>
      <c r="L206" s="29">
        <v>1</v>
      </c>
      <c r="M206" s="34">
        <f t="shared" si="11"/>
        <v>0</v>
      </c>
      <c r="N206" s="34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Program'!E$6:E$4139,'Mouvement stock Program'!D$6:D$4139,C207))</f>
        <v>0</v>
      </c>
      <c r="I207" s="28">
        <f>IF(C207="","",SUMIFS('Mouvement stock Program'!F$6:F$4139,'Mouvement stock Program'!D$6:D$4139,C207))</f>
        <v>0</v>
      </c>
      <c r="J207" s="30">
        <f t="shared" si="9"/>
        <v>1</v>
      </c>
      <c r="K207" s="35" t="e">
        <f t="shared" si="10"/>
        <v>#VALUE!</v>
      </c>
      <c r="L207" s="29">
        <v>1</v>
      </c>
      <c r="M207" s="34">
        <f t="shared" si="11"/>
        <v>0</v>
      </c>
      <c r="N207" s="34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Program'!E$6:E$4139,'Mouvement stock Program'!D$6:D$4139,C208))</f>
        <v>0</v>
      </c>
      <c r="I208" s="28">
        <f>IF(C208="","",SUMIFS('Mouvement stock Program'!F$6:F$4139,'Mouvement stock Program'!D$6:D$4139,C208))</f>
        <v>0</v>
      </c>
      <c r="J208" s="30">
        <f t="shared" si="9"/>
        <v>1</v>
      </c>
      <c r="K208" s="35" t="e">
        <f t="shared" si="10"/>
        <v>#VALUE!</v>
      </c>
      <c r="L208" s="29">
        <v>1</v>
      </c>
      <c r="M208" s="34">
        <f t="shared" si="11"/>
        <v>0</v>
      </c>
      <c r="N208" s="34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Program'!E$6:E$4139,'Mouvement stock Program'!D$6:D$4139,C209))</f>
        <v>0</v>
      </c>
      <c r="I209" s="28">
        <f>IF(C209="","",SUMIFS('Mouvement stock Program'!F$6:F$4139,'Mouvement stock Program'!D$6:D$4139,C209))</f>
        <v>0</v>
      </c>
      <c r="J209" s="30">
        <f t="shared" si="9"/>
        <v>1</v>
      </c>
      <c r="K209" s="35" t="e">
        <f t="shared" si="10"/>
        <v>#VALUE!</v>
      </c>
      <c r="L209" s="29">
        <v>1</v>
      </c>
      <c r="M209" s="34">
        <f t="shared" si="11"/>
        <v>0</v>
      </c>
      <c r="N209" s="34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Program'!E$6:E$4139,'Mouvement stock Program'!D$6:D$4139,C210))</f>
        <v>0</v>
      </c>
      <c r="I210" s="28">
        <f>IF(C210="","",SUMIFS('Mouvement stock Program'!F$6:F$4139,'Mouvement stock Program'!D$6:D$4139,C210))</f>
        <v>0</v>
      </c>
      <c r="J210" s="30">
        <f t="shared" si="9"/>
        <v>1</v>
      </c>
      <c r="K210" s="35" t="e">
        <f t="shared" si="10"/>
        <v>#VALUE!</v>
      </c>
      <c r="L210" s="29">
        <v>1</v>
      </c>
      <c r="M210" s="34">
        <f t="shared" si="11"/>
        <v>0</v>
      </c>
      <c r="N210" s="34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Program'!E$6:E$4139,'Mouvement stock Program'!D$6:D$4139,C211))</f>
        <v>0</v>
      </c>
      <c r="I211" s="28">
        <f>IF(C211="","",SUMIFS('Mouvement stock Program'!F$6:F$4139,'Mouvement stock Program'!D$6:D$4139,C211))</f>
        <v>0</v>
      </c>
      <c r="J211" s="30">
        <f t="shared" si="9"/>
        <v>1</v>
      </c>
      <c r="K211" s="35" t="e">
        <f t="shared" si="10"/>
        <v>#VALUE!</v>
      </c>
      <c r="L211" s="29">
        <v>1</v>
      </c>
      <c r="M211" s="34">
        <f t="shared" si="11"/>
        <v>0</v>
      </c>
      <c r="N211" s="34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Program'!E$6:E$4139,'Mouvement stock Program'!D$6:D$4139,C212))</f>
        <v>0</v>
      </c>
      <c r="I212" s="28">
        <f>IF(C212="","",SUMIFS('Mouvement stock Program'!F$6:F$4139,'Mouvement stock Program'!D$6:D$4139,C212))</f>
        <v>0</v>
      </c>
      <c r="J212" s="30">
        <f t="shared" si="9"/>
        <v>6</v>
      </c>
      <c r="K212" s="35" t="e">
        <f t="shared" si="10"/>
        <v>#VALUE!</v>
      </c>
      <c r="L212" s="29">
        <v>6</v>
      </c>
      <c r="M212" s="34">
        <f t="shared" si="11"/>
        <v>0</v>
      </c>
      <c r="N212" s="34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Program'!E$6:E$4139,'Mouvement stock Program'!D$6:D$4139,C213))</f>
        <v>0</v>
      </c>
      <c r="I213" s="28">
        <f>IF(C213="","",SUMIFS('Mouvement stock Program'!F$6:F$4139,'Mouvement stock Program'!D$6:D$4139,C213))</f>
        <v>0</v>
      </c>
      <c r="J213" s="30">
        <f t="shared" si="9"/>
        <v>8</v>
      </c>
      <c r="K213" s="35" t="e">
        <f t="shared" si="10"/>
        <v>#VALUE!</v>
      </c>
      <c r="L213" s="29">
        <v>8</v>
      </c>
      <c r="M213" s="34">
        <f t="shared" si="11"/>
        <v>0</v>
      </c>
      <c r="N213" s="34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Program'!E$6:E$4139,'Mouvement stock Program'!D$6:D$4139,C214))</f>
        <v>0</v>
      </c>
      <c r="I214" s="28">
        <f>IF(C214="","",SUMIFS('Mouvement stock Program'!F$6:F$4139,'Mouvement stock Program'!D$6:D$4139,C214))</f>
        <v>0</v>
      </c>
      <c r="J214" s="30">
        <f t="shared" si="9"/>
        <v>2</v>
      </c>
      <c r="K214" s="35" t="e">
        <f t="shared" si="10"/>
        <v>#VALUE!</v>
      </c>
      <c r="L214" s="29">
        <v>2</v>
      </c>
      <c r="M214" s="34">
        <f t="shared" si="11"/>
        <v>0</v>
      </c>
      <c r="N214" s="34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Program'!E$6:E$4139,'Mouvement stock Program'!D$6:D$4139,C215))</f>
        <v>0</v>
      </c>
      <c r="I215" s="28">
        <f>IF(C215="","",SUMIFS('Mouvement stock Program'!F$6:F$4139,'Mouvement stock Program'!D$6:D$4139,C215))</f>
        <v>0</v>
      </c>
      <c r="J215" s="30">
        <f t="shared" si="9"/>
        <v>1</v>
      </c>
      <c r="K215" s="35" t="e">
        <f t="shared" si="10"/>
        <v>#VALUE!</v>
      </c>
      <c r="L215" s="29">
        <v>1</v>
      </c>
      <c r="M215" s="34">
        <f t="shared" si="11"/>
        <v>0</v>
      </c>
      <c r="N215" s="34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Program'!E$6:E$4139,'Mouvement stock Program'!D$6:D$4139,C216))</f>
        <v>0</v>
      </c>
      <c r="I216" s="28">
        <f>IF(C216="","",SUMIFS('Mouvement stock Program'!F$6:F$4139,'Mouvement stock Program'!D$6:D$4139,C216))</f>
        <v>0</v>
      </c>
      <c r="J216" s="30">
        <f t="shared" si="9"/>
        <v>1</v>
      </c>
      <c r="K216" s="35" t="e">
        <f t="shared" si="10"/>
        <v>#VALUE!</v>
      </c>
      <c r="L216" s="29">
        <v>1</v>
      </c>
      <c r="M216" s="34">
        <f t="shared" si="11"/>
        <v>0</v>
      </c>
      <c r="N216" s="34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Program'!E$6:E$4139,'Mouvement stock Program'!D$6:D$4139,C217))</f>
        <v>0</v>
      </c>
      <c r="I217" s="28">
        <f>IF(C217="","",SUMIFS('Mouvement stock Program'!F$6:F$4139,'Mouvement stock Program'!D$6:D$4139,C217))</f>
        <v>0</v>
      </c>
      <c r="J217" s="30">
        <f t="shared" si="9"/>
        <v>4</v>
      </c>
      <c r="K217" s="35" t="e">
        <f t="shared" si="10"/>
        <v>#VALUE!</v>
      </c>
      <c r="L217" s="29">
        <v>4</v>
      </c>
      <c r="M217" s="34">
        <f t="shared" si="11"/>
        <v>0</v>
      </c>
      <c r="N217" s="34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Program'!E$6:E$4139,'Mouvement stock Program'!D$6:D$4139,C218))</f>
        <v>0</v>
      </c>
      <c r="I218" s="28">
        <f>IF(C218="","",SUMIFS('Mouvement stock Program'!F$6:F$4139,'Mouvement stock Program'!D$6:D$4139,C218))</f>
        <v>0</v>
      </c>
      <c r="J218" s="30">
        <f t="shared" si="9"/>
        <v>4</v>
      </c>
      <c r="K218" s="35" t="e">
        <f t="shared" si="10"/>
        <v>#VALUE!</v>
      </c>
      <c r="L218" s="29">
        <v>4</v>
      </c>
      <c r="M218" s="34">
        <f t="shared" si="11"/>
        <v>0</v>
      </c>
      <c r="N218" s="34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Program'!E$6:E$4139,'Mouvement stock Program'!D$6:D$4139,C219))</f>
        <v>0</v>
      </c>
      <c r="I219" s="28">
        <f>IF(C219="","",SUMIFS('Mouvement stock Program'!F$6:F$4139,'Mouvement stock Program'!D$6:D$4139,C219))</f>
        <v>0</v>
      </c>
      <c r="J219" s="30">
        <f t="shared" si="9"/>
        <v>4</v>
      </c>
      <c r="K219" s="35" t="e">
        <f t="shared" si="10"/>
        <v>#VALUE!</v>
      </c>
      <c r="L219" s="29">
        <v>4</v>
      </c>
      <c r="M219" s="34">
        <f t="shared" si="11"/>
        <v>0</v>
      </c>
      <c r="N219" s="34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Program'!E$6:E$4139,'Mouvement stock Program'!D$6:D$4139,C220))</f>
        <v>0</v>
      </c>
      <c r="I220" s="28">
        <f>IF(C220="","",SUMIFS('Mouvement stock Program'!F$6:F$4139,'Mouvement stock Program'!D$6:D$4139,C220))</f>
        <v>0</v>
      </c>
      <c r="J220" s="30">
        <f t="shared" si="9"/>
        <v>4</v>
      </c>
      <c r="K220" s="35" t="e">
        <f t="shared" si="10"/>
        <v>#VALUE!</v>
      </c>
      <c r="L220" s="29">
        <v>4</v>
      </c>
      <c r="M220" s="34">
        <f t="shared" si="11"/>
        <v>0</v>
      </c>
      <c r="N220" s="34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Program'!E$6:E$4139,'Mouvement stock Program'!D$6:D$4139,C221))</f>
        <v>0</v>
      </c>
      <c r="I221" s="28">
        <f>IF(C221="","",SUMIFS('Mouvement stock Program'!F$6:F$4139,'Mouvement stock Program'!D$6:D$4139,C221))</f>
        <v>0</v>
      </c>
      <c r="J221" s="30">
        <f t="shared" si="9"/>
        <v>1</v>
      </c>
      <c r="K221" s="35" t="e">
        <f t="shared" si="10"/>
        <v>#VALUE!</v>
      </c>
      <c r="L221" s="29">
        <v>1</v>
      </c>
      <c r="M221" s="34">
        <f t="shared" si="11"/>
        <v>0</v>
      </c>
      <c r="N221" s="34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Program'!E$6:E$4139,'Mouvement stock Program'!D$6:D$4139,C222))</f>
        <v>0</v>
      </c>
      <c r="I222" s="28">
        <f>IF(C222="","",SUMIFS('Mouvement stock Program'!F$6:F$4139,'Mouvement stock Program'!D$6:D$4139,C222))</f>
        <v>0</v>
      </c>
      <c r="J222" s="30">
        <f t="shared" si="9"/>
        <v>4</v>
      </c>
      <c r="K222" s="35" t="e">
        <f t="shared" si="10"/>
        <v>#VALUE!</v>
      </c>
      <c r="L222" s="29">
        <v>4</v>
      </c>
      <c r="M222" s="34">
        <f t="shared" si="11"/>
        <v>0</v>
      </c>
      <c r="N222" s="34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Program'!E$6:E$4139,'Mouvement stock Program'!D$6:D$4139,C223))</f>
        <v>0</v>
      </c>
      <c r="I223" s="28">
        <f>IF(C223="","",SUMIFS('Mouvement stock Program'!F$6:F$4139,'Mouvement stock Program'!D$6:D$4139,C223))</f>
        <v>0</v>
      </c>
      <c r="J223" s="30">
        <f t="shared" si="9"/>
        <v>1</v>
      </c>
      <c r="K223" s="35" t="e">
        <f t="shared" si="10"/>
        <v>#VALUE!</v>
      </c>
      <c r="L223" s="29">
        <v>1</v>
      </c>
      <c r="M223" s="34">
        <f t="shared" si="11"/>
        <v>0</v>
      </c>
      <c r="N223" s="34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Program'!E$6:E$4139,'Mouvement stock Program'!D$6:D$4139,C224))</f>
        <v>0</v>
      </c>
      <c r="I224" s="28">
        <f>IF(C224="","",SUMIFS('Mouvement stock Program'!F$6:F$4139,'Mouvement stock Program'!D$6:D$4139,C224))</f>
        <v>0</v>
      </c>
      <c r="J224" s="30">
        <f t="shared" si="9"/>
        <v>1</v>
      </c>
      <c r="K224" s="35" t="e">
        <f t="shared" si="10"/>
        <v>#VALUE!</v>
      </c>
      <c r="L224" s="29">
        <v>1</v>
      </c>
      <c r="M224" s="34">
        <f t="shared" si="11"/>
        <v>0</v>
      </c>
      <c r="N224" s="34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Program'!E$6:E$4139,'Mouvement stock Program'!D$6:D$4139,C225))</f>
        <v>0</v>
      </c>
      <c r="I225" s="28">
        <f>IF(C225="","",SUMIFS('Mouvement stock Program'!F$6:F$4139,'Mouvement stock Program'!D$6:D$4139,C225))</f>
        <v>0</v>
      </c>
      <c r="J225" s="30">
        <f t="shared" si="9"/>
        <v>1</v>
      </c>
      <c r="K225" s="35" t="e">
        <f t="shared" si="10"/>
        <v>#VALUE!</v>
      </c>
      <c r="L225" s="29">
        <v>1</v>
      </c>
      <c r="M225" s="34">
        <f t="shared" si="11"/>
        <v>0</v>
      </c>
      <c r="N225" s="34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Program'!E$6:E$4139,'Mouvement stock Program'!D$6:D$4139,C226))</f>
        <v>0</v>
      </c>
      <c r="I226" s="28">
        <f>IF(C226="","",SUMIFS('Mouvement stock Program'!F$6:F$4139,'Mouvement stock Program'!D$6:D$4139,C226))</f>
        <v>0</v>
      </c>
      <c r="J226" s="30">
        <f t="shared" si="9"/>
        <v>1</v>
      </c>
      <c r="K226" s="35" t="e">
        <f t="shared" si="10"/>
        <v>#VALUE!</v>
      </c>
      <c r="L226" s="29">
        <v>1</v>
      </c>
      <c r="M226" s="34">
        <f t="shared" si="11"/>
        <v>0</v>
      </c>
      <c r="N226" s="34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Program'!E$6:E$4139,'Mouvement stock Program'!D$6:D$4139,C227))</f>
        <v>0</v>
      </c>
      <c r="I227" s="28">
        <f>IF(C227="","",SUMIFS('Mouvement stock Program'!F$6:F$4139,'Mouvement stock Program'!D$6:D$4139,C227))</f>
        <v>0</v>
      </c>
      <c r="J227" s="30">
        <f t="shared" si="9"/>
        <v>1</v>
      </c>
      <c r="K227" s="35" t="e">
        <f t="shared" si="10"/>
        <v>#VALUE!</v>
      </c>
      <c r="L227" s="29">
        <v>1</v>
      </c>
      <c r="M227" s="34">
        <f t="shared" si="11"/>
        <v>0</v>
      </c>
      <c r="N227" s="34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Program'!E$6:E$4139,'Mouvement stock Program'!D$6:D$4139,C228))</f>
        <v>0</v>
      </c>
      <c r="I228" s="28">
        <f>IF(C228="","",SUMIFS('Mouvement stock Program'!F$6:F$4139,'Mouvement stock Program'!D$6:D$4139,C228))</f>
        <v>0</v>
      </c>
      <c r="J228" s="30">
        <f t="shared" si="9"/>
        <v>4</v>
      </c>
      <c r="K228" s="35" t="e">
        <f t="shared" si="10"/>
        <v>#VALUE!</v>
      </c>
      <c r="L228" s="29">
        <v>4</v>
      </c>
      <c r="M228" s="34">
        <f t="shared" si="11"/>
        <v>0</v>
      </c>
      <c r="N228" s="34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Program'!E$6:E$4139,'Mouvement stock Program'!D$6:D$4139,C229))</f>
        <v>0</v>
      </c>
      <c r="I229" s="28">
        <f>IF(C229="","",SUMIFS('Mouvement stock Program'!F$6:F$4139,'Mouvement stock Program'!D$6:D$4139,C229))</f>
        <v>0</v>
      </c>
      <c r="J229" s="30">
        <f t="shared" si="9"/>
        <v>4</v>
      </c>
      <c r="K229" s="35" t="e">
        <f t="shared" si="10"/>
        <v>#VALUE!</v>
      </c>
      <c r="L229" s="29">
        <v>4</v>
      </c>
      <c r="M229" s="34">
        <f t="shared" si="11"/>
        <v>0</v>
      </c>
      <c r="N229" s="34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Program'!E$6:E$4139,'Mouvement stock Program'!D$6:D$4139,C230))</f>
        <v>0</v>
      </c>
      <c r="I230" s="28">
        <f>IF(C230="","",SUMIFS('Mouvement stock Program'!F$6:F$4139,'Mouvement stock Program'!D$6:D$4139,C230))</f>
        <v>0</v>
      </c>
      <c r="J230" s="30">
        <f t="shared" si="9"/>
        <v>4</v>
      </c>
      <c r="K230" s="35" t="e">
        <f t="shared" si="10"/>
        <v>#VALUE!</v>
      </c>
      <c r="L230" s="29">
        <v>4</v>
      </c>
      <c r="M230" s="34">
        <f t="shared" si="11"/>
        <v>0</v>
      </c>
      <c r="N230" s="34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Program'!E$6:E$4139,'Mouvement stock Program'!D$6:D$4139,C231))</f>
        <v>0</v>
      </c>
      <c r="I231" s="28">
        <f>IF(C231="","",SUMIFS('Mouvement stock Program'!F$6:F$4139,'Mouvement stock Program'!D$6:D$4139,C231))</f>
        <v>0</v>
      </c>
      <c r="J231" s="30">
        <f t="shared" si="9"/>
        <v>10</v>
      </c>
      <c r="K231" s="35" t="e">
        <f t="shared" si="10"/>
        <v>#VALUE!</v>
      </c>
      <c r="L231" s="29">
        <v>10</v>
      </c>
      <c r="M231" s="34">
        <f t="shared" si="11"/>
        <v>0</v>
      </c>
      <c r="N231" s="34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Program'!E$6:E$4139,'Mouvement stock Program'!D$6:D$4139,C232))</f>
        <v>0</v>
      </c>
      <c r="I232" s="28">
        <f>IF(C232="","",SUMIFS('Mouvement stock Program'!F$6:F$4139,'Mouvement stock Program'!D$6:D$4139,C232))</f>
        <v>0</v>
      </c>
      <c r="J232" s="30">
        <f t="shared" si="9"/>
        <v>2</v>
      </c>
      <c r="K232" s="35" t="e">
        <f t="shared" si="10"/>
        <v>#VALUE!</v>
      </c>
      <c r="L232" s="29">
        <v>2</v>
      </c>
      <c r="M232" s="34">
        <f t="shared" si="11"/>
        <v>0</v>
      </c>
      <c r="N232" s="34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Program'!E$6:E$4139,'Mouvement stock Program'!D$6:D$4139,C233))</f>
        <v>0</v>
      </c>
      <c r="I233" s="28">
        <f>IF(C233="","",SUMIFS('Mouvement stock Program'!F$6:F$4139,'Mouvement stock Program'!D$6:D$4139,C233))</f>
        <v>0</v>
      </c>
      <c r="J233" s="30">
        <f t="shared" si="9"/>
        <v>4</v>
      </c>
      <c r="K233" s="35" t="e">
        <f t="shared" si="10"/>
        <v>#VALUE!</v>
      </c>
      <c r="L233" s="29">
        <v>4</v>
      </c>
      <c r="M233" s="34">
        <f t="shared" si="11"/>
        <v>0</v>
      </c>
      <c r="N233" s="34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Program'!E$6:E$4139,'Mouvement stock Program'!D$6:D$4139,C234))</f>
        <v>0</v>
      </c>
      <c r="I234" s="28">
        <f>IF(C234="","",SUMIFS('Mouvement stock Program'!F$6:F$4139,'Mouvement stock Program'!D$6:D$4139,C234))</f>
        <v>0</v>
      </c>
      <c r="J234" s="30">
        <f t="shared" si="9"/>
        <v>5</v>
      </c>
      <c r="K234" s="35" t="e">
        <f t="shared" si="10"/>
        <v>#VALUE!</v>
      </c>
      <c r="L234" s="29">
        <v>5</v>
      </c>
      <c r="M234" s="34">
        <f t="shared" si="11"/>
        <v>0</v>
      </c>
      <c r="N234" s="34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Program'!E$6:E$4139,'Mouvement stock Program'!D$6:D$4139,C235))</f>
        <v>0</v>
      </c>
      <c r="I235" s="28">
        <f>IF(C235="","",SUMIFS('Mouvement stock Program'!F$6:F$4139,'Mouvement stock Program'!D$6:D$4139,C235))</f>
        <v>0</v>
      </c>
      <c r="J235" s="30">
        <f t="shared" si="9"/>
        <v>6</v>
      </c>
      <c r="K235" s="35" t="e">
        <f t="shared" si="10"/>
        <v>#VALUE!</v>
      </c>
      <c r="L235" s="29">
        <v>6</v>
      </c>
      <c r="M235" s="34">
        <f t="shared" si="11"/>
        <v>0</v>
      </c>
      <c r="N235" s="34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Program'!E$6:E$4139,'Mouvement stock Program'!D$6:D$4139,C236))</f>
        <v>0</v>
      </c>
      <c r="I236" s="28">
        <f>IF(C236="","",SUMIFS('Mouvement stock Program'!F$6:F$4139,'Mouvement stock Program'!D$6:D$4139,C236))</f>
        <v>0</v>
      </c>
      <c r="J236" s="30">
        <f t="shared" si="9"/>
        <v>20</v>
      </c>
      <c r="K236" s="35" t="e">
        <f t="shared" si="10"/>
        <v>#VALUE!</v>
      </c>
      <c r="L236" s="29">
        <v>20</v>
      </c>
      <c r="M236" s="34">
        <f t="shared" si="11"/>
        <v>0</v>
      </c>
      <c r="N236" s="34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Program'!E$6:E$4139,'Mouvement stock Program'!D$6:D$4139,C237))</f>
        <v>0</v>
      </c>
      <c r="I237" s="28">
        <f>IF(C237="","",SUMIFS('Mouvement stock Program'!F$6:F$4139,'Mouvement stock Program'!D$6:D$4139,C237))</f>
        <v>0</v>
      </c>
      <c r="J237" s="30">
        <f t="shared" si="9"/>
        <v>1</v>
      </c>
      <c r="K237" s="35" t="e">
        <f t="shared" si="10"/>
        <v>#VALUE!</v>
      </c>
      <c r="L237" s="29">
        <v>1</v>
      </c>
      <c r="M237" s="34">
        <f t="shared" si="11"/>
        <v>0</v>
      </c>
      <c r="N237" s="34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Program'!E$6:E$4139,'Mouvement stock Program'!D$6:D$4139,C238))</f>
        <v>0</v>
      </c>
      <c r="I238" s="28">
        <f>IF(C238="","",SUMIFS('Mouvement stock Program'!F$6:F$4139,'Mouvement stock Program'!D$6:D$4139,C238))</f>
        <v>0</v>
      </c>
      <c r="J238" s="30">
        <f t="shared" si="9"/>
        <v>6</v>
      </c>
      <c r="K238" s="35" t="e">
        <f t="shared" si="10"/>
        <v>#VALUE!</v>
      </c>
      <c r="L238" s="29">
        <v>6</v>
      </c>
      <c r="M238" s="34">
        <f t="shared" si="11"/>
        <v>0</v>
      </c>
      <c r="N238" s="34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Program'!E$6:E$4139,'Mouvement stock Program'!D$6:D$4139,C239))</f>
        <v>0</v>
      </c>
      <c r="I239" s="28">
        <f>IF(C239="","",SUMIFS('Mouvement stock Program'!F$6:F$4139,'Mouvement stock Program'!D$6:D$4139,C239))</f>
        <v>0</v>
      </c>
      <c r="J239" s="30">
        <f t="shared" si="9"/>
        <v>2</v>
      </c>
      <c r="K239" s="35" t="e">
        <f t="shared" si="10"/>
        <v>#VALUE!</v>
      </c>
      <c r="L239" s="29">
        <v>2</v>
      </c>
      <c r="M239" s="34">
        <f t="shared" si="11"/>
        <v>0</v>
      </c>
      <c r="N239" s="34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Program'!E$6:E$4139,'Mouvement stock Program'!D$6:D$4139,C240))</f>
        <v>0</v>
      </c>
      <c r="I240" s="28">
        <f>IF(C240="","",SUMIFS('Mouvement stock Program'!F$6:F$4139,'Mouvement stock Program'!D$6:D$4139,C240))</f>
        <v>0</v>
      </c>
      <c r="J240" s="30">
        <f t="shared" si="9"/>
        <v>2</v>
      </c>
      <c r="K240" s="35" t="e">
        <f t="shared" si="10"/>
        <v>#VALUE!</v>
      </c>
      <c r="L240" s="29">
        <v>2</v>
      </c>
      <c r="M240" s="34">
        <f t="shared" si="11"/>
        <v>0</v>
      </c>
      <c r="N240" s="34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Program'!E$6:E$4139,'Mouvement stock Program'!D$6:D$4139,C241))</f>
        <v>0</v>
      </c>
      <c r="I241" s="28">
        <f>IF(C241="","",SUMIFS('Mouvement stock Program'!F$6:F$4139,'Mouvement stock Program'!D$6:D$4139,C241))</f>
        <v>0</v>
      </c>
      <c r="J241" s="30">
        <f t="shared" si="9"/>
        <v>1</v>
      </c>
      <c r="K241" s="35" t="e">
        <f t="shared" si="10"/>
        <v>#VALUE!</v>
      </c>
      <c r="L241" s="29">
        <v>1</v>
      </c>
      <c r="M241" s="34">
        <f t="shared" si="11"/>
        <v>0</v>
      </c>
      <c r="N241" s="34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Program'!E$6:E$4139,'Mouvement stock Program'!D$6:D$4139,C242))</f>
        <v>0</v>
      </c>
      <c r="I242" s="28">
        <f>IF(C242="","",SUMIFS('Mouvement stock Program'!F$6:F$4139,'Mouvement stock Program'!D$6:D$4139,C242))</f>
        <v>0</v>
      </c>
      <c r="J242" s="30">
        <f t="shared" si="9"/>
        <v>0</v>
      </c>
      <c r="K242" s="35" t="e">
        <f t="shared" si="10"/>
        <v>#VALUE!</v>
      </c>
      <c r="L242" s="29">
        <v>1</v>
      </c>
      <c r="M242" s="34">
        <f t="shared" si="11"/>
        <v>-1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Program'!E$6:E$4139,'Mouvement stock Program'!D$6:D$4139,C243))</f>
        <v>0</v>
      </c>
      <c r="I243" s="28">
        <f>IF(C243="","",SUMIFS('Mouvement stock Program'!F$6:F$4139,'Mouvement stock Program'!D$6:D$4139,C243))</f>
        <v>0</v>
      </c>
      <c r="J243" s="30">
        <f t="shared" si="9"/>
        <v>2</v>
      </c>
      <c r="K243" s="35" t="e">
        <f t="shared" si="10"/>
        <v>#VALUE!</v>
      </c>
      <c r="L243" s="29">
        <v>2</v>
      </c>
      <c r="M243" s="34">
        <f t="shared" si="11"/>
        <v>0</v>
      </c>
      <c r="N243" s="34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Program'!E$6:E$4139,'Mouvement stock Program'!D$6:D$4139,C244))</f>
        <v>0</v>
      </c>
      <c r="I244" s="28">
        <f>IF(C244="","",SUMIFS('Mouvement stock Program'!F$6:F$4139,'Mouvement stock Program'!D$6:D$4139,C244))</f>
        <v>0</v>
      </c>
      <c r="J244" s="30">
        <f t="shared" si="9"/>
        <v>0</v>
      </c>
      <c r="K244" s="35" t="e">
        <f t="shared" si="10"/>
        <v>#VALUE!</v>
      </c>
      <c r="L244" s="29">
        <v>0</v>
      </c>
      <c r="M244" s="34">
        <f t="shared" si="11"/>
        <v>0</v>
      </c>
      <c r="N244" s="34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Program'!E$6:E$4139,'Mouvement stock Program'!D$6:D$4139,C245))</f>
        <v>0</v>
      </c>
      <c r="I245" s="28">
        <f>IF(C245="","",SUMIFS('Mouvement stock Program'!F$6:F$4139,'Mouvement stock Program'!D$6:D$4139,C245))</f>
        <v>0</v>
      </c>
      <c r="J245" s="30">
        <f t="shared" si="9"/>
        <v>0</v>
      </c>
      <c r="K245" s="35" t="e">
        <f t="shared" si="10"/>
        <v>#VALUE!</v>
      </c>
      <c r="L245" s="29">
        <v>0</v>
      </c>
      <c r="M245" s="34">
        <f t="shared" si="11"/>
        <v>0</v>
      </c>
      <c r="N245" s="34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Program'!E$6:E$4139,'Mouvement stock Program'!D$6:D$4139,C246))</f>
        <v>0</v>
      </c>
      <c r="I246" s="28">
        <f>IF(C246="","",SUMIFS('Mouvement stock Program'!F$6:F$4139,'Mouvement stock Program'!D$6:D$4139,C246))</f>
        <v>0</v>
      </c>
      <c r="J246" s="30">
        <f t="shared" si="9"/>
        <v>1</v>
      </c>
      <c r="K246" s="35" t="e">
        <f t="shared" si="10"/>
        <v>#VALUE!</v>
      </c>
      <c r="L246" s="29">
        <v>1</v>
      </c>
      <c r="M246" s="34">
        <f t="shared" si="11"/>
        <v>0</v>
      </c>
      <c r="N246" s="34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Program'!E$6:E$4139,'Mouvement stock Program'!D$6:D$4139,C247))</f>
        <v>0</v>
      </c>
      <c r="I247" s="28">
        <f>IF(C247="","",SUMIFS('Mouvement stock Program'!F$6:F$4139,'Mouvement stock Program'!D$6:D$4139,C247))</f>
        <v>0</v>
      </c>
      <c r="J247" s="30">
        <f t="shared" si="9"/>
        <v>0</v>
      </c>
      <c r="K247" s="35" t="e">
        <f t="shared" si="10"/>
        <v>#VALUE!</v>
      </c>
      <c r="L247" s="29">
        <v>3</v>
      </c>
      <c r="M247" s="34">
        <f t="shared" si="11"/>
        <v>-3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Program'!E$6:E$4139,'Mouvement stock Program'!D$6:D$4139,C248))</f>
        <v>0</v>
      </c>
      <c r="I248" s="28">
        <f>IF(C248="","",SUMIFS('Mouvement stock Program'!F$6:F$4139,'Mouvement stock Program'!D$6:D$4139,C248))</f>
        <v>0</v>
      </c>
      <c r="J248" s="30">
        <f t="shared" si="9"/>
        <v>0</v>
      </c>
      <c r="K248" s="35" t="e">
        <f t="shared" si="10"/>
        <v>#VALUE!</v>
      </c>
      <c r="L248" s="29">
        <v>1</v>
      </c>
      <c r="M248" s="34">
        <f t="shared" si="11"/>
        <v>-1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Program'!E$6:E$4139,'Mouvement stock Program'!D$6:D$4139,C249))</f>
        <v>0</v>
      </c>
      <c r="I249" s="28">
        <f>IF(C249="","",SUMIFS('Mouvement stock Program'!F$6:F$4139,'Mouvement stock Program'!D$6:D$4139,C249))</f>
        <v>0</v>
      </c>
      <c r="J249" s="30">
        <f t="shared" si="9"/>
        <v>0</v>
      </c>
      <c r="K249" s="35" t="e">
        <f t="shared" si="10"/>
        <v>#VALUE!</v>
      </c>
      <c r="L249" s="29">
        <v>1</v>
      </c>
      <c r="M249" s="34">
        <f t="shared" si="11"/>
        <v>-1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Program'!E$6:E$4139,'Mouvement stock Program'!D$6:D$4139,C250))</f>
        <v>0</v>
      </c>
      <c r="I250" s="28">
        <f>IF(C250="","",SUMIFS('Mouvement stock Program'!F$6:F$4139,'Mouvement stock Program'!D$6:D$4139,C250))</f>
        <v>0</v>
      </c>
      <c r="J250" s="30">
        <f t="shared" si="9"/>
        <v>0</v>
      </c>
      <c r="K250" s="35" t="e">
        <f t="shared" si="10"/>
        <v>#VALUE!</v>
      </c>
      <c r="L250" s="29">
        <v>1</v>
      </c>
      <c r="M250" s="34">
        <f t="shared" si="11"/>
        <v>-1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Program'!E$6:E$4139,'Mouvement stock Program'!D$6:D$4139,C251))</f>
        <v>0</v>
      </c>
      <c r="I251" s="28">
        <f>IF(C251="","",SUMIFS('Mouvement stock Program'!F$6:F$4139,'Mouvement stock Program'!D$6:D$4139,C251))</f>
        <v>0</v>
      </c>
      <c r="J251" s="30">
        <f t="shared" si="9"/>
        <v>0</v>
      </c>
      <c r="K251" s="35" t="e">
        <f t="shared" si="10"/>
        <v>#VALUE!</v>
      </c>
      <c r="L251" s="29">
        <v>100</v>
      </c>
      <c r="M251" s="34">
        <f t="shared" si="11"/>
        <v>-100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Program'!E$6:E$4139,'Mouvement stock Program'!D$6:D$4139,C252))</f>
        <v>0</v>
      </c>
      <c r="I252" s="28">
        <f>IF(C252="","",SUMIFS('Mouvement stock Program'!F$6:F$4139,'Mouvement stock Program'!D$6:D$4139,C252))</f>
        <v>0</v>
      </c>
      <c r="J252" s="30">
        <f t="shared" si="9"/>
        <v>0</v>
      </c>
      <c r="K252" s="35" t="e">
        <f t="shared" si="10"/>
        <v>#VALUE!</v>
      </c>
      <c r="L252" s="29">
        <v>6</v>
      </c>
      <c r="M252" s="34">
        <f t="shared" si="11"/>
        <v>-6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Program'!E$6:E$4139,'Mouvement stock Program'!D$6:D$4139,C253))</f>
        <v>0</v>
      </c>
      <c r="I253" s="28">
        <f>IF(C253="","",SUMIFS('Mouvement stock Program'!F$6:F$4139,'Mouvement stock Program'!D$6:D$4139,C253))</f>
        <v>0</v>
      </c>
      <c r="J253" s="30">
        <f t="shared" si="9"/>
        <v>5</v>
      </c>
      <c r="K253" s="35" t="e">
        <f t="shared" si="10"/>
        <v>#VALUE!</v>
      </c>
      <c r="L253" s="29">
        <v>5</v>
      </c>
      <c r="M253" s="34">
        <f t="shared" si="11"/>
        <v>0</v>
      </c>
      <c r="N253" s="34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Program'!E$6:E$4139,'Mouvement stock Program'!D$6:D$4139,C254))</f>
        <v>0</v>
      </c>
      <c r="I254" s="28">
        <f>IF(C254="","",SUMIFS('Mouvement stock Program'!F$6:F$4139,'Mouvement stock Program'!D$6:D$4139,C254))</f>
        <v>0</v>
      </c>
      <c r="J254" s="30">
        <f t="shared" si="9"/>
        <v>0</v>
      </c>
      <c r="K254" s="35" t="e">
        <f t="shared" si="10"/>
        <v>#VALUE!</v>
      </c>
      <c r="L254" s="29">
        <v>7</v>
      </c>
      <c r="M254" s="34">
        <f t="shared" si="11"/>
        <v>-7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Program'!E$6:E$4139,'Mouvement stock Program'!D$6:D$4139,C255))</f>
        <v>0</v>
      </c>
      <c r="I255" s="28">
        <f>IF(C255="","",SUMIFS('Mouvement stock Program'!F$6:F$4139,'Mouvement stock Program'!D$6:D$4139,C255))</f>
        <v>0</v>
      </c>
      <c r="J255" s="30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Program'!E$6:E$4139,'Mouvement stock Program'!D$6:D$4139,C256))</f>
        <v>0</v>
      </c>
      <c r="I256" s="28">
        <f>IF(C256="","",SUMIFS('Mouvement stock Program'!F$6:F$4139,'Mouvement stock Program'!D$6:D$4139,C256))</f>
        <v>0</v>
      </c>
      <c r="J256" s="30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Program'!E$6:E$4139,'Mouvement stock Program'!D$6:D$4139,C257))</f>
        <v>0</v>
      </c>
      <c r="I257" s="28">
        <f>IF(C257="","",SUMIFS('Mouvement stock Program'!F$6:F$4139,'Mouvement stock Program'!D$6:D$4139,C257))</f>
        <v>0</v>
      </c>
      <c r="J257" s="30">
        <f t="shared" si="9"/>
        <v>0</v>
      </c>
      <c r="K257" s="35" t="e">
        <f t="shared" si="10"/>
        <v>#VALUE!</v>
      </c>
      <c r="L257" s="29">
        <v>0</v>
      </c>
      <c r="M257" s="34">
        <f t="shared" si="11"/>
        <v>0</v>
      </c>
      <c r="N257" s="34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Program'!E$6:E$4139,'Mouvement stock Program'!D$6:D$4139,C258))</f>
        <v>0</v>
      </c>
      <c r="I258" s="28">
        <f>IF(C258="","",SUMIFS('Mouvement stock Program'!F$6:F$4139,'Mouvement stock Program'!D$6:D$4139,C258))</f>
        <v>0</v>
      </c>
      <c r="J258" s="30">
        <f t="shared" si="9"/>
        <v>0</v>
      </c>
      <c r="K258" s="35" t="e">
        <f t="shared" si="10"/>
        <v>#VALUE!</v>
      </c>
      <c r="L258" s="29">
        <v>20</v>
      </c>
      <c r="M258" s="34">
        <f t="shared" si="11"/>
        <v>-20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Program'!E$6:E$4139,'Mouvement stock Program'!D$6:D$4139,C259))</f>
        <v>0</v>
      </c>
      <c r="I259" s="28">
        <f>IF(C259="","",SUMIFS('Mouvement stock Program'!F$6:F$4139,'Mouvement stock Program'!D$6:D$4139,C259))</f>
        <v>0</v>
      </c>
      <c r="J259" s="30">
        <f t="shared" si="9"/>
        <v>0</v>
      </c>
      <c r="K259" s="35" t="e">
        <f t="shared" si="10"/>
        <v>#VALUE!</v>
      </c>
      <c r="L259" s="29">
        <v>0</v>
      </c>
      <c r="M259" s="34">
        <f t="shared" si="11"/>
        <v>0</v>
      </c>
      <c r="N259" s="34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Program'!E$6:E$4139,'Mouvement stock Program'!D$6:D$4139,C260))</f>
        <v>0</v>
      </c>
      <c r="I260" s="28">
        <f>IF(C260="","",SUMIFS('Mouvement stock Program'!F$6:F$4139,'Mouvement stock Program'!D$6:D$4139,C260))</f>
        <v>0</v>
      </c>
      <c r="J260" s="30">
        <f t="shared" si="9"/>
        <v>0</v>
      </c>
      <c r="K260" s="35" t="e">
        <f t="shared" si="10"/>
        <v>#VALUE!</v>
      </c>
      <c r="L260" s="29">
        <v>8</v>
      </c>
      <c r="M260" s="34">
        <f t="shared" si="11"/>
        <v>-8</v>
      </c>
      <c r="N260" s="34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Program'!E$6:E$4139,'Mouvement stock Program'!D$6:D$4139,C261))</f>
        <v>0</v>
      </c>
      <c r="I261" s="28">
        <f>IF(C261="","",SUMIFS('Mouvement stock Program'!F$6:F$4139,'Mouvement stock Program'!D$6:D$4139,C261))</f>
        <v>0</v>
      </c>
      <c r="J261" s="30">
        <f t="shared" si="9"/>
        <v>5</v>
      </c>
      <c r="K261" s="35" t="e">
        <f t="shared" si="10"/>
        <v>#VALUE!</v>
      </c>
      <c r="L261" s="29">
        <v>0</v>
      </c>
      <c r="M261" s="34">
        <f t="shared" si="11"/>
        <v>5</v>
      </c>
      <c r="N261" s="34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Program'!E$6:E$4139,'Mouvement stock Program'!D$6:D$4139,C262))</f>
        <v>0</v>
      </c>
      <c r="I262" s="28">
        <f>IF(C262="","",SUMIFS('Mouvement stock Program'!F$6:F$4139,'Mouvement stock Program'!D$6:D$4139,C262))</f>
        <v>0</v>
      </c>
      <c r="J262" s="30">
        <f t="shared" ref="J262:J325" si="12">IF(C262="","",G262+H262-I262)</f>
        <v>10</v>
      </c>
      <c r="K262" s="35" t="e">
        <f t="shared" si="10"/>
        <v>#VALUE!</v>
      </c>
      <c r="L262" s="29">
        <v>0</v>
      </c>
      <c r="M262" s="34">
        <f t="shared" si="11"/>
        <v>10</v>
      </c>
      <c r="N262" s="34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Program'!E$6:E$4139,'Mouvement stock Program'!D$6:D$4139,C263))</f>
        <v>0</v>
      </c>
      <c r="I263" s="28">
        <f>IF(C263="","",SUMIFS('Mouvement stock Program'!F$6:F$4139,'Mouvement stock Program'!D$6:D$4139,C263))</f>
        <v>0</v>
      </c>
      <c r="J263" s="30">
        <f t="shared" si="12"/>
        <v>0</v>
      </c>
      <c r="K263" s="35" t="e">
        <f t="shared" ref="K263:K326" si="13">J263*F263</f>
        <v>#VALUE!</v>
      </c>
      <c r="L263" s="29">
        <v>0</v>
      </c>
      <c r="M263" s="34">
        <f t="shared" ref="M263:M326" si="14">G263-L263</f>
        <v>0</v>
      </c>
      <c r="N263" s="34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Program'!E$6:E$4139,'Mouvement stock Program'!D$6:D$4139,C264))</f>
        <v>0</v>
      </c>
      <c r="I264" s="28">
        <f>IF(C264="","",SUMIFS('Mouvement stock Program'!F$6:F$4139,'Mouvement stock Program'!D$6:D$4139,C264))</f>
        <v>0</v>
      </c>
      <c r="J264" s="30">
        <f t="shared" si="12"/>
        <v>0</v>
      </c>
      <c r="K264" s="35" t="e">
        <f t="shared" si="13"/>
        <v>#VALUE!</v>
      </c>
      <c r="L264" s="29">
        <v>0</v>
      </c>
      <c r="M264" s="34">
        <f t="shared" si="14"/>
        <v>0</v>
      </c>
      <c r="N264" s="34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Program'!E$6:E$4139,'Mouvement stock Program'!D$6:D$4139,C265))</f>
        <v>0</v>
      </c>
      <c r="I265" s="28">
        <f>IF(C265="","",SUMIFS('Mouvement stock Program'!F$6:F$4139,'Mouvement stock Program'!D$6:D$4139,C265))</f>
        <v>0</v>
      </c>
      <c r="J265" s="30">
        <f t="shared" si="12"/>
        <v>0</v>
      </c>
      <c r="K265" s="35" t="e">
        <f t="shared" si="13"/>
        <v>#VALUE!</v>
      </c>
      <c r="L265" s="29">
        <v>0</v>
      </c>
      <c r="M265" s="34">
        <f t="shared" si="14"/>
        <v>0</v>
      </c>
      <c r="N265" s="34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Program'!E$6:E$4139,'Mouvement stock Program'!D$6:D$4139,C266))</f>
        <v>0</v>
      </c>
      <c r="I266" s="28">
        <f>IF(C266="","",SUMIFS('Mouvement stock Program'!F$6:F$4139,'Mouvement stock Program'!D$6:D$4139,C266))</f>
        <v>0</v>
      </c>
      <c r="J266" s="30">
        <f t="shared" si="12"/>
        <v>2</v>
      </c>
      <c r="K266" s="35" t="e">
        <f t="shared" si="13"/>
        <v>#VALUE!</v>
      </c>
      <c r="L266" s="29">
        <v>5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Program'!E$6:E$4139,'Mouvement stock Program'!D$6:D$4139,C267))</f>
        <v>0</v>
      </c>
      <c r="I267" s="28">
        <f>IF(C267="","",SUMIFS('Mouvement stock Program'!F$6:F$4139,'Mouvement stock Program'!D$6:D$4139,C267))</f>
        <v>0</v>
      </c>
      <c r="J267" s="30">
        <f t="shared" si="12"/>
        <v>1</v>
      </c>
      <c r="K267" s="35" t="e">
        <f t="shared" si="13"/>
        <v>#VALUE!</v>
      </c>
      <c r="L267" s="29">
        <v>1</v>
      </c>
      <c r="M267" s="34">
        <f t="shared" si="14"/>
        <v>0</v>
      </c>
      <c r="N267" s="34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Program'!E$6:E$4139,'Mouvement stock Program'!D$6:D$4139,C268))</f>
        <v>0</v>
      </c>
      <c r="I268" s="28">
        <f>IF(C268="","",SUMIFS('Mouvement stock Program'!F$6:F$4139,'Mouvement stock Program'!D$6:D$4139,C268))</f>
        <v>0</v>
      </c>
      <c r="J268" s="30">
        <f t="shared" si="12"/>
        <v>0</v>
      </c>
      <c r="K268" s="35" t="e">
        <f t="shared" si="13"/>
        <v>#VALUE!</v>
      </c>
      <c r="L268" s="29">
        <v>0</v>
      </c>
      <c r="M268" s="34">
        <f t="shared" si="14"/>
        <v>0</v>
      </c>
      <c r="N268" s="34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Program'!E$6:E$4139,'Mouvement stock Program'!D$6:D$4139,C269))</f>
        <v>0</v>
      </c>
      <c r="I269" s="28">
        <f>IF(C269="","",SUMIFS('Mouvement stock Program'!F$6:F$4139,'Mouvement stock Program'!D$6:D$4139,C269))</f>
        <v>0</v>
      </c>
      <c r="J269" s="30">
        <f t="shared" si="12"/>
        <v>4</v>
      </c>
      <c r="K269" s="35" t="e">
        <f t="shared" si="13"/>
        <v>#VALUE!</v>
      </c>
      <c r="L269" s="29">
        <v>12</v>
      </c>
      <c r="M269" s="34">
        <f t="shared" si="14"/>
        <v>-8</v>
      </c>
      <c r="N269" s="34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Program'!E$6:E$4139,'Mouvement stock Program'!D$6:D$4139,C270))</f>
        <v>0</v>
      </c>
      <c r="I270" s="28">
        <f>IF(C270="","",SUMIFS('Mouvement stock Program'!F$6:F$4139,'Mouvement stock Program'!D$6:D$4139,C270))</f>
        <v>0</v>
      </c>
      <c r="J270" s="30">
        <f t="shared" si="12"/>
        <v>8</v>
      </c>
      <c r="K270" s="35" t="e">
        <f t="shared" si="13"/>
        <v>#VALUE!</v>
      </c>
      <c r="L270" s="29">
        <v>7</v>
      </c>
      <c r="M270" s="34">
        <f t="shared" si="14"/>
        <v>1</v>
      </c>
      <c r="N270" s="34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Program'!E$6:E$4139,'Mouvement stock Program'!D$6:D$4139,C271))</f>
        <v>0</v>
      </c>
      <c r="I271" s="28">
        <f>IF(C271="","",SUMIFS('Mouvement stock Program'!F$6:F$4139,'Mouvement stock Program'!D$6:D$4139,C271))</f>
        <v>0</v>
      </c>
      <c r="J271" s="30">
        <f t="shared" si="12"/>
        <v>2</v>
      </c>
      <c r="K271" s="35" t="e">
        <f t="shared" si="13"/>
        <v>#VALUE!</v>
      </c>
      <c r="L271" s="29">
        <v>5</v>
      </c>
      <c r="M271" s="34">
        <f t="shared" si="14"/>
        <v>-3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Program'!E$6:E$4139,'Mouvement stock Program'!D$6:D$4139,C272))</f>
        <v>0</v>
      </c>
      <c r="I272" s="28">
        <f>IF(C272="","",SUMIFS('Mouvement stock Program'!F$6:F$4139,'Mouvement stock Program'!D$6:D$4139,C272))</f>
        <v>0</v>
      </c>
      <c r="J272" s="30">
        <f t="shared" si="12"/>
        <v>0</v>
      </c>
      <c r="K272" s="35" t="e">
        <f t="shared" si="13"/>
        <v>#VALUE!</v>
      </c>
      <c r="L272" s="29">
        <v>0</v>
      </c>
      <c r="M272" s="34">
        <f t="shared" si="14"/>
        <v>0</v>
      </c>
      <c r="N272" s="34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Program'!E$6:E$4139,'Mouvement stock Program'!D$6:D$4139,C273))</f>
        <v>0</v>
      </c>
      <c r="I273" s="28">
        <f>IF(C273="","",SUMIFS('Mouvement stock Program'!F$6:F$4139,'Mouvement stock Program'!D$6:D$4139,C273))</f>
        <v>0</v>
      </c>
      <c r="J273" s="30">
        <f t="shared" si="12"/>
        <v>0</v>
      </c>
      <c r="K273" s="35" t="e">
        <f t="shared" si="13"/>
        <v>#VALUE!</v>
      </c>
      <c r="L273" s="29">
        <v>0</v>
      </c>
      <c r="M273" s="34">
        <f t="shared" si="14"/>
        <v>0</v>
      </c>
      <c r="N273" s="34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Program'!E$6:E$4139,'Mouvement stock Program'!D$6:D$4139,C274))</f>
        <v>0</v>
      </c>
      <c r="I274" s="28">
        <f>IF(C274="","",SUMIFS('Mouvement stock Program'!F$6:F$4139,'Mouvement stock Program'!D$6:D$4139,C274))</f>
        <v>0</v>
      </c>
      <c r="J274" s="30">
        <f t="shared" si="12"/>
        <v>4</v>
      </c>
      <c r="K274" s="35" t="e">
        <f t="shared" si="13"/>
        <v>#VALUE!</v>
      </c>
      <c r="L274" s="29">
        <v>7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Program'!E$6:E$4139,'Mouvement stock Program'!D$6:D$4139,C275))</f>
        <v>0</v>
      </c>
      <c r="I275" s="28">
        <f>IF(C275="","",SUMIFS('Mouvement stock Program'!F$6:F$4139,'Mouvement stock Program'!D$6:D$4139,C275))</f>
        <v>0</v>
      </c>
      <c r="J275" s="30">
        <f t="shared" si="12"/>
        <v>0</v>
      </c>
      <c r="K275" s="35" t="e">
        <f t="shared" si="13"/>
        <v>#VALUE!</v>
      </c>
      <c r="L275" s="29">
        <v>0</v>
      </c>
      <c r="M275" s="34">
        <f t="shared" si="14"/>
        <v>0</v>
      </c>
      <c r="N275" s="34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Program'!E$6:E$4139,'Mouvement stock Program'!D$6:D$4139,C276))</f>
        <v>0</v>
      </c>
      <c r="I276" s="28">
        <f>IF(C276="","",SUMIFS('Mouvement stock Program'!F$6:F$4139,'Mouvement stock Program'!D$6:D$4139,C276))</f>
        <v>0</v>
      </c>
      <c r="J276" s="30">
        <f t="shared" si="12"/>
        <v>10</v>
      </c>
      <c r="K276" s="35" t="e">
        <f t="shared" si="13"/>
        <v>#VALUE!</v>
      </c>
      <c r="L276" s="29">
        <v>16</v>
      </c>
      <c r="M276" s="34">
        <f t="shared" si="14"/>
        <v>-6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Program'!E$6:E$4139,'Mouvement stock Program'!D$6:D$4139,C277))</f>
        <v>0</v>
      </c>
      <c r="I277" s="28">
        <f>IF(C277="","",SUMIFS('Mouvement stock Program'!F$6:F$4139,'Mouvement stock Program'!D$6:D$4139,C277))</f>
        <v>0</v>
      </c>
      <c r="J277" s="30">
        <f t="shared" si="12"/>
        <v>20</v>
      </c>
      <c r="K277" s="35" t="e">
        <f t="shared" si="13"/>
        <v>#VALUE!</v>
      </c>
      <c r="L277" s="29">
        <v>20</v>
      </c>
      <c r="M277" s="34">
        <f t="shared" si="14"/>
        <v>0</v>
      </c>
      <c r="N277" s="34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Program'!E$6:E$4139,'Mouvement stock Program'!D$6:D$4139,C278))</f>
        <v>0</v>
      </c>
      <c r="I278" s="28">
        <f>IF(C278="","",SUMIFS('Mouvement stock Program'!F$6:F$4139,'Mouvement stock Program'!D$6:D$4139,C278))</f>
        <v>0</v>
      </c>
      <c r="J278" s="30">
        <f t="shared" si="12"/>
        <v>10</v>
      </c>
      <c r="K278" s="35" t="e">
        <f t="shared" si="13"/>
        <v>#VALUE!</v>
      </c>
      <c r="L278" s="29">
        <v>11</v>
      </c>
      <c r="M278" s="34">
        <f t="shared" si="14"/>
        <v>-1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Program'!E$6:E$4139,'Mouvement stock Program'!D$6:D$4139,C279))</f>
        <v>0</v>
      </c>
      <c r="I279" s="28">
        <f>IF(C279="","",SUMIFS('Mouvement stock Program'!F$6:F$4139,'Mouvement stock Program'!D$6:D$4139,C279))</f>
        <v>0</v>
      </c>
      <c r="J279" s="30">
        <f t="shared" si="12"/>
        <v>0</v>
      </c>
      <c r="K279" s="35" t="e">
        <f t="shared" si="13"/>
        <v>#VALUE!</v>
      </c>
      <c r="L279" s="29">
        <v>0</v>
      </c>
      <c r="M279" s="34">
        <f t="shared" si="14"/>
        <v>0</v>
      </c>
      <c r="N279" s="34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Program'!E$6:E$4139,'Mouvement stock Program'!D$6:D$4139,C280))</f>
        <v>0</v>
      </c>
      <c r="I280" s="28">
        <f>IF(C280="","",SUMIFS('Mouvement stock Program'!F$6:F$4139,'Mouvement stock Program'!D$6:D$4139,C280))</f>
        <v>0</v>
      </c>
      <c r="J280" s="30">
        <f t="shared" si="12"/>
        <v>0</v>
      </c>
      <c r="K280" s="35" t="e">
        <f t="shared" si="13"/>
        <v>#VALUE!</v>
      </c>
      <c r="L280" s="29">
        <v>8</v>
      </c>
      <c r="M280" s="34">
        <f t="shared" si="14"/>
        <v>-8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Program'!E$6:E$4139,'Mouvement stock Program'!D$6:D$4139,C281))</f>
        <v>0</v>
      </c>
      <c r="I281" s="28">
        <f>IF(C281="","",SUMIFS('Mouvement stock Program'!F$6:F$4139,'Mouvement stock Program'!D$6:D$4139,C281))</f>
        <v>0</v>
      </c>
      <c r="J281" s="30">
        <f t="shared" si="12"/>
        <v>0</v>
      </c>
      <c r="K281" s="35" t="e">
        <f t="shared" si="13"/>
        <v>#VALUE!</v>
      </c>
      <c r="L281" s="29">
        <v>0</v>
      </c>
      <c r="M281" s="34">
        <f t="shared" si="14"/>
        <v>0</v>
      </c>
      <c r="N281" s="34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Program'!E$6:E$4139,'Mouvement stock Program'!D$6:D$4139,C282))</f>
        <v>0</v>
      </c>
      <c r="I282" s="28">
        <f>IF(C282="","",SUMIFS('Mouvement stock Program'!F$6:F$4139,'Mouvement stock Program'!D$6:D$4139,C282))</f>
        <v>0</v>
      </c>
      <c r="J282" s="30">
        <f t="shared" si="12"/>
        <v>8</v>
      </c>
      <c r="K282" s="35" t="e">
        <f t="shared" si="13"/>
        <v>#VALUE!</v>
      </c>
      <c r="L282" s="29">
        <v>8</v>
      </c>
      <c r="M282" s="34">
        <f t="shared" si="14"/>
        <v>0</v>
      </c>
      <c r="N282" s="34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Program'!E$6:E$4139,'Mouvement stock Program'!D$6:D$4139,C283))</f>
        <v>0</v>
      </c>
      <c r="I283" s="28">
        <f>IF(C283="","",SUMIFS('Mouvement stock Program'!F$6:F$4139,'Mouvement stock Program'!D$6:D$4139,C283))</f>
        <v>0</v>
      </c>
      <c r="J283" s="30">
        <f t="shared" si="12"/>
        <v>0</v>
      </c>
      <c r="K283" s="35" t="e">
        <f t="shared" si="13"/>
        <v>#VALUE!</v>
      </c>
      <c r="L283" s="29">
        <v>0</v>
      </c>
      <c r="M283" s="34">
        <f t="shared" si="14"/>
        <v>0</v>
      </c>
      <c r="N283" s="34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Program'!E$6:E$4139,'Mouvement stock Program'!D$6:D$4139,C284))</f>
        <v>0</v>
      </c>
      <c r="I284" s="28">
        <f>IF(C284="","",SUMIFS('Mouvement stock Program'!F$6:F$4139,'Mouvement stock Program'!D$6:D$4139,C284))</f>
        <v>0</v>
      </c>
      <c r="J284" s="30">
        <f t="shared" si="12"/>
        <v>0</v>
      </c>
      <c r="K284" s="35" t="e">
        <f t="shared" si="13"/>
        <v>#VALUE!</v>
      </c>
      <c r="L284" s="29">
        <v>0</v>
      </c>
      <c r="M284" s="34">
        <f t="shared" si="14"/>
        <v>0</v>
      </c>
      <c r="N284" s="34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Program'!E$6:E$4139,'Mouvement stock Program'!D$6:D$4139,C285))</f>
        <v>0</v>
      </c>
      <c r="I285" s="28">
        <f>IF(C285="","",SUMIFS('Mouvement stock Program'!F$6:F$4139,'Mouvement stock Program'!D$6:D$4139,C285))</f>
        <v>0</v>
      </c>
      <c r="J285" s="30">
        <f t="shared" si="12"/>
        <v>0</v>
      </c>
      <c r="K285" s="35" t="e">
        <f t="shared" si="13"/>
        <v>#VALUE!</v>
      </c>
      <c r="L285" s="29">
        <v>3</v>
      </c>
      <c r="M285" s="34">
        <f t="shared" si="14"/>
        <v>-3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Program'!E$6:E$4139,'Mouvement stock Program'!D$6:D$4139,C286))</f>
        <v>0</v>
      </c>
      <c r="I286" s="28">
        <f>IF(C286="","",SUMIFS('Mouvement stock Program'!F$6:F$4139,'Mouvement stock Program'!D$6:D$4139,C286))</f>
        <v>0</v>
      </c>
      <c r="J286" s="30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Program'!E$6:E$4139,'Mouvement stock Program'!D$6:D$4139,C287))</f>
        <v>0</v>
      </c>
      <c r="I287" s="28">
        <f>IF(C287="","",SUMIFS('Mouvement stock Program'!F$6:F$4139,'Mouvement stock Program'!D$6:D$4139,C287))</f>
        <v>0</v>
      </c>
      <c r="J287" s="30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Program'!E$6:E$4139,'Mouvement stock Program'!D$6:D$4139,C288))</f>
        <v>0</v>
      </c>
      <c r="I288" s="28">
        <f>IF(C288="","",SUMIFS('Mouvement stock Program'!F$6:F$4139,'Mouvement stock Program'!D$6:D$4139,C288))</f>
        <v>0</v>
      </c>
      <c r="J288" s="30">
        <f t="shared" si="12"/>
        <v>0</v>
      </c>
      <c r="K288" s="35" t="e">
        <f t="shared" si="13"/>
        <v>#VALUE!</v>
      </c>
      <c r="L288" s="29">
        <v>6</v>
      </c>
      <c r="M288" s="34">
        <f t="shared" si="14"/>
        <v>-6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Program'!E$6:E$4139,'Mouvement stock Program'!D$6:D$4139,C289))</f>
        <v>0</v>
      </c>
      <c r="I289" s="28">
        <f>IF(C289="","",SUMIFS('Mouvement stock Program'!F$6:F$4139,'Mouvement stock Program'!D$6:D$4139,C289))</f>
        <v>0</v>
      </c>
      <c r="J289" s="30">
        <f t="shared" si="12"/>
        <v>0</v>
      </c>
      <c r="K289" s="35" t="e">
        <f t="shared" si="13"/>
        <v>#VALUE!</v>
      </c>
      <c r="L289" s="29">
        <v>0</v>
      </c>
      <c r="M289" s="34">
        <f t="shared" si="14"/>
        <v>0</v>
      </c>
      <c r="N289" s="34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Program'!E$6:E$4139,'Mouvement stock Program'!D$6:D$4139,C290))</f>
        <v>0</v>
      </c>
      <c r="I290" s="28">
        <f>IF(C290="","",SUMIFS('Mouvement stock Program'!F$6:F$4139,'Mouvement stock Program'!D$6:D$4139,C290))</f>
        <v>0</v>
      </c>
      <c r="J290" s="30">
        <f t="shared" si="12"/>
        <v>0</v>
      </c>
      <c r="K290" s="35" t="e">
        <f t="shared" si="13"/>
        <v>#VALUE!</v>
      </c>
      <c r="L290" s="29">
        <v>1</v>
      </c>
      <c r="M290" s="34">
        <f t="shared" si="14"/>
        <v>-1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Program'!E$6:E$4139,'Mouvement stock Program'!D$6:D$4139,C291))</f>
        <v>0</v>
      </c>
      <c r="I291" s="28">
        <f>IF(C291="","",SUMIFS('Mouvement stock Program'!F$6:F$4139,'Mouvement stock Program'!D$6:D$4139,C291))</f>
        <v>0</v>
      </c>
      <c r="J291" s="30">
        <f t="shared" si="12"/>
        <v>0</v>
      </c>
      <c r="K291" s="35" t="e">
        <f t="shared" si="13"/>
        <v>#VALUE!</v>
      </c>
      <c r="L291" s="29">
        <v>200</v>
      </c>
      <c r="M291" s="34">
        <f t="shared" si="14"/>
        <v>-200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Program'!E$6:E$4139,'Mouvement stock Program'!D$6:D$4139,C292))</f>
        <v>0</v>
      </c>
      <c r="I292" s="28">
        <f>IF(C292="","",SUMIFS('Mouvement stock Program'!F$6:F$4139,'Mouvement stock Program'!D$6:D$4139,C292))</f>
        <v>0</v>
      </c>
      <c r="J292" s="30">
        <f t="shared" si="12"/>
        <v>2</v>
      </c>
      <c r="K292" s="35" t="e">
        <f t="shared" si="13"/>
        <v>#VALUE!</v>
      </c>
      <c r="L292" s="29">
        <v>2</v>
      </c>
      <c r="M292" s="34">
        <f t="shared" si="14"/>
        <v>0</v>
      </c>
      <c r="N292" s="34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Program'!E$6:E$4139,'Mouvement stock Program'!D$6:D$4139,C293))</f>
        <v>0</v>
      </c>
      <c r="I293" s="28">
        <f>IF(C293="","",SUMIFS('Mouvement stock Program'!F$6:F$4139,'Mouvement stock Program'!D$6:D$4139,C293))</f>
        <v>0</v>
      </c>
      <c r="J293" s="30">
        <f t="shared" si="12"/>
        <v>1</v>
      </c>
      <c r="K293" s="35" t="e">
        <f t="shared" si="13"/>
        <v>#VALUE!</v>
      </c>
      <c r="L293" s="29">
        <v>1</v>
      </c>
      <c r="M293" s="34">
        <f t="shared" si="14"/>
        <v>0</v>
      </c>
      <c r="N293" s="34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Program'!E$6:E$4139,'Mouvement stock Program'!D$6:D$4139,C294))</f>
        <v>0</v>
      </c>
      <c r="I294" s="28">
        <f>IF(C294="","",SUMIFS('Mouvement stock Program'!F$6:F$4139,'Mouvement stock Program'!D$6:D$4139,C294))</f>
        <v>0</v>
      </c>
      <c r="J294" s="30">
        <f t="shared" si="12"/>
        <v>1</v>
      </c>
      <c r="K294" s="35" t="e">
        <f t="shared" si="13"/>
        <v>#VALUE!</v>
      </c>
      <c r="L294" s="29">
        <v>1</v>
      </c>
      <c r="M294" s="34">
        <f t="shared" si="14"/>
        <v>0</v>
      </c>
      <c r="N294" s="34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Program'!E$6:E$4139,'Mouvement stock Program'!D$6:D$4139,C295))</f>
        <v>0</v>
      </c>
      <c r="I295" s="28">
        <f>IF(C295="","",SUMIFS('Mouvement stock Program'!F$6:F$4139,'Mouvement stock Program'!D$6:D$4139,C295))</f>
        <v>0</v>
      </c>
      <c r="J295" s="30">
        <f t="shared" si="12"/>
        <v>7</v>
      </c>
      <c r="K295" s="35" t="e">
        <f t="shared" si="13"/>
        <v>#VALUE!</v>
      </c>
      <c r="L295" s="29">
        <v>7</v>
      </c>
      <c r="M295" s="34">
        <f t="shared" si="14"/>
        <v>0</v>
      </c>
      <c r="N295" s="34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Program'!E$6:E$4139,'Mouvement stock Program'!D$6:D$4139,C296))</f>
        <v>0</v>
      </c>
      <c r="I296" s="28">
        <f>IF(C296="","",SUMIFS('Mouvement stock Program'!F$6:F$4139,'Mouvement stock Program'!D$6:D$4139,C296))</f>
        <v>0</v>
      </c>
      <c r="J296" s="30">
        <f t="shared" si="12"/>
        <v>0</v>
      </c>
      <c r="K296" s="35" t="e">
        <f t="shared" si="13"/>
        <v>#VALUE!</v>
      </c>
      <c r="L296" s="29">
        <v>2</v>
      </c>
      <c r="M296" s="34">
        <f t="shared" si="14"/>
        <v>-2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Program'!E$6:E$4139,'Mouvement stock Program'!D$6:D$4139,C297))</f>
        <v>0</v>
      </c>
      <c r="I297" s="28">
        <f>IF(C297="","",SUMIFS('Mouvement stock Program'!F$6:F$4139,'Mouvement stock Program'!D$6:D$4139,C297))</f>
        <v>0</v>
      </c>
      <c r="J297" s="30">
        <f t="shared" si="12"/>
        <v>2</v>
      </c>
      <c r="K297" s="35" t="e">
        <f t="shared" si="13"/>
        <v>#VALUE!</v>
      </c>
      <c r="L297" s="29">
        <v>2</v>
      </c>
      <c r="M297" s="34">
        <f t="shared" si="14"/>
        <v>0</v>
      </c>
      <c r="N297" s="34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Program'!E$6:E$4139,'Mouvement stock Program'!D$6:D$4139,C298))</f>
        <v>0</v>
      </c>
      <c r="I298" s="28">
        <f>IF(C298="","",SUMIFS('Mouvement stock Program'!F$6:F$4139,'Mouvement stock Program'!D$6:D$4139,C298))</f>
        <v>0</v>
      </c>
      <c r="J298" s="30">
        <f t="shared" si="12"/>
        <v>1</v>
      </c>
      <c r="K298" s="35" t="e">
        <f t="shared" si="13"/>
        <v>#VALUE!</v>
      </c>
      <c r="L298" s="29">
        <v>1</v>
      </c>
      <c r="M298" s="34">
        <f t="shared" si="14"/>
        <v>0</v>
      </c>
      <c r="N298" s="34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Program'!E$6:E$4139,'Mouvement stock Program'!D$6:D$4139,C299))</f>
        <v>0</v>
      </c>
      <c r="I299" s="28">
        <f>IF(C299="","",SUMIFS('Mouvement stock Program'!F$6:F$4139,'Mouvement stock Program'!D$6:D$4139,C299))</f>
        <v>0</v>
      </c>
      <c r="J299" s="30">
        <f t="shared" si="12"/>
        <v>30</v>
      </c>
      <c r="K299" s="35" t="e">
        <f t="shared" si="13"/>
        <v>#VALUE!</v>
      </c>
      <c r="L299" s="29">
        <v>30</v>
      </c>
      <c r="M299" s="34">
        <f t="shared" si="14"/>
        <v>0</v>
      </c>
      <c r="N299" s="34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Program'!E$6:E$4139,'Mouvement stock Program'!D$6:D$4139,C300))</f>
        <v>0</v>
      </c>
      <c r="I300" s="28">
        <f>IF(C300="","",SUMIFS('Mouvement stock Program'!F$6:F$4139,'Mouvement stock Program'!D$6:D$4139,C300))</f>
        <v>0</v>
      </c>
      <c r="J300" s="30">
        <f t="shared" si="12"/>
        <v>30</v>
      </c>
      <c r="K300" s="35" t="e">
        <f t="shared" si="13"/>
        <v>#VALUE!</v>
      </c>
      <c r="L300" s="29">
        <v>30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Program'!E$6:E$4139,'Mouvement stock Program'!D$6:D$4139,C301))</f>
        <v>0</v>
      </c>
      <c r="I301" s="28">
        <f>IF(C301="","",SUMIFS('Mouvement stock Program'!F$6:F$4139,'Mouvement stock Program'!D$6:D$4139,C301))</f>
        <v>0</v>
      </c>
      <c r="J301" s="30">
        <f t="shared" si="12"/>
        <v>30</v>
      </c>
      <c r="K301" s="35" t="e">
        <f t="shared" si="13"/>
        <v>#VALUE!</v>
      </c>
      <c r="L301" s="29">
        <v>30</v>
      </c>
      <c r="M301" s="34">
        <f t="shared" si="14"/>
        <v>0</v>
      </c>
      <c r="N301" s="34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Program'!E$6:E$4139,'Mouvement stock Program'!D$6:D$4139,C302))</f>
        <v>0</v>
      </c>
      <c r="I302" s="28">
        <f>IF(C302="","",SUMIFS('Mouvement stock Program'!F$6:F$4139,'Mouvement stock Program'!D$6:D$4139,C302))</f>
        <v>0</v>
      </c>
      <c r="J302" s="30">
        <f t="shared" si="12"/>
        <v>30</v>
      </c>
      <c r="K302" s="35" t="e">
        <f t="shared" si="13"/>
        <v>#VALUE!</v>
      </c>
      <c r="L302" s="29">
        <v>30</v>
      </c>
      <c r="M302" s="34">
        <f t="shared" si="14"/>
        <v>0</v>
      </c>
      <c r="N302" s="34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Program'!E$6:E$4139,'Mouvement stock Program'!D$6:D$4139,C303))</f>
        <v>0</v>
      </c>
      <c r="I303" s="28">
        <f>IF(C303="","",SUMIFS('Mouvement stock Program'!F$6:F$4139,'Mouvement stock Program'!D$6:D$4139,C303))</f>
        <v>0</v>
      </c>
      <c r="J303" s="30">
        <f t="shared" si="12"/>
        <v>40</v>
      </c>
      <c r="K303" s="35" t="e">
        <f t="shared" si="13"/>
        <v>#VALUE!</v>
      </c>
      <c r="L303" s="29">
        <v>40</v>
      </c>
      <c r="M303" s="34">
        <f t="shared" si="14"/>
        <v>0</v>
      </c>
      <c r="N303" s="34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Program'!E$6:E$4139,'Mouvement stock Program'!D$6:D$4139,C304))</f>
        <v>0</v>
      </c>
      <c r="I304" s="28">
        <f>IF(C304="","",SUMIFS('Mouvement stock Program'!F$6:F$4139,'Mouvement stock Program'!D$6:D$4139,C304))</f>
        <v>0</v>
      </c>
      <c r="J304" s="30">
        <f t="shared" si="12"/>
        <v>40</v>
      </c>
      <c r="K304" s="35" t="e">
        <f t="shared" si="13"/>
        <v>#VALUE!</v>
      </c>
      <c r="L304" s="29">
        <v>40</v>
      </c>
      <c r="M304" s="34">
        <f t="shared" si="14"/>
        <v>0</v>
      </c>
      <c r="N304" s="34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Program'!E$6:E$4139,'Mouvement stock Program'!D$6:D$4139,C305))</f>
        <v>0</v>
      </c>
      <c r="I305" s="28">
        <f>IF(C305="","",SUMIFS('Mouvement stock Program'!F$6:F$4139,'Mouvement stock Program'!D$6:D$4139,C305))</f>
        <v>0</v>
      </c>
      <c r="J305" s="30">
        <f t="shared" si="12"/>
        <v>6</v>
      </c>
      <c r="K305" s="35" t="e">
        <f t="shared" si="13"/>
        <v>#VALUE!</v>
      </c>
      <c r="L305" s="29">
        <v>6</v>
      </c>
      <c r="M305" s="34">
        <f t="shared" si="14"/>
        <v>0</v>
      </c>
      <c r="N305" s="34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Program'!E$6:E$4139,'Mouvement stock Program'!D$6:D$4139,C306))</f>
        <v>0</v>
      </c>
      <c r="I306" s="28">
        <f>IF(C306="","",SUMIFS('Mouvement stock Program'!F$6:F$4139,'Mouvement stock Program'!D$6:D$4139,C306))</f>
        <v>0</v>
      </c>
      <c r="J306" s="30">
        <f t="shared" si="12"/>
        <v>3</v>
      </c>
      <c r="K306" s="35" t="e">
        <f t="shared" si="13"/>
        <v>#VALUE!</v>
      </c>
      <c r="L306" s="29">
        <v>2</v>
      </c>
      <c r="M306" s="34">
        <f t="shared" si="14"/>
        <v>1</v>
      </c>
      <c r="N306" s="34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Program'!E$6:E$4139,'Mouvement stock Program'!D$6:D$4139,C307))</f>
        <v>0</v>
      </c>
      <c r="I307" s="28">
        <f>IF(C307="","",SUMIFS('Mouvement stock Program'!F$6:F$4139,'Mouvement stock Program'!D$6:D$4139,C307))</f>
        <v>0</v>
      </c>
      <c r="J307" s="30">
        <f t="shared" si="12"/>
        <v>2</v>
      </c>
      <c r="K307" s="35" t="e">
        <f t="shared" si="13"/>
        <v>#VALUE!</v>
      </c>
      <c r="L307" s="29">
        <v>2</v>
      </c>
      <c r="M307" s="34">
        <f t="shared" si="14"/>
        <v>0</v>
      </c>
      <c r="N307" s="34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Program'!E$6:E$4139,'Mouvement stock Program'!D$6:D$4139,C308))</f>
        <v>0</v>
      </c>
      <c r="I308" s="28">
        <f>IF(C308="","",SUMIFS('Mouvement stock Program'!F$6:F$4139,'Mouvement stock Program'!D$6:D$4139,C308))</f>
        <v>0</v>
      </c>
      <c r="J308" s="30">
        <f t="shared" si="12"/>
        <v>2</v>
      </c>
      <c r="K308" s="35" t="e">
        <f t="shared" si="13"/>
        <v>#VALUE!</v>
      </c>
      <c r="L308" s="29">
        <v>2</v>
      </c>
      <c r="M308" s="34">
        <f t="shared" si="14"/>
        <v>0</v>
      </c>
      <c r="N308" s="34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Program'!E$6:E$4139,'Mouvement stock Program'!D$6:D$4139,C309))</f>
        <v>0</v>
      </c>
      <c r="I309" s="28">
        <f>IF(C309="","",SUMIFS('Mouvement stock Program'!F$6:F$4139,'Mouvement stock Program'!D$6:D$4139,C309))</f>
        <v>0</v>
      </c>
      <c r="J309" s="30">
        <f t="shared" si="12"/>
        <v>2</v>
      </c>
      <c r="K309" s="35" t="e">
        <f t="shared" si="13"/>
        <v>#VALUE!</v>
      </c>
      <c r="L309" s="29">
        <v>2</v>
      </c>
      <c r="M309" s="34">
        <f t="shared" si="14"/>
        <v>0</v>
      </c>
      <c r="N309" s="34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Program'!E$6:E$4139,'Mouvement stock Program'!D$6:D$4139,C310))</f>
        <v>0</v>
      </c>
      <c r="I310" s="28">
        <f>IF(C310="","",SUMIFS('Mouvement stock Program'!F$6:F$4139,'Mouvement stock Program'!D$6:D$4139,C310))</f>
        <v>0</v>
      </c>
      <c r="J310" s="30">
        <f t="shared" si="12"/>
        <v>3</v>
      </c>
      <c r="K310" s="35" t="e">
        <f t="shared" si="13"/>
        <v>#VALUE!</v>
      </c>
      <c r="L310" s="29">
        <v>3</v>
      </c>
      <c r="M310" s="34">
        <f t="shared" si="14"/>
        <v>0</v>
      </c>
      <c r="N310" s="34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Program'!E$6:E$4139,'Mouvement stock Program'!D$6:D$4139,C311))</f>
        <v>0</v>
      </c>
      <c r="I311" s="28">
        <f>IF(C311="","",SUMIFS('Mouvement stock Program'!F$6:F$4139,'Mouvement stock Program'!D$6:D$4139,C311))</f>
        <v>0</v>
      </c>
      <c r="J311" s="30">
        <f t="shared" si="12"/>
        <v>2</v>
      </c>
      <c r="K311" s="35" t="e">
        <f t="shared" si="13"/>
        <v>#VALUE!</v>
      </c>
      <c r="L311" s="29">
        <v>2</v>
      </c>
      <c r="M311" s="34">
        <f t="shared" si="14"/>
        <v>0</v>
      </c>
      <c r="N311" s="34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Program'!E$6:E$4139,'Mouvement stock Program'!D$6:D$4139,C312))</f>
        <v>0</v>
      </c>
      <c r="I312" s="28">
        <f>IF(C312="","",SUMIFS('Mouvement stock Program'!F$6:F$4139,'Mouvement stock Program'!D$6:D$4139,C312))</f>
        <v>0</v>
      </c>
      <c r="J312" s="30">
        <f t="shared" si="12"/>
        <v>2</v>
      </c>
      <c r="K312" s="35" t="e">
        <f t="shared" si="13"/>
        <v>#VALUE!</v>
      </c>
      <c r="L312" s="29">
        <v>2</v>
      </c>
      <c r="M312" s="34">
        <f t="shared" si="14"/>
        <v>0</v>
      </c>
      <c r="N312" s="34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Program'!E$6:E$4139,'Mouvement stock Program'!D$6:D$4139,C313))</f>
        <v>0</v>
      </c>
      <c r="I313" s="28">
        <f>IF(C313="","",SUMIFS('Mouvement stock Program'!F$6:F$4139,'Mouvement stock Program'!D$6:D$4139,C313))</f>
        <v>0</v>
      </c>
      <c r="J313" s="30">
        <f t="shared" si="12"/>
        <v>5</v>
      </c>
      <c r="K313" s="35" t="e">
        <f t="shared" si="13"/>
        <v>#VALUE!</v>
      </c>
      <c r="L313" s="29">
        <v>5</v>
      </c>
      <c r="M313" s="34">
        <f t="shared" si="14"/>
        <v>0</v>
      </c>
      <c r="N313" s="34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Program'!E$6:E$4139,'Mouvement stock Program'!D$6:D$4139,C314))</f>
        <v>0</v>
      </c>
      <c r="I314" s="28">
        <f>IF(C314="","",SUMIFS('Mouvement stock Program'!F$6:F$4139,'Mouvement stock Program'!D$6:D$4139,C314))</f>
        <v>0</v>
      </c>
      <c r="J314" s="30">
        <f t="shared" si="12"/>
        <v>9</v>
      </c>
      <c r="K314" s="35" t="e">
        <f t="shared" si="13"/>
        <v>#VALUE!</v>
      </c>
      <c r="L314" s="29">
        <v>8</v>
      </c>
      <c r="M314" s="34">
        <f t="shared" si="14"/>
        <v>1</v>
      </c>
      <c r="N314" s="34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Program'!E$6:E$4139,'Mouvement stock Program'!D$6:D$4139,C315))</f>
        <v>0</v>
      </c>
      <c r="I315" s="28">
        <f>IF(C315="","",SUMIFS('Mouvement stock Program'!F$6:F$4139,'Mouvement stock Program'!D$6:D$4139,C315))</f>
        <v>0</v>
      </c>
      <c r="J315" s="30">
        <f t="shared" si="12"/>
        <v>3</v>
      </c>
      <c r="K315" s="35" t="e">
        <f t="shared" si="13"/>
        <v>#VALUE!</v>
      </c>
      <c r="L315" s="29">
        <v>5</v>
      </c>
      <c r="M315" s="34">
        <f t="shared" si="14"/>
        <v>-2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Program'!E$6:E$4139,'Mouvement stock Program'!D$6:D$4139,C316))</f>
        <v>0</v>
      </c>
      <c r="I316" s="28">
        <f>IF(C316="","",SUMIFS('Mouvement stock Program'!F$6:F$4139,'Mouvement stock Program'!D$6:D$4139,C316))</f>
        <v>0</v>
      </c>
      <c r="J316" s="30">
        <f t="shared" si="12"/>
        <v>1</v>
      </c>
      <c r="K316" s="35" t="e">
        <f t="shared" si="13"/>
        <v>#VALUE!</v>
      </c>
      <c r="L316" s="29">
        <v>1</v>
      </c>
      <c r="M316" s="34">
        <f t="shared" si="14"/>
        <v>0</v>
      </c>
      <c r="N316" s="34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Program'!E$6:E$4139,'Mouvement stock Program'!D$6:D$4139,C317))</f>
        <v>0</v>
      </c>
      <c r="I317" s="28">
        <f>IF(C317="","",SUMIFS('Mouvement stock Program'!F$6:F$4139,'Mouvement stock Program'!D$6:D$4139,C317))</f>
        <v>0</v>
      </c>
      <c r="J317" s="30">
        <f t="shared" si="12"/>
        <v>1</v>
      </c>
      <c r="K317" s="35" t="e">
        <f t="shared" si="13"/>
        <v>#VALUE!</v>
      </c>
      <c r="L317" s="29">
        <v>1</v>
      </c>
      <c r="M317" s="34">
        <f t="shared" si="14"/>
        <v>0</v>
      </c>
      <c r="N317" s="34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Program'!E$6:E$4139,'Mouvement stock Program'!D$6:D$4139,C318))</f>
        <v>0</v>
      </c>
      <c r="I318" s="28">
        <f>IF(C318="","",SUMIFS('Mouvement stock Program'!F$6:F$4139,'Mouvement stock Program'!D$6:D$4139,C318))</f>
        <v>0</v>
      </c>
      <c r="J318" s="30">
        <f t="shared" si="12"/>
        <v>4</v>
      </c>
      <c r="K318" s="35" t="e">
        <f t="shared" si="13"/>
        <v>#VALUE!</v>
      </c>
      <c r="L318" s="29">
        <v>4</v>
      </c>
      <c r="M318" s="34">
        <f t="shared" si="14"/>
        <v>0</v>
      </c>
      <c r="N318" s="34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Program'!E$6:E$4139,'Mouvement stock Program'!D$6:D$4139,C319))</f>
        <v>0</v>
      </c>
      <c r="I319" s="28">
        <f>IF(C319="","",SUMIFS('Mouvement stock Program'!F$6:F$4139,'Mouvement stock Program'!D$6:D$4139,C319))</f>
        <v>0</v>
      </c>
      <c r="J319" s="30">
        <f t="shared" si="12"/>
        <v>2</v>
      </c>
      <c r="K319" s="35" t="e">
        <f t="shared" si="13"/>
        <v>#VALUE!</v>
      </c>
      <c r="L319" s="29">
        <v>2</v>
      </c>
      <c r="M319" s="34">
        <f t="shared" si="14"/>
        <v>0</v>
      </c>
      <c r="N319" s="34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Program'!E$6:E$4139,'Mouvement stock Program'!D$6:D$4139,C320))</f>
        <v>0</v>
      </c>
      <c r="I320" s="28">
        <f>IF(C320="","",SUMIFS('Mouvement stock Program'!F$6:F$4139,'Mouvement stock Program'!D$6:D$4139,C320))</f>
        <v>0</v>
      </c>
      <c r="J320" s="30">
        <f t="shared" si="12"/>
        <v>2</v>
      </c>
      <c r="K320" s="35" t="e">
        <f t="shared" si="13"/>
        <v>#VALUE!</v>
      </c>
      <c r="L320" s="29">
        <v>2</v>
      </c>
      <c r="M320" s="34">
        <f t="shared" si="14"/>
        <v>0</v>
      </c>
      <c r="N320" s="34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Program'!E$6:E$4139,'Mouvement stock Program'!D$6:D$4139,C321))</f>
        <v>0</v>
      </c>
      <c r="I321" s="28">
        <f>IF(C321="","",SUMIFS('Mouvement stock Program'!F$6:F$4139,'Mouvement stock Program'!D$6:D$4139,C321))</f>
        <v>0</v>
      </c>
      <c r="J321" s="30">
        <f t="shared" si="12"/>
        <v>2</v>
      </c>
      <c r="K321" s="35" t="e">
        <f t="shared" si="13"/>
        <v>#VALUE!</v>
      </c>
      <c r="L321" s="29">
        <v>2</v>
      </c>
      <c r="M321" s="34">
        <f t="shared" si="14"/>
        <v>0</v>
      </c>
      <c r="N321" s="34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Program'!E$6:E$4139,'Mouvement stock Program'!D$6:D$4139,C322))</f>
        <v>0</v>
      </c>
      <c r="I322" s="28">
        <f>IF(C322="","",SUMIFS('Mouvement stock Program'!F$6:F$4139,'Mouvement stock Program'!D$6:D$4139,C322))</f>
        <v>0</v>
      </c>
      <c r="J322" s="30">
        <f t="shared" si="12"/>
        <v>1</v>
      </c>
      <c r="K322" s="35" t="e">
        <f t="shared" si="13"/>
        <v>#VALUE!</v>
      </c>
      <c r="L322" s="29">
        <v>1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Program'!E$6:E$4139,'Mouvement stock Program'!D$6:D$4139,C323))</f>
        <v>0</v>
      </c>
      <c r="I323" s="28">
        <f>IF(C323="","",SUMIFS('Mouvement stock Program'!F$6:F$4139,'Mouvement stock Program'!D$6:D$4139,C323))</f>
        <v>0</v>
      </c>
      <c r="J323" s="30">
        <f t="shared" si="12"/>
        <v>6</v>
      </c>
      <c r="K323" s="35" t="e">
        <f t="shared" si="13"/>
        <v>#VALUE!</v>
      </c>
      <c r="L323" s="29">
        <v>6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Program'!E$6:E$4139,'Mouvement stock Program'!D$6:D$4139,C324))</f>
        <v>0</v>
      </c>
      <c r="I324" s="28">
        <f>IF(C324="","",SUMIFS('Mouvement stock Program'!F$6:F$4139,'Mouvement stock Program'!D$6:D$4139,C324))</f>
        <v>0</v>
      </c>
      <c r="J324" s="30">
        <f t="shared" si="12"/>
        <v>60</v>
      </c>
      <c r="K324" s="35" t="e">
        <f t="shared" si="13"/>
        <v>#VALUE!</v>
      </c>
      <c r="L324" s="29">
        <v>136</v>
      </c>
      <c r="M324" s="34">
        <f t="shared" si="14"/>
        <v>-76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Program'!E$6:E$4139,'Mouvement stock Program'!D$6:D$4139,C325))</f>
        <v>0</v>
      </c>
      <c r="I325" s="28">
        <f>IF(C325="","",SUMIFS('Mouvement stock Program'!F$6:F$4139,'Mouvement stock Program'!D$6:D$4139,C325))</f>
        <v>0</v>
      </c>
      <c r="J325" s="30">
        <f t="shared" si="12"/>
        <v>1</v>
      </c>
      <c r="K325" s="35" t="e">
        <f t="shared" si="13"/>
        <v>#VALUE!</v>
      </c>
      <c r="L325" s="29">
        <v>1</v>
      </c>
      <c r="M325" s="34">
        <f t="shared" si="14"/>
        <v>0</v>
      </c>
      <c r="N325" s="34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Program'!E$6:E$4139,'Mouvement stock Program'!D$6:D$4139,C326))</f>
        <v>0</v>
      </c>
      <c r="I326" s="28">
        <f>IF(C326="","",SUMIFS('Mouvement stock Program'!F$6:F$4139,'Mouvement stock Program'!D$6:D$4139,C326))</f>
        <v>0</v>
      </c>
      <c r="J326" s="30">
        <f t="shared" ref="J326:J389" si="15">IF(C326="","",G326+H326-I326)</f>
        <v>3</v>
      </c>
      <c r="K326" s="35" t="e">
        <f t="shared" si="13"/>
        <v>#VALUE!</v>
      </c>
      <c r="L326" s="29">
        <v>3</v>
      </c>
      <c r="M326" s="34">
        <f t="shared" si="14"/>
        <v>0</v>
      </c>
      <c r="N326" s="34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Program'!E$6:E$4139,'Mouvement stock Program'!D$6:D$4139,C327))</f>
        <v>0</v>
      </c>
      <c r="I327" s="28">
        <f>IF(C327="","",SUMIFS('Mouvement stock Program'!F$6:F$4139,'Mouvement stock Program'!D$6:D$4139,C327))</f>
        <v>0</v>
      </c>
      <c r="J327" s="30">
        <f t="shared" si="15"/>
        <v>1</v>
      </c>
      <c r="K327" s="35" t="e">
        <f t="shared" ref="K327:K390" si="16">J327*F327</f>
        <v>#VALUE!</v>
      </c>
      <c r="L327" s="29">
        <v>1</v>
      </c>
      <c r="M327" s="34">
        <f t="shared" ref="M327:M390" si="17">G327-L327</f>
        <v>0</v>
      </c>
      <c r="N327" s="34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Program'!E$6:E$4139,'Mouvement stock Program'!D$6:D$4139,C328))</f>
        <v>0</v>
      </c>
      <c r="I328" s="28">
        <f>IF(C328="","",SUMIFS('Mouvement stock Program'!F$6:F$4139,'Mouvement stock Program'!D$6:D$4139,C328))</f>
        <v>0</v>
      </c>
      <c r="J328" s="30">
        <f t="shared" si="15"/>
        <v>0</v>
      </c>
      <c r="K328" s="35" t="e">
        <f t="shared" si="16"/>
        <v>#VALUE!</v>
      </c>
      <c r="L328" s="29">
        <v>0</v>
      </c>
      <c r="M328" s="34">
        <f t="shared" si="17"/>
        <v>0</v>
      </c>
      <c r="N328" s="34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Program'!E$6:E$4139,'Mouvement stock Program'!D$6:D$4139,C329))</f>
        <v>0</v>
      </c>
      <c r="I329" s="28">
        <f>IF(C329="","",SUMIFS('Mouvement stock Program'!F$6:F$4139,'Mouvement stock Program'!D$6:D$4139,C329))</f>
        <v>0</v>
      </c>
      <c r="J329" s="30">
        <f t="shared" si="15"/>
        <v>2</v>
      </c>
      <c r="K329" s="35" t="e">
        <f t="shared" si="16"/>
        <v>#VALUE!</v>
      </c>
      <c r="L329" s="29">
        <v>2</v>
      </c>
      <c r="M329" s="34">
        <f t="shared" si="17"/>
        <v>0</v>
      </c>
      <c r="N329" s="34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Program'!E$6:E$4139,'Mouvement stock Program'!D$6:D$4139,C330))</f>
        <v>0</v>
      </c>
      <c r="I330" s="28">
        <f>IF(C330="","",SUMIFS('Mouvement stock Program'!F$6:F$4139,'Mouvement stock Program'!D$6:D$4139,C330))</f>
        <v>0</v>
      </c>
      <c r="J330" s="30">
        <f t="shared" si="15"/>
        <v>8</v>
      </c>
      <c r="K330" s="35" t="e">
        <f t="shared" si="16"/>
        <v>#VALUE!</v>
      </c>
      <c r="L330" s="29">
        <v>10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Program'!E$6:E$4139,'Mouvement stock Program'!D$6:D$4139,C331))</f>
        <v>0</v>
      </c>
      <c r="I331" s="28">
        <f>IF(C331="","",SUMIFS('Mouvement stock Program'!F$6:F$4139,'Mouvement stock Program'!D$6:D$4139,C331))</f>
        <v>0</v>
      </c>
      <c r="J331" s="30">
        <f t="shared" si="15"/>
        <v>5</v>
      </c>
      <c r="K331" s="35" t="e">
        <f t="shared" si="16"/>
        <v>#VALUE!</v>
      </c>
      <c r="L331" s="29">
        <v>5</v>
      </c>
      <c r="M331" s="34">
        <f t="shared" si="17"/>
        <v>0</v>
      </c>
      <c r="N331" s="34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Program'!E$6:E$4139,'Mouvement stock Program'!D$6:D$4139,C332))</f>
        <v>0</v>
      </c>
      <c r="I332" s="28">
        <f>IF(C332="","",SUMIFS('Mouvement stock Program'!F$6:F$4139,'Mouvement stock Program'!D$6:D$4139,C332))</f>
        <v>0</v>
      </c>
      <c r="J332" s="30">
        <f t="shared" si="15"/>
        <v>14</v>
      </c>
      <c r="K332" s="35" t="e">
        <f t="shared" si="16"/>
        <v>#VALUE!</v>
      </c>
      <c r="L332" s="29">
        <v>14</v>
      </c>
      <c r="M332" s="34">
        <f t="shared" si="17"/>
        <v>0</v>
      </c>
      <c r="N332" s="34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Program'!E$6:E$4139,'Mouvement stock Program'!D$6:D$4139,C333))</f>
        <v>0</v>
      </c>
      <c r="I333" s="28">
        <f>IF(C333="","",SUMIFS('Mouvement stock Program'!F$6:F$4139,'Mouvement stock Program'!D$6:D$4139,C333))</f>
        <v>0</v>
      </c>
      <c r="J333" s="30">
        <f t="shared" si="15"/>
        <v>0</v>
      </c>
      <c r="K333" s="35" t="e">
        <f t="shared" si="16"/>
        <v>#VALUE!</v>
      </c>
      <c r="L333" s="29">
        <v>0</v>
      </c>
      <c r="M333" s="34">
        <f t="shared" si="17"/>
        <v>0</v>
      </c>
      <c r="N333" s="34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Program'!E$6:E$4139,'Mouvement stock Program'!D$6:D$4139,C334))</f>
        <v>0</v>
      </c>
      <c r="I334" s="28">
        <f>IF(C334="","",SUMIFS('Mouvement stock Program'!F$6:F$4139,'Mouvement stock Program'!D$6:D$4139,C334))</f>
        <v>0</v>
      </c>
      <c r="J334" s="30">
        <f t="shared" si="15"/>
        <v>10</v>
      </c>
      <c r="K334" s="35" t="e">
        <f t="shared" si="16"/>
        <v>#VALUE!</v>
      </c>
      <c r="L334" s="29">
        <v>12</v>
      </c>
      <c r="M334" s="34">
        <f t="shared" si="17"/>
        <v>-2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Program'!E$6:E$4139,'Mouvement stock Program'!D$6:D$4139,C335))</f>
        <v>0</v>
      </c>
      <c r="I335" s="28">
        <f>IF(C335="","",SUMIFS('Mouvement stock Program'!F$6:F$4139,'Mouvement stock Program'!D$6:D$4139,C335))</f>
        <v>0</v>
      </c>
      <c r="J335" s="30">
        <f t="shared" si="15"/>
        <v>4</v>
      </c>
      <c r="K335" s="35" t="e">
        <f t="shared" si="16"/>
        <v>#VALUE!</v>
      </c>
      <c r="L335" s="29">
        <v>4</v>
      </c>
      <c r="M335" s="34">
        <f t="shared" si="17"/>
        <v>0</v>
      </c>
      <c r="N335" s="34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Program'!E$6:E$4139,'Mouvement stock Program'!D$6:D$4139,C336))</f>
        <v>0</v>
      </c>
      <c r="I336" s="28">
        <f>IF(C336="","",SUMIFS('Mouvement stock Program'!F$6:F$4139,'Mouvement stock Program'!D$6:D$4139,C336))</f>
        <v>0</v>
      </c>
      <c r="J336" s="30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Program'!E$6:E$4139,'Mouvement stock Program'!D$6:D$4139,C337))</f>
        <v>0</v>
      </c>
      <c r="I337" s="28">
        <f>IF(C337="","",SUMIFS('Mouvement stock Program'!F$6:F$4139,'Mouvement stock Program'!D$6:D$4139,C337))</f>
        <v>0</v>
      </c>
      <c r="J337" s="30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Program'!E$6:E$4139,'Mouvement stock Program'!D$6:D$4139,C338))</f>
        <v>0</v>
      </c>
      <c r="I338" s="28">
        <f>IF(C338="","",SUMIFS('Mouvement stock Program'!F$6:F$4139,'Mouvement stock Program'!D$6:D$4139,C338))</f>
        <v>0</v>
      </c>
      <c r="J338" s="30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Program'!E$6:E$4139,'Mouvement stock Program'!D$6:D$4139,C339))</f>
        <v>0</v>
      </c>
      <c r="I339" s="28">
        <f>IF(C339="","",SUMIFS('Mouvement stock Program'!F$6:F$4139,'Mouvement stock Program'!D$6:D$4139,C339))</f>
        <v>0</v>
      </c>
      <c r="J339" s="30">
        <f t="shared" si="15"/>
        <v>10</v>
      </c>
      <c r="K339" s="35" t="e">
        <f t="shared" si="16"/>
        <v>#VALUE!</v>
      </c>
      <c r="L339" s="29">
        <v>11</v>
      </c>
      <c r="M339" s="34">
        <f t="shared" si="17"/>
        <v>-1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Program'!E$6:E$4139,'Mouvement stock Program'!D$6:D$4139,C340))</f>
        <v>0</v>
      </c>
      <c r="I340" s="28">
        <f>IF(C340="","",SUMIFS('Mouvement stock Program'!F$6:F$4139,'Mouvement stock Program'!D$6:D$4139,C340))</f>
        <v>0</v>
      </c>
      <c r="J340" s="30">
        <f t="shared" si="15"/>
        <v>4</v>
      </c>
      <c r="K340" s="35" t="e">
        <f t="shared" si="16"/>
        <v>#VALUE!</v>
      </c>
      <c r="L340" s="29">
        <v>5</v>
      </c>
      <c r="M340" s="34">
        <f t="shared" si="17"/>
        <v>-1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Program'!E$6:E$4139,'Mouvement stock Program'!D$6:D$4139,C341))</f>
        <v>0</v>
      </c>
      <c r="I341" s="28">
        <f>IF(C341="","",SUMIFS('Mouvement stock Program'!F$6:F$4139,'Mouvement stock Program'!D$6:D$4139,C341))</f>
        <v>0</v>
      </c>
      <c r="J341" s="30">
        <f t="shared" si="15"/>
        <v>6</v>
      </c>
      <c r="K341" s="35" t="e">
        <f t="shared" si="16"/>
        <v>#VALUE!</v>
      </c>
      <c r="L341" s="29">
        <v>7</v>
      </c>
      <c r="M341" s="34">
        <f t="shared" si="17"/>
        <v>-1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Program'!E$6:E$4139,'Mouvement stock Program'!D$6:D$4139,C342))</f>
        <v>0</v>
      </c>
      <c r="I342" s="28">
        <f>IF(C342="","",SUMIFS('Mouvement stock Program'!F$6:F$4139,'Mouvement stock Program'!D$6:D$4139,C342))</f>
        <v>0</v>
      </c>
      <c r="J342" s="30">
        <f t="shared" si="15"/>
        <v>1</v>
      </c>
      <c r="K342" s="35" t="e">
        <f t="shared" si="16"/>
        <v>#VALUE!</v>
      </c>
      <c r="L342" s="29">
        <v>4</v>
      </c>
      <c r="M342" s="34">
        <f t="shared" si="17"/>
        <v>-3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Program'!E$6:E$4139,'Mouvement stock Program'!D$6:D$4139,C343))</f>
        <v>0</v>
      </c>
      <c r="I343" s="28">
        <f>IF(C343="","",SUMIFS('Mouvement stock Program'!F$6:F$4139,'Mouvement stock Program'!D$6:D$4139,C343))</f>
        <v>0</v>
      </c>
      <c r="J343" s="30">
        <f t="shared" si="15"/>
        <v>3</v>
      </c>
      <c r="K343" s="35" t="e">
        <f t="shared" si="16"/>
        <v>#VALUE!</v>
      </c>
      <c r="L343" s="29">
        <v>3</v>
      </c>
      <c r="M343" s="34">
        <f t="shared" si="17"/>
        <v>0</v>
      </c>
      <c r="N343" s="34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Program'!E$6:E$4139,'Mouvement stock Program'!D$6:D$4139,C344))</f>
        <v>0</v>
      </c>
      <c r="I344" s="28">
        <f>IF(C344="","",SUMIFS('Mouvement stock Program'!F$6:F$4139,'Mouvement stock Program'!D$6:D$4139,C344))</f>
        <v>0</v>
      </c>
      <c r="J344" s="30">
        <f t="shared" si="15"/>
        <v>1</v>
      </c>
      <c r="K344" s="35" t="e">
        <f t="shared" si="16"/>
        <v>#VALUE!</v>
      </c>
      <c r="L344" s="29">
        <v>1</v>
      </c>
      <c r="M344" s="34">
        <f t="shared" si="17"/>
        <v>0</v>
      </c>
      <c r="N344" s="34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Program'!E$6:E$4139,'Mouvement stock Program'!D$6:D$4139,C345))</f>
        <v>0</v>
      </c>
      <c r="I345" s="28">
        <f>IF(C345="","",SUMIFS('Mouvement stock Program'!F$6:F$4139,'Mouvement stock Program'!D$6:D$4139,C345))</f>
        <v>0</v>
      </c>
      <c r="J345" s="30">
        <f t="shared" si="15"/>
        <v>0</v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Program'!E$6:E$4139,'Mouvement stock Program'!D$6:D$4139,C346))</f>
        <v>0</v>
      </c>
      <c r="I346" s="28">
        <f>IF(C346="","",SUMIFS('Mouvement stock Program'!F$6:F$4139,'Mouvement stock Program'!D$6:D$4139,C346))</f>
        <v>0</v>
      </c>
      <c r="J346" s="30">
        <f t="shared" si="15"/>
        <v>4</v>
      </c>
      <c r="K346" s="35" t="e">
        <f t="shared" si="16"/>
        <v>#VALUE!</v>
      </c>
      <c r="L346" s="29">
        <v>3</v>
      </c>
      <c r="M346" s="34">
        <f t="shared" si="17"/>
        <v>1</v>
      </c>
      <c r="N346" s="34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Program'!E$6:E$4139,'Mouvement stock Program'!D$6:D$4139,C347))</f>
        <v>0</v>
      </c>
      <c r="I347" s="28">
        <f>IF(C347="","",SUMIFS('Mouvement stock Program'!F$6:F$4139,'Mouvement stock Program'!D$6:D$4139,C347))</f>
        <v>0</v>
      </c>
      <c r="J347" s="30">
        <f t="shared" si="15"/>
        <v>0</v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Program'!E$6:E$4139,'Mouvement stock Program'!D$6:D$4139,C348))</f>
        <v>0</v>
      </c>
      <c r="I348" s="28">
        <f>IF(C348="","",SUMIFS('Mouvement stock Program'!F$6:F$4139,'Mouvement stock Program'!D$6:D$4139,C348))</f>
        <v>0</v>
      </c>
      <c r="J348" s="30">
        <f t="shared" si="15"/>
        <v>0</v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Program'!E$6:E$4139,'Mouvement stock Program'!D$6:D$4139,C349))</f>
        <v>0</v>
      </c>
      <c r="I349" s="28">
        <f>IF(C349="","",SUMIFS('Mouvement stock Program'!F$6:F$4139,'Mouvement stock Program'!D$6:D$4139,C349))</f>
        <v>0</v>
      </c>
      <c r="J349" s="30">
        <f t="shared" si="15"/>
        <v>9</v>
      </c>
      <c r="K349" s="35" t="e">
        <f t="shared" si="16"/>
        <v>#VALUE!</v>
      </c>
      <c r="L349" s="29">
        <v>12</v>
      </c>
      <c r="M349" s="34">
        <f t="shared" si="17"/>
        <v>-3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Program'!E$6:E$4139,'Mouvement stock Program'!D$6:D$4139,C350))</f>
        <v>0</v>
      </c>
      <c r="I350" s="28">
        <f>IF(C350="","",SUMIFS('Mouvement stock Program'!F$6:F$4139,'Mouvement stock Program'!D$6:D$4139,C350))</f>
        <v>0</v>
      </c>
      <c r="J350" s="30">
        <f t="shared" si="15"/>
        <v>0</v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Program'!E$6:E$4139,'Mouvement stock Program'!D$6:D$4139,C351))</f>
        <v>0</v>
      </c>
      <c r="I351" s="28">
        <f>IF(C351="","",SUMIFS('Mouvement stock Program'!F$6:F$4139,'Mouvement stock Program'!D$6:D$4139,C351))</f>
        <v>0</v>
      </c>
      <c r="J351" s="30">
        <f t="shared" si="15"/>
        <v>0</v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Program'!E$6:E$4139,'Mouvement stock Program'!D$6:D$4139,C352))</f>
        <v>0</v>
      </c>
      <c r="I352" s="28">
        <f>IF(C352="","",SUMIFS('Mouvement stock Program'!F$6:F$4139,'Mouvement stock Program'!D$6:D$4139,C352))</f>
        <v>0</v>
      </c>
      <c r="J352" s="30">
        <f t="shared" si="15"/>
        <v>0</v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Program'!E$6:E$4139,'Mouvement stock Program'!D$6:D$4139,C353))</f>
        <v>0</v>
      </c>
      <c r="I353" s="28">
        <f>IF(C353="","",SUMIFS('Mouvement stock Program'!F$6:F$4139,'Mouvement stock Program'!D$6:D$4139,C353))</f>
        <v>0</v>
      </c>
      <c r="J353" s="30">
        <f t="shared" si="15"/>
        <v>0</v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Program'!E$6:E$4139,'Mouvement stock Program'!D$6:D$4139,C354))</f>
        <v>0</v>
      </c>
      <c r="I354" s="28">
        <f>IF(C354="","",SUMIFS('Mouvement stock Program'!F$6:F$4139,'Mouvement stock Program'!D$6:D$4139,C354))</f>
        <v>0</v>
      </c>
      <c r="J354" s="30">
        <f t="shared" si="15"/>
        <v>0</v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Program'!E$6:E$4139,'Mouvement stock Program'!D$6:D$4139,C355))</f>
        <v>0</v>
      </c>
      <c r="I355" s="28">
        <f>IF(C355="","",SUMIFS('Mouvement stock Program'!F$6:F$4139,'Mouvement stock Program'!D$6:D$4139,C355))</f>
        <v>0</v>
      </c>
      <c r="J355" s="30">
        <f t="shared" si="15"/>
        <v>0</v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Program'!E$6:E$4139,'Mouvement stock Program'!D$6:D$4139,C356))</f>
        <v>0</v>
      </c>
      <c r="I356" s="28">
        <f>IF(C356="","",SUMIFS('Mouvement stock Program'!F$6:F$4139,'Mouvement stock Program'!D$6:D$4139,C356))</f>
        <v>0</v>
      </c>
      <c r="J356" s="30">
        <f t="shared" si="15"/>
        <v>0</v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Program'!E$6:E$4139,'Mouvement stock Program'!D$6:D$4139,C357))</f>
        <v>0</v>
      </c>
      <c r="I357" s="28">
        <f>IF(C357="","",SUMIFS('Mouvement stock Program'!F$6:F$4139,'Mouvement stock Program'!D$6:D$4139,C357))</f>
        <v>0</v>
      </c>
      <c r="J357" s="30">
        <f t="shared" si="15"/>
        <v>0</v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Program'!E$6:E$4139,'Mouvement stock Program'!D$6:D$4139,C358))</f>
        <v>0</v>
      </c>
      <c r="I358" s="28">
        <f>IF(C358="","",SUMIFS('Mouvement stock Program'!F$6:F$4139,'Mouvement stock Program'!D$6:D$4139,C358))</f>
        <v>0</v>
      </c>
      <c r="J358" s="30">
        <f t="shared" si="15"/>
        <v>1</v>
      </c>
      <c r="K358" s="35" t="e">
        <f t="shared" si="16"/>
        <v>#VALUE!</v>
      </c>
      <c r="L358" s="29">
        <v>1</v>
      </c>
      <c r="M358" s="34">
        <f t="shared" si="17"/>
        <v>0</v>
      </c>
      <c r="N358" s="34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Program'!E$6:E$4139,'Mouvement stock Program'!D$6:D$4139,C359))</f>
        <v>0</v>
      </c>
      <c r="I359" s="28">
        <f>IF(C359="","",SUMIFS('Mouvement stock Program'!F$6:F$4139,'Mouvement stock Program'!D$6:D$4139,C359))</f>
        <v>0</v>
      </c>
      <c r="J359" s="30">
        <f t="shared" si="15"/>
        <v>0</v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Program'!E$6:E$4139,'Mouvement stock Program'!D$6:D$4139,C360))</f>
        <v>0</v>
      </c>
      <c r="I360" s="28">
        <f>IF(C360="","",SUMIFS('Mouvement stock Program'!F$6:F$4139,'Mouvement stock Program'!D$6:D$4139,C360))</f>
        <v>0</v>
      </c>
      <c r="J360" s="30">
        <f t="shared" si="15"/>
        <v>0</v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Program'!E$6:E$4139,'Mouvement stock Program'!D$6:D$4139,C361))</f>
        <v>0</v>
      </c>
      <c r="I361" s="28">
        <f>IF(C361="","",SUMIFS('Mouvement stock Program'!F$6:F$4139,'Mouvement stock Program'!D$6:D$4139,C361))</f>
        <v>0</v>
      </c>
      <c r="J361" s="30">
        <f t="shared" si="15"/>
        <v>0</v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Program'!E$6:E$4139,'Mouvement stock Program'!D$6:D$4139,C362))</f>
        <v>0</v>
      </c>
      <c r="I362" s="28">
        <f>IF(C362="","",SUMIFS('Mouvement stock Program'!F$6:F$4139,'Mouvement stock Program'!D$6:D$4139,C362))</f>
        <v>0</v>
      </c>
      <c r="J362" s="30">
        <f t="shared" si="15"/>
        <v>0</v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Program'!E$6:E$4139,'Mouvement stock Program'!D$6:D$4139,C363))</f>
        <v>0</v>
      </c>
      <c r="I363" s="28">
        <f>IF(C363="","",SUMIFS('Mouvement stock Program'!F$6:F$4139,'Mouvement stock Program'!D$6:D$4139,C363))</f>
        <v>0</v>
      </c>
      <c r="J363" s="30">
        <f t="shared" si="15"/>
        <v>0</v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Program'!E$6:E$4139,'Mouvement stock Program'!D$6:D$4139,C364))</f>
        <v>0</v>
      </c>
      <c r="I364" s="28">
        <f>IF(C364="","",SUMIFS('Mouvement stock Program'!F$6:F$4139,'Mouvement stock Program'!D$6:D$4139,C364))</f>
        <v>0</v>
      </c>
      <c r="J364" s="30">
        <f t="shared" si="15"/>
        <v>0</v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Program'!E$6:E$4139,'Mouvement stock Program'!D$6:D$4139,C365))</f>
        <v>0</v>
      </c>
      <c r="I365" s="28">
        <f>IF(C365="","",SUMIFS('Mouvement stock Program'!F$6:F$4139,'Mouvement stock Program'!D$6:D$4139,C365))</f>
        <v>0</v>
      </c>
      <c r="J365" s="30">
        <f t="shared" si="15"/>
        <v>0</v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Program'!E$6:E$4139,'Mouvement stock Program'!D$6:D$4139,C366))</f>
        <v>0</v>
      </c>
      <c r="I366" s="28">
        <f>IF(C366="","",SUMIFS('Mouvement stock Program'!F$6:F$4139,'Mouvement stock Program'!D$6:D$4139,C366))</f>
        <v>0</v>
      </c>
      <c r="J366" s="30">
        <f t="shared" si="15"/>
        <v>0</v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Program'!E$6:E$4139,'Mouvement stock Program'!D$6:D$4139,C367))</f>
        <v>0</v>
      </c>
      <c r="I367" s="28">
        <f>IF(C367="","",SUMIFS('Mouvement stock Program'!F$6:F$4139,'Mouvement stock Program'!D$6:D$4139,C367))</f>
        <v>0</v>
      </c>
      <c r="J367" s="30">
        <f t="shared" si="15"/>
        <v>0</v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Program'!E$6:E$4139,'Mouvement stock Program'!D$6:D$4139,C368))</f>
        <v>0</v>
      </c>
      <c r="I368" s="28">
        <f>IF(C368="","",SUMIFS('Mouvement stock Program'!F$6:F$4139,'Mouvement stock Program'!D$6:D$4139,C368))</f>
        <v>0</v>
      </c>
      <c r="J368" s="30">
        <f t="shared" si="15"/>
        <v>4</v>
      </c>
      <c r="K368" s="35" t="e">
        <f t="shared" si="16"/>
        <v>#VALUE!</v>
      </c>
      <c r="L368" s="29">
        <v>4</v>
      </c>
      <c r="M368" s="34">
        <f t="shared" si="17"/>
        <v>0</v>
      </c>
      <c r="N368" s="34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Program'!E$6:E$4139,'Mouvement stock Program'!D$6:D$4139,C369))</f>
        <v>0</v>
      </c>
      <c r="I369" s="28">
        <f>IF(C369="","",SUMIFS('Mouvement stock Program'!F$6:F$4139,'Mouvement stock Program'!D$6:D$4139,C369))</f>
        <v>0</v>
      </c>
      <c r="J369" s="30">
        <f t="shared" si="15"/>
        <v>0</v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Program'!E$6:E$4139,'Mouvement stock Program'!D$6:D$4139,C370))</f>
        <v>0</v>
      </c>
      <c r="I370" s="28">
        <f>IF(C370="","",SUMIFS('Mouvement stock Program'!F$6:F$4139,'Mouvement stock Program'!D$6:D$4139,C370))</f>
        <v>0</v>
      </c>
      <c r="J370" s="30">
        <f t="shared" si="15"/>
        <v>0</v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Program'!E$6:E$4139,'Mouvement stock Program'!D$6:D$4139,C371))</f>
        <v>0</v>
      </c>
      <c r="I371" s="28">
        <f>IF(C371="","",SUMIFS('Mouvement stock Program'!F$6:F$4139,'Mouvement stock Program'!D$6:D$4139,C371))</f>
        <v>0</v>
      </c>
      <c r="J371" s="30">
        <f t="shared" si="15"/>
        <v>0</v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Program'!E$6:E$4139,'Mouvement stock Program'!D$6:D$4139,C372))</f>
        <v>0</v>
      </c>
      <c r="I372" s="28">
        <f>IF(C372="","",SUMIFS('Mouvement stock Program'!F$6:F$4139,'Mouvement stock Program'!D$6:D$4139,C372))</f>
        <v>0</v>
      </c>
      <c r="J372" s="30">
        <f t="shared" si="15"/>
        <v>2</v>
      </c>
      <c r="K372" s="35" t="e">
        <f t="shared" si="16"/>
        <v>#VALUE!</v>
      </c>
      <c r="L372" s="29">
        <v>2</v>
      </c>
      <c r="M372" s="34">
        <f t="shared" si="17"/>
        <v>0</v>
      </c>
      <c r="N372" s="34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Program'!E$6:E$4139,'Mouvement stock Program'!D$6:D$4139,C373))</f>
        <v>0</v>
      </c>
      <c r="I373" s="28">
        <f>IF(C373="","",SUMIFS('Mouvement stock Program'!F$6:F$4139,'Mouvement stock Program'!D$6:D$4139,C373))</f>
        <v>0</v>
      </c>
      <c r="J373" s="30">
        <f t="shared" si="15"/>
        <v>0</v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Program'!E$6:E$4139,'Mouvement stock Program'!D$6:D$4139,C374))</f>
        <v>0</v>
      </c>
      <c r="I374" s="28">
        <f>IF(C374="","",SUMIFS('Mouvement stock Program'!F$6:F$4139,'Mouvement stock Program'!D$6:D$4139,C374))</f>
        <v>0</v>
      </c>
      <c r="J374" s="30">
        <f t="shared" si="15"/>
        <v>0</v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Program'!E$6:E$4139,'Mouvement stock Program'!D$6:D$4139,C375))</f>
        <v>0</v>
      </c>
      <c r="I375" s="28">
        <f>IF(C375="","",SUMIFS('Mouvement stock Program'!F$6:F$4139,'Mouvement stock Program'!D$6:D$4139,C375))</f>
        <v>0</v>
      </c>
      <c r="J375" s="30">
        <f t="shared" si="15"/>
        <v>0</v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Program'!E$6:E$4139,'Mouvement stock Program'!D$6:D$4139,C376))</f>
        <v>0</v>
      </c>
      <c r="I376" s="28">
        <f>IF(C376="","",SUMIFS('Mouvement stock Program'!F$6:F$4139,'Mouvement stock Program'!D$6:D$4139,C376))</f>
        <v>0</v>
      </c>
      <c r="J376" s="30">
        <f t="shared" si="15"/>
        <v>0</v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Program'!E$6:E$4139,'Mouvement stock Program'!D$6:D$4139,C377))</f>
        <v>0</v>
      </c>
      <c r="I377" s="28">
        <f>IF(C377="","",SUMIFS('Mouvement stock Program'!F$6:F$4139,'Mouvement stock Program'!D$6:D$4139,C377))</f>
        <v>0</v>
      </c>
      <c r="J377" s="30">
        <f t="shared" si="15"/>
        <v>0</v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Program'!E$6:E$4139,'Mouvement stock Program'!D$6:D$4139,C378))</f>
        <v>0</v>
      </c>
      <c r="I378" s="28">
        <f>IF(C378="","",SUMIFS('Mouvement stock Program'!F$6:F$4139,'Mouvement stock Program'!D$6:D$4139,C378))</f>
        <v>0</v>
      </c>
      <c r="J378" s="30">
        <f t="shared" si="15"/>
        <v>0</v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Program'!E$6:E$4139,'Mouvement stock Program'!D$6:D$4139,C379))</f>
        <v>0</v>
      </c>
      <c r="I379" s="28">
        <f>IF(C379="","",SUMIFS('Mouvement stock Program'!F$6:F$4139,'Mouvement stock Program'!D$6:D$4139,C379))</f>
        <v>0</v>
      </c>
      <c r="J379" s="30">
        <f t="shared" si="15"/>
        <v>10</v>
      </c>
      <c r="K379" s="35" t="e">
        <f t="shared" si="16"/>
        <v>#VALUE!</v>
      </c>
      <c r="L379" s="29">
        <v>10</v>
      </c>
      <c r="M379" s="34">
        <f t="shared" si="17"/>
        <v>0</v>
      </c>
      <c r="N379" s="34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Program'!E$6:E$4139,'Mouvement stock Program'!D$6:D$4139,C380))</f>
        <v>0</v>
      </c>
      <c r="I380" s="28">
        <f>IF(C380="","",SUMIFS('Mouvement stock Program'!F$6:F$4139,'Mouvement stock Program'!D$6:D$4139,C380))</f>
        <v>0</v>
      </c>
      <c r="J380" s="30">
        <f t="shared" si="15"/>
        <v>25</v>
      </c>
      <c r="K380" s="35" t="e">
        <f t="shared" si="16"/>
        <v>#VALUE!</v>
      </c>
      <c r="L380" s="29">
        <v>25</v>
      </c>
      <c r="M380" s="34">
        <f t="shared" si="17"/>
        <v>0</v>
      </c>
      <c r="N380" s="34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Program'!E$6:E$4139,'Mouvement stock Program'!D$6:D$4139,C381))</f>
        <v>0</v>
      </c>
      <c r="I381" s="28">
        <f>IF(C381="","",SUMIFS('Mouvement stock Program'!F$6:F$4139,'Mouvement stock Program'!D$6:D$4139,C381))</f>
        <v>0</v>
      </c>
      <c r="J381" s="30">
        <f t="shared" si="15"/>
        <v>1</v>
      </c>
      <c r="K381" s="35" t="e">
        <f t="shared" si="16"/>
        <v>#VALUE!</v>
      </c>
      <c r="L381" s="29">
        <v>0</v>
      </c>
      <c r="M381" s="34">
        <f t="shared" si="17"/>
        <v>1</v>
      </c>
      <c r="N381" s="34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Program'!E$6:E$4139,'Mouvement stock Program'!D$6:D$4139,C382))</f>
        <v>0</v>
      </c>
      <c r="I382" s="28">
        <f>IF(C382="","",SUMIFS('Mouvement stock Program'!F$6:F$4139,'Mouvement stock Program'!D$6:D$4139,C382))</f>
        <v>0</v>
      </c>
      <c r="J382" s="30">
        <f t="shared" si="15"/>
        <v>0</v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Program'!E$6:E$4139,'Mouvement stock Program'!D$6:D$4139,C383))</f>
        <v>0</v>
      </c>
      <c r="I383" s="28">
        <f>IF(C383="","",SUMIFS('Mouvement stock Program'!F$6:F$4139,'Mouvement stock Program'!D$6:D$4139,C383))</f>
        <v>0</v>
      </c>
      <c r="J383" s="30">
        <f t="shared" si="15"/>
        <v>0</v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Program'!E$6:E$4139,'Mouvement stock Program'!D$6:D$4139,C384))</f>
        <v>0</v>
      </c>
      <c r="I384" s="28">
        <f>IF(C384="","",SUMIFS('Mouvement stock Program'!F$6:F$4139,'Mouvement stock Program'!D$6:D$4139,C384))</f>
        <v>0</v>
      </c>
      <c r="J384" s="30">
        <f t="shared" si="15"/>
        <v>0</v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Program'!E$6:E$4139,'Mouvement stock Program'!D$6:D$4139,C385))</f>
        <v>0</v>
      </c>
      <c r="I385" s="28">
        <f>IF(C385="","",SUMIFS('Mouvement stock Program'!F$6:F$4139,'Mouvement stock Program'!D$6:D$4139,C385))</f>
        <v>0</v>
      </c>
      <c r="J385" s="30">
        <f t="shared" si="15"/>
        <v>0</v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Program'!E$6:E$4139,'Mouvement stock Program'!D$6:D$4139,C386))</f>
        <v>0</v>
      </c>
      <c r="I386" s="28">
        <f>IF(C386="","",SUMIFS('Mouvement stock Program'!F$6:F$4139,'Mouvement stock Program'!D$6:D$4139,C386))</f>
        <v>0</v>
      </c>
      <c r="J386" s="30">
        <f t="shared" si="15"/>
        <v>0</v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Program'!E$6:E$4139,'Mouvement stock Program'!D$6:D$4139,C387))</f>
        <v>0</v>
      </c>
      <c r="I387" s="28">
        <f>IF(C387="","",SUMIFS('Mouvement stock Program'!F$6:F$4139,'Mouvement stock Program'!D$6:D$4139,C387))</f>
        <v>0</v>
      </c>
      <c r="J387" s="30">
        <f t="shared" si="15"/>
        <v>0</v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Program'!E$6:E$4139,'Mouvement stock Program'!D$6:D$4139,C388))</f>
        <v>0</v>
      </c>
      <c r="I388" s="28">
        <f>IF(C388="","",SUMIFS('Mouvement stock Program'!F$6:F$4139,'Mouvement stock Program'!D$6:D$4139,C388))</f>
        <v>0</v>
      </c>
      <c r="J388" s="30">
        <f t="shared" si="15"/>
        <v>0</v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Program'!E$6:E$4139,'Mouvement stock Program'!D$6:D$4139,C389))</f>
        <v>0</v>
      </c>
      <c r="I389" s="28">
        <f>IF(C389="","",SUMIFS('Mouvement stock Program'!F$6:F$4139,'Mouvement stock Program'!D$6:D$4139,C389))</f>
        <v>0</v>
      </c>
      <c r="J389" s="30">
        <f t="shared" si="15"/>
        <v>0</v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Program'!E$6:E$4139,'Mouvement stock Program'!D$6:D$4139,C390))</f>
        <v>0</v>
      </c>
      <c r="I390" s="28">
        <f>IF(C390="","",SUMIFS('Mouvement stock Program'!F$6:F$4139,'Mouvement stock Program'!D$6:D$4139,C390))</f>
        <v>0</v>
      </c>
      <c r="J390" s="30">
        <f t="shared" ref="J390:J453" si="18">IF(C390="","",G390+H390-I390)</f>
        <v>0</v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Program'!E$6:E$4139,'Mouvement stock Program'!D$6:D$4139,C391))</f>
        <v>0</v>
      </c>
      <c r="I391" s="28">
        <f>IF(C391="","",SUMIFS('Mouvement stock Program'!F$6:F$4139,'Mouvement stock Program'!D$6:D$4139,C391))</f>
        <v>0</v>
      </c>
      <c r="J391" s="30">
        <f t="shared" si="18"/>
        <v>0</v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Program'!E$6:E$4139,'Mouvement stock Program'!D$6:D$4139,C392))</f>
        <v>0</v>
      </c>
      <c r="I392" s="28">
        <f>IF(C392="","",SUMIFS('Mouvement stock Program'!F$6:F$4139,'Mouvement stock Program'!D$6:D$4139,C392))</f>
        <v>0</v>
      </c>
      <c r="J392" s="30">
        <f t="shared" si="18"/>
        <v>0</v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Program'!E$6:E$4139,'Mouvement stock Program'!D$6:D$4139,C393))</f>
        <v>0</v>
      </c>
      <c r="I393" s="28">
        <f>IF(C393="","",SUMIFS('Mouvement stock Program'!F$6:F$4139,'Mouvement stock Program'!D$6:D$4139,C393))</f>
        <v>0</v>
      </c>
      <c r="J393" s="30">
        <f t="shared" si="18"/>
        <v>0</v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Program'!E$6:E$4139,'Mouvement stock Program'!D$6:D$4139,C394))</f>
        <v>0</v>
      </c>
      <c r="I394" s="28">
        <f>IF(C394="","",SUMIFS('Mouvement stock Program'!F$6:F$4139,'Mouvement stock Program'!D$6:D$4139,C394))</f>
        <v>0</v>
      </c>
      <c r="J394" s="30">
        <f t="shared" si="18"/>
        <v>4</v>
      </c>
      <c r="K394" s="35" t="e">
        <f t="shared" si="19"/>
        <v>#VALUE!</v>
      </c>
      <c r="L394" s="29">
        <v>3</v>
      </c>
      <c r="M394" s="34">
        <f t="shared" si="20"/>
        <v>1</v>
      </c>
      <c r="N394" s="34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Program'!E$6:E$4139,'Mouvement stock Program'!D$6:D$4139,C395))</f>
        <v>0</v>
      </c>
      <c r="I395" s="28">
        <f>IF(C395="","",SUMIFS('Mouvement stock Program'!F$6:F$4139,'Mouvement stock Program'!D$6:D$4139,C395))</f>
        <v>0</v>
      </c>
      <c r="J395" s="30">
        <f t="shared" si="18"/>
        <v>0</v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Program'!E$6:E$4139,'Mouvement stock Program'!D$6:D$4139,C396))</f>
        <v>0</v>
      </c>
      <c r="I396" s="28">
        <f>IF(C396="","",SUMIFS('Mouvement stock Program'!F$6:F$4139,'Mouvement stock Program'!D$6:D$4139,C396))</f>
        <v>0</v>
      </c>
      <c r="J396" s="30">
        <f t="shared" si="18"/>
        <v>0</v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Program'!E$6:E$4139,'Mouvement stock Program'!D$6:D$4139,C397))</f>
        <v>0</v>
      </c>
      <c r="I397" s="28">
        <f>IF(C397="","",SUMIFS('Mouvement stock Program'!F$6:F$4139,'Mouvement stock Program'!D$6:D$4139,C397))</f>
        <v>0</v>
      </c>
      <c r="J397" s="30">
        <f t="shared" si="18"/>
        <v>0</v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Program'!E$6:E$4139,'Mouvement stock Program'!D$6:D$4139,C398))</f>
        <v>0</v>
      </c>
      <c r="I398" s="28">
        <f>IF(C398="","",SUMIFS('Mouvement stock Program'!F$6:F$4139,'Mouvement stock Program'!D$6:D$4139,C398))</f>
        <v>0</v>
      </c>
      <c r="J398" s="30">
        <f t="shared" si="18"/>
        <v>0</v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Program'!E$6:E$4139,'Mouvement stock Program'!D$6:D$4139,C399))</f>
        <v>0</v>
      </c>
      <c r="I399" s="28">
        <f>IF(C399="","",SUMIFS('Mouvement stock Program'!F$6:F$4139,'Mouvement stock Program'!D$6:D$4139,C399))</f>
        <v>0</v>
      </c>
      <c r="J399" s="30">
        <f t="shared" si="18"/>
        <v>0</v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Program'!E$6:E$4139,'Mouvement stock Program'!D$6:D$4139,C400))</f>
        <v>0</v>
      </c>
      <c r="I400" s="28">
        <f>IF(C400="","",SUMIFS('Mouvement stock Program'!F$6:F$4139,'Mouvement stock Program'!D$6:D$4139,C400))</f>
        <v>0</v>
      </c>
      <c r="J400" s="30">
        <f t="shared" si="18"/>
        <v>0</v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Program'!E$6:E$4139,'Mouvement stock Program'!D$6:D$4139,C401))</f>
        <v>0</v>
      </c>
      <c r="I401" s="28">
        <f>IF(C401="","",SUMIFS('Mouvement stock Program'!F$6:F$4139,'Mouvement stock Program'!D$6:D$4139,C401))</f>
        <v>0</v>
      </c>
      <c r="J401" s="30">
        <f t="shared" si="18"/>
        <v>0</v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Program'!E$6:E$4139,'Mouvement stock Program'!D$6:D$4139,C402))</f>
        <v>0</v>
      </c>
      <c r="I402" s="28">
        <f>IF(C402="","",SUMIFS('Mouvement stock Program'!F$6:F$4139,'Mouvement stock Program'!D$6:D$4139,C402))</f>
        <v>0</v>
      </c>
      <c r="J402" s="30">
        <f t="shared" si="18"/>
        <v>0</v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Program'!E$6:E$4139,'Mouvement stock Program'!D$6:D$4139,C403))</f>
        <v>0</v>
      </c>
      <c r="I403" s="28">
        <f>IF(C403="","",SUMIFS('Mouvement stock Program'!F$6:F$4139,'Mouvement stock Program'!D$6:D$4139,C403))</f>
        <v>0</v>
      </c>
      <c r="J403" s="30">
        <f t="shared" si="18"/>
        <v>0</v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Program'!E$6:E$4139,'Mouvement stock Program'!D$6:D$4139,C404))</f>
        <v>0</v>
      </c>
      <c r="I404" s="28">
        <f>IF(C404="","",SUMIFS('Mouvement stock Program'!F$6:F$4139,'Mouvement stock Program'!D$6:D$4139,C404))</f>
        <v>0</v>
      </c>
      <c r="J404" s="30">
        <f t="shared" si="18"/>
        <v>1</v>
      </c>
      <c r="K404" s="35" t="e">
        <f t="shared" si="19"/>
        <v>#VALUE!</v>
      </c>
      <c r="L404" s="29">
        <v>1</v>
      </c>
      <c r="M404" s="34">
        <f t="shared" si="20"/>
        <v>0</v>
      </c>
      <c r="N404" s="34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Program'!E$6:E$4139,'Mouvement stock Program'!D$6:D$4139,C405))</f>
        <v>0</v>
      </c>
      <c r="I405" s="28">
        <f>IF(C405="","",SUMIFS('Mouvement stock Program'!F$6:F$4139,'Mouvement stock Program'!D$6:D$4139,C405))</f>
        <v>0</v>
      </c>
      <c r="J405" s="30">
        <f t="shared" si="18"/>
        <v>0</v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Program'!E$6:E$4139,'Mouvement stock Program'!D$6:D$4139,C406))</f>
        <v>0</v>
      </c>
      <c r="I406" s="28">
        <f>IF(C406="","",SUMIFS('Mouvement stock Program'!F$6:F$4139,'Mouvement stock Program'!D$6:D$4139,C406))</f>
        <v>0</v>
      </c>
      <c r="J406" s="30">
        <f t="shared" si="18"/>
        <v>0</v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Program'!E$6:E$4139,'Mouvement stock Program'!D$6:D$4139,C407))</f>
        <v>0</v>
      </c>
      <c r="I407" s="28">
        <f>IF(C407="","",SUMIFS('Mouvement stock Program'!F$6:F$4139,'Mouvement stock Program'!D$6:D$4139,C407))</f>
        <v>0</v>
      </c>
      <c r="J407" s="30">
        <f t="shared" si="18"/>
        <v>0</v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Program'!E$6:E$4139,'Mouvement stock Program'!D$6:D$4139,C408))</f>
        <v>0</v>
      </c>
      <c r="I408" s="28">
        <f>IF(C408="","",SUMIFS('Mouvement stock Program'!F$6:F$4139,'Mouvement stock Program'!D$6:D$4139,C408))</f>
        <v>0</v>
      </c>
      <c r="J408" s="30">
        <f t="shared" si="18"/>
        <v>12</v>
      </c>
      <c r="K408" s="35" t="e">
        <f t="shared" si="19"/>
        <v>#VALUE!</v>
      </c>
      <c r="L408" s="29">
        <v>22</v>
      </c>
      <c r="M408" s="34">
        <f t="shared" si="20"/>
        <v>-10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Program'!E$6:E$4139,'Mouvement stock Program'!D$6:D$4139,C409))</f>
        <v>0</v>
      </c>
      <c r="I409" s="28">
        <f>IF(C409="","",SUMIFS('Mouvement stock Program'!F$6:F$4139,'Mouvement stock Program'!D$6:D$4139,C409))</f>
        <v>0</v>
      </c>
      <c r="J409" s="30">
        <f t="shared" si="18"/>
        <v>0</v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Program'!E$6:E$4139,'Mouvement stock Program'!D$6:D$4139,C410))</f>
        <v>0</v>
      </c>
      <c r="I410" s="28">
        <f>IF(C410="","",SUMIFS('Mouvement stock Program'!F$6:F$4139,'Mouvement stock Program'!D$6:D$4139,C410))</f>
        <v>0</v>
      </c>
      <c r="J410" s="30">
        <f t="shared" si="18"/>
        <v>0</v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Program'!E$6:E$4139,'Mouvement stock Program'!D$6:D$4139,C411))</f>
        <v>0</v>
      </c>
      <c r="I411" s="28">
        <f>IF(C411="","",SUMIFS('Mouvement stock Program'!F$6:F$4139,'Mouvement stock Program'!D$6:D$4139,C411))</f>
        <v>0</v>
      </c>
      <c r="J411" s="30">
        <f t="shared" si="18"/>
        <v>0</v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Program'!E$6:E$4139,'Mouvement stock Program'!D$6:D$4139,C412))</f>
        <v>0</v>
      </c>
      <c r="I412" s="28">
        <f>IF(C412="","",SUMIFS('Mouvement stock Program'!F$6:F$4139,'Mouvement stock Program'!D$6:D$4139,C412))</f>
        <v>0</v>
      </c>
      <c r="J412" s="30">
        <f t="shared" si="18"/>
        <v>2</v>
      </c>
      <c r="K412" s="35" t="e">
        <f t="shared" si="19"/>
        <v>#VALUE!</v>
      </c>
      <c r="L412" s="29">
        <v>2</v>
      </c>
      <c r="M412" s="34">
        <f t="shared" si="20"/>
        <v>0</v>
      </c>
      <c r="N412" s="34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Program'!E$6:E$4139,'Mouvement stock Program'!D$6:D$4139,C413))</f>
        <v>0</v>
      </c>
      <c r="I413" s="28">
        <f>IF(C413="","",SUMIFS('Mouvement stock Program'!F$6:F$4139,'Mouvement stock Program'!D$6:D$4139,C413))</f>
        <v>0</v>
      </c>
      <c r="J413" s="30">
        <f t="shared" si="18"/>
        <v>40</v>
      </c>
      <c r="K413" s="35" t="e">
        <f t="shared" si="19"/>
        <v>#VALUE!</v>
      </c>
      <c r="L413" s="29">
        <v>60</v>
      </c>
      <c r="M413" s="34">
        <f t="shared" si="20"/>
        <v>-20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Program'!E$6:E$4139,'Mouvement stock Program'!D$6:D$4139,C414))</f>
        <v>0</v>
      </c>
      <c r="I414" s="28">
        <f>IF(C414="","",SUMIFS('Mouvement stock Program'!F$6:F$4139,'Mouvement stock Program'!D$6:D$4139,C414))</f>
        <v>0</v>
      </c>
      <c r="J414" s="30">
        <f t="shared" si="18"/>
        <v>10</v>
      </c>
      <c r="K414" s="35" t="e">
        <f t="shared" si="19"/>
        <v>#VALUE!</v>
      </c>
      <c r="L414" s="29">
        <v>10</v>
      </c>
      <c r="M414" s="34">
        <f t="shared" si="20"/>
        <v>0</v>
      </c>
      <c r="N414" s="34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Program'!E$6:E$4139,'Mouvement stock Program'!D$6:D$4139,C415))</f>
        <v>0</v>
      </c>
      <c r="I415" s="28">
        <f>IF(C415="","",SUMIFS('Mouvement stock Program'!F$6:F$4139,'Mouvement stock Program'!D$6:D$4139,C415))</f>
        <v>0</v>
      </c>
      <c r="J415" s="30">
        <f t="shared" si="18"/>
        <v>4</v>
      </c>
      <c r="K415" s="35" t="e">
        <f t="shared" si="19"/>
        <v>#VALUE!</v>
      </c>
      <c r="L415" s="29">
        <v>8</v>
      </c>
      <c r="M415" s="34">
        <f t="shared" si="20"/>
        <v>-4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Program'!E$6:E$4139,'Mouvement stock Program'!D$6:D$4139,C416))</f>
        <v>0</v>
      </c>
      <c r="I416" s="28">
        <f>IF(C416="","",SUMIFS('Mouvement stock Program'!F$6:F$4139,'Mouvement stock Program'!D$6:D$4139,C416))</f>
        <v>0</v>
      </c>
      <c r="J416" s="30">
        <f t="shared" si="18"/>
        <v>4</v>
      </c>
      <c r="K416" s="35" t="e">
        <f t="shared" si="19"/>
        <v>#VALUE!</v>
      </c>
      <c r="L416" s="29">
        <v>4</v>
      </c>
      <c r="M416" s="34">
        <f t="shared" si="20"/>
        <v>0</v>
      </c>
      <c r="N416" s="34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Program'!E$6:E$4139,'Mouvement stock Program'!D$6:D$4139,C417))</f>
        <v>0</v>
      </c>
      <c r="I417" s="28">
        <f>IF(C417="","",SUMIFS('Mouvement stock Program'!F$6:F$4139,'Mouvement stock Program'!D$6:D$4139,C417))</f>
        <v>0</v>
      </c>
      <c r="J417" s="30">
        <f t="shared" si="18"/>
        <v>7</v>
      </c>
      <c r="K417" s="35" t="e">
        <f t="shared" si="19"/>
        <v>#VALUE!</v>
      </c>
      <c r="L417" s="29">
        <v>14</v>
      </c>
      <c r="M417" s="34">
        <f t="shared" si="20"/>
        <v>-7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Program'!E$6:E$4139,'Mouvement stock Program'!D$6:D$4139,C418))</f>
        <v>0</v>
      </c>
      <c r="I418" s="28">
        <f>IF(C418="","",SUMIFS('Mouvement stock Program'!F$6:F$4139,'Mouvement stock Program'!D$6:D$4139,C418))</f>
        <v>0</v>
      </c>
      <c r="J418" s="30">
        <f t="shared" si="18"/>
        <v>2</v>
      </c>
      <c r="K418" s="35" t="e">
        <f t="shared" si="19"/>
        <v>#VALUE!</v>
      </c>
      <c r="L418" s="29">
        <v>2</v>
      </c>
      <c r="M418" s="34">
        <f t="shared" si="20"/>
        <v>0</v>
      </c>
      <c r="N418" s="34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Program'!E$6:E$4139,'Mouvement stock Program'!D$6:D$4139,C419))</f>
        <v>0</v>
      </c>
      <c r="I419" s="28">
        <f>IF(C419="","",SUMIFS('Mouvement stock Program'!F$6:F$4139,'Mouvement stock Program'!D$6:D$4139,C419))</f>
        <v>0</v>
      </c>
      <c r="J419" s="30">
        <f t="shared" si="18"/>
        <v>1</v>
      </c>
      <c r="K419" s="35" t="e">
        <f t="shared" si="19"/>
        <v>#VALUE!</v>
      </c>
      <c r="L419" s="29">
        <v>2</v>
      </c>
      <c r="M419" s="34">
        <f t="shared" si="20"/>
        <v>-1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Program'!E$6:E$4139,'Mouvement stock Program'!D$6:D$4139,C420))</f>
        <v>0</v>
      </c>
      <c r="I420" s="28">
        <f>IF(C420="","",SUMIFS('Mouvement stock Program'!F$6:F$4139,'Mouvement stock Program'!D$6:D$4139,C420))</f>
        <v>0</v>
      </c>
      <c r="J420" s="30">
        <f t="shared" si="18"/>
        <v>0</v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Program'!E$6:E$4139,'Mouvement stock Program'!D$6:D$4139,C421))</f>
        <v>0</v>
      </c>
      <c r="I421" s="28">
        <f>IF(C421="","",SUMIFS('Mouvement stock Program'!F$6:F$4139,'Mouvement stock Program'!D$6:D$4139,C421))</f>
        <v>0</v>
      </c>
      <c r="J421" s="30">
        <f t="shared" si="18"/>
        <v>118</v>
      </c>
      <c r="K421" s="35" t="e">
        <f t="shared" si="19"/>
        <v>#VALUE!</v>
      </c>
      <c r="L421" s="29">
        <v>53</v>
      </c>
      <c r="M421" s="34">
        <f t="shared" si="20"/>
        <v>65</v>
      </c>
      <c r="N421" s="34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Program'!E$6:E$4139,'Mouvement stock Program'!D$6:D$4139,C422))</f>
        <v>0</v>
      </c>
      <c r="I422" s="28">
        <f>IF(C422="","",SUMIFS('Mouvement stock Program'!F$6:F$4139,'Mouvement stock Program'!D$6:D$4139,C422))</f>
        <v>0</v>
      </c>
      <c r="J422" s="30">
        <f t="shared" si="18"/>
        <v>12</v>
      </c>
      <c r="K422" s="35" t="e">
        <f t="shared" si="19"/>
        <v>#VALUE!</v>
      </c>
      <c r="L422" s="29">
        <v>12</v>
      </c>
      <c r="M422" s="34">
        <f t="shared" si="20"/>
        <v>0</v>
      </c>
      <c r="N422" s="34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Program'!E$6:E$4139,'Mouvement stock Program'!D$6:D$4139,C423))</f>
        <v>0</v>
      </c>
      <c r="I423" s="28">
        <f>IF(C423="","",SUMIFS('Mouvement stock Program'!F$6:F$4139,'Mouvement stock Program'!D$6:D$4139,C423))</f>
        <v>0</v>
      </c>
      <c r="J423" s="30">
        <f t="shared" si="18"/>
        <v>7</v>
      </c>
      <c r="K423" s="35" t="e">
        <f t="shared" si="19"/>
        <v>#VALUE!</v>
      </c>
      <c r="L423" s="29">
        <v>7</v>
      </c>
      <c r="M423" s="34">
        <f t="shared" si="20"/>
        <v>0</v>
      </c>
      <c r="N423" s="34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Program'!E$6:E$4139,'Mouvement stock Program'!D$6:D$4139,C424))</f>
        <v>0</v>
      </c>
      <c r="I424" s="28">
        <f>IF(C424="","",SUMIFS('Mouvement stock Program'!F$6:F$4139,'Mouvement stock Program'!D$6:D$4139,C424))</f>
        <v>0</v>
      </c>
      <c r="J424" s="30">
        <f t="shared" si="18"/>
        <v>4</v>
      </c>
      <c r="K424" s="35" t="e">
        <f t="shared" si="19"/>
        <v>#VALUE!</v>
      </c>
      <c r="L424" s="29">
        <v>4</v>
      </c>
      <c r="M424" s="34">
        <f t="shared" si="20"/>
        <v>0</v>
      </c>
      <c r="N424" s="34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Program'!E$6:E$4139,'Mouvement stock Program'!D$6:D$4139,C425))</f>
        <v>0</v>
      </c>
      <c r="I425" s="28">
        <f>IF(C425="","",SUMIFS('Mouvement stock Program'!F$6:F$4139,'Mouvement stock Program'!D$6:D$4139,C425))</f>
        <v>0</v>
      </c>
      <c r="J425" s="30">
        <f t="shared" si="18"/>
        <v>4</v>
      </c>
      <c r="K425" s="35" t="e">
        <f t="shared" si="19"/>
        <v>#VALUE!</v>
      </c>
      <c r="L425" s="29">
        <v>4</v>
      </c>
      <c r="M425" s="34">
        <f t="shared" si="20"/>
        <v>0</v>
      </c>
      <c r="N425" s="34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Program'!E$6:E$4139,'Mouvement stock Program'!D$6:D$4139,C426))</f>
        <v>0</v>
      </c>
      <c r="I426" s="28">
        <f>IF(C426="","",SUMIFS('Mouvement stock Program'!F$6:F$4139,'Mouvement stock Program'!D$6:D$4139,C426))</f>
        <v>0</v>
      </c>
      <c r="J426" s="30">
        <f t="shared" si="18"/>
        <v>4</v>
      </c>
      <c r="K426" s="35" t="e">
        <f t="shared" si="19"/>
        <v>#VALUE!</v>
      </c>
      <c r="L426" s="29">
        <v>4</v>
      </c>
      <c r="M426" s="34">
        <f t="shared" si="20"/>
        <v>0</v>
      </c>
      <c r="N426" s="34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Program'!E$6:E$4139,'Mouvement stock Program'!D$6:D$4139,C427))</f>
        <v>0</v>
      </c>
      <c r="I427" s="28">
        <f>IF(C427="","",SUMIFS('Mouvement stock Program'!F$6:F$4139,'Mouvement stock Program'!D$6:D$4139,C427))</f>
        <v>0</v>
      </c>
      <c r="J427" s="30">
        <f t="shared" si="18"/>
        <v>4</v>
      </c>
      <c r="K427" s="35" t="e">
        <f t="shared" si="19"/>
        <v>#VALUE!</v>
      </c>
      <c r="L427" s="29">
        <v>4</v>
      </c>
      <c r="M427" s="34">
        <f t="shared" si="20"/>
        <v>0</v>
      </c>
      <c r="N427" s="34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Program'!E$6:E$4139,'Mouvement stock Program'!D$6:D$4139,C428))</f>
        <v>0</v>
      </c>
      <c r="I428" s="28">
        <f>IF(C428="","",SUMIFS('Mouvement stock Program'!F$6:F$4139,'Mouvement stock Program'!D$6:D$4139,C428))</f>
        <v>0</v>
      </c>
      <c r="J428" s="30">
        <f t="shared" si="18"/>
        <v>12</v>
      </c>
      <c r="K428" s="35" t="e">
        <f t="shared" si="19"/>
        <v>#VALUE!</v>
      </c>
      <c r="L428" s="29">
        <v>12</v>
      </c>
      <c r="M428" s="34">
        <f t="shared" si="20"/>
        <v>0</v>
      </c>
      <c r="N428" s="34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Program'!E$6:E$4139,'Mouvement stock Program'!D$6:D$4139,C429))</f>
        <v>0</v>
      </c>
      <c r="I429" s="28">
        <f>IF(C429="","",SUMIFS('Mouvement stock Program'!F$6:F$4139,'Mouvement stock Program'!D$6:D$4139,C429))</f>
        <v>0</v>
      </c>
      <c r="J429" s="30">
        <f t="shared" si="18"/>
        <v>0</v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Program'!E$6:E$4139,'Mouvement stock Program'!D$6:D$4139,C430))</f>
        <v>0</v>
      </c>
      <c r="I430" s="28">
        <f>IF(C430="","",SUMIFS('Mouvement stock Program'!F$6:F$4139,'Mouvement stock Program'!D$6:D$4139,C430))</f>
        <v>0</v>
      </c>
      <c r="J430" s="30">
        <f t="shared" si="18"/>
        <v>4</v>
      </c>
      <c r="K430" s="35" t="e">
        <f t="shared" si="19"/>
        <v>#VALUE!</v>
      </c>
      <c r="L430" s="29">
        <v>4</v>
      </c>
      <c r="M430" s="34">
        <f t="shared" si="20"/>
        <v>0</v>
      </c>
      <c r="N430" s="34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Program'!E$6:E$4139,'Mouvement stock Program'!D$6:D$4139,C431))</f>
        <v>0</v>
      </c>
      <c r="I431" s="28">
        <f>IF(C431="","",SUMIFS('Mouvement stock Program'!F$6:F$4139,'Mouvement stock Program'!D$6:D$4139,C431))</f>
        <v>0</v>
      </c>
      <c r="J431" s="30">
        <f t="shared" si="18"/>
        <v>4</v>
      </c>
      <c r="K431" s="35" t="e">
        <f t="shared" si="19"/>
        <v>#VALUE!</v>
      </c>
      <c r="L431" s="29">
        <v>4</v>
      </c>
      <c r="M431" s="34">
        <f t="shared" si="20"/>
        <v>0</v>
      </c>
      <c r="N431" s="34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Program'!E$6:E$4139,'Mouvement stock Program'!D$6:D$4139,C432))</f>
        <v>0</v>
      </c>
      <c r="I432" s="28">
        <f>IF(C432="","",SUMIFS('Mouvement stock Program'!F$6:F$4139,'Mouvement stock Program'!D$6:D$4139,C432))</f>
        <v>0</v>
      </c>
      <c r="J432" s="30">
        <f t="shared" si="18"/>
        <v>1</v>
      </c>
      <c r="K432" s="35" t="e">
        <f t="shared" si="19"/>
        <v>#VALUE!</v>
      </c>
      <c r="L432" s="29">
        <v>1</v>
      </c>
      <c r="M432" s="34">
        <f t="shared" si="20"/>
        <v>0</v>
      </c>
      <c r="N432" s="34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Program'!E$6:E$4139,'Mouvement stock Program'!D$6:D$4139,C433))</f>
        <v>0</v>
      </c>
      <c r="I433" s="28">
        <f>IF(C433="","",SUMIFS('Mouvement stock Program'!F$6:F$4139,'Mouvement stock Program'!D$6:D$4139,C433))</f>
        <v>0</v>
      </c>
      <c r="J433" s="30">
        <f t="shared" si="18"/>
        <v>1</v>
      </c>
      <c r="K433" s="35" t="e">
        <f t="shared" si="19"/>
        <v>#VALUE!</v>
      </c>
      <c r="L433" s="29">
        <v>1</v>
      </c>
      <c r="M433" s="34">
        <f t="shared" si="20"/>
        <v>0</v>
      </c>
      <c r="N433" s="34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Program'!E$6:E$4139,'Mouvement stock Program'!D$6:D$4139,C434))</f>
        <v>0</v>
      </c>
      <c r="I434" s="28">
        <f>IF(C434="","",SUMIFS('Mouvement stock Program'!F$6:F$4139,'Mouvement stock Program'!D$6:D$4139,C434))</f>
        <v>0</v>
      </c>
      <c r="J434" s="30">
        <f t="shared" si="18"/>
        <v>1</v>
      </c>
      <c r="K434" s="35" t="e">
        <f t="shared" si="19"/>
        <v>#VALUE!</v>
      </c>
      <c r="L434" s="29">
        <v>1</v>
      </c>
      <c r="M434" s="34">
        <f t="shared" si="20"/>
        <v>0</v>
      </c>
      <c r="N434" s="34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Program'!E$6:E$4139,'Mouvement stock Program'!D$6:D$4139,C435))</f>
        <v>0</v>
      </c>
      <c r="I435" s="28">
        <f>IF(C435="","",SUMIFS('Mouvement stock Program'!F$6:F$4139,'Mouvement stock Program'!D$6:D$4139,C435))</f>
        <v>0</v>
      </c>
      <c r="J435" s="30">
        <f t="shared" si="18"/>
        <v>1</v>
      </c>
      <c r="K435" s="35" t="e">
        <f t="shared" si="19"/>
        <v>#VALUE!</v>
      </c>
      <c r="L435" s="29">
        <v>1</v>
      </c>
      <c r="M435" s="34">
        <f t="shared" si="20"/>
        <v>0</v>
      </c>
      <c r="N435" s="34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Program'!E$6:E$4139,'Mouvement stock Program'!D$6:D$4139,C436))</f>
        <v>0</v>
      </c>
      <c r="I436" s="28">
        <f>IF(C436="","",SUMIFS('Mouvement stock Program'!F$6:F$4139,'Mouvement stock Program'!D$6:D$4139,C436))</f>
        <v>0</v>
      </c>
      <c r="J436" s="30">
        <f t="shared" si="18"/>
        <v>2</v>
      </c>
      <c r="K436" s="35" t="e">
        <f t="shared" si="19"/>
        <v>#VALUE!</v>
      </c>
      <c r="L436" s="29">
        <v>2</v>
      </c>
      <c r="M436" s="34">
        <f t="shared" si="20"/>
        <v>0</v>
      </c>
      <c r="N436" s="34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Program'!E$6:E$4139,'Mouvement stock Program'!D$6:D$4139,C437))</f>
        <v>0</v>
      </c>
      <c r="I437" s="28">
        <f>IF(C437="","",SUMIFS('Mouvement stock Program'!F$6:F$4139,'Mouvement stock Program'!D$6:D$4139,C437))</f>
        <v>0</v>
      </c>
      <c r="J437" s="30">
        <f t="shared" si="18"/>
        <v>4</v>
      </c>
      <c r="K437" s="35" t="e">
        <f t="shared" si="19"/>
        <v>#VALUE!</v>
      </c>
      <c r="L437" s="29">
        <v>5</v>
      </c>
      <c r="M437" s="34">
        <f t="shared" si="20"/>
        <v>-1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Program'!E$6:E$4139,'Mouvement stock Program'!D$6:D$4139,C438))</f>
        <v>0</v>
      </c>
      <c r="I438" s="28">
        <f>IF(C438="","",SUMIFS('Mouvement stock Program'!F$6:F$4139,'Mouvement stock Program'!D$6:D$4139,C438))</f>
        <v>0</v>
      </c>
      <c r="J438" s="30">
        <f t="shared" si="18"/>
        <v>8</v>
      </c>
      <c r="K438" s="35" t="e">
        <f t="shared" si="19"/>
        <v>#VALUE!</v>
      </c>
      <c r="L438" s="29">
        <v>8</v>
      </c>
      <c r="M438" s="34">
        <f t="shared" si="20"/>
        <v>0</v>
      </c>
      <c r="N438" s="34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Program'!E$6:E$4139,'Mouvement stock Program'!D$6:D$4139,C439))</f>
        <v>0</v>
      </c>
      <c r="I439" s="28">
        <f>IF(C439="","",SUMIFS('Mouvement stock Program'!F$6:F$4139,'Mouvement stock Program'!D$6:D$4139,C439))</f>
        <v>0</v>
      </c>
      <c r="J439" s="30">
        <f t="shared" si="18"/>
        <v>2</v>
      </c>
      <c r="K439" s="35" t="e">
        <f t="shared" si="19"/>
        <v>#VALUE!</v>
      </c>
      <c r="L439" s="29">
        <v>2</v>
      </c>
      <c r="M439" s="34">
        <f t="shared" si="20"/>
        <v>0</v>
      </c>
      <c r="N439" s="34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Program'!E$6:E$4139,'Mouvement stock Program'!D$6:D$4139,C440))</f>
        <v>0</v>
      </c>
      <c r="I440" s="28">
        <f>IF(C440="","",SUMIFS('Mouvement stock Program'!F$6:F$4139,'Mouvement stock Program'!D$6:D$4139,C440))</f>
        <v>0</v>
      </c>
      <c r="J440" s="30">
        <f t="shared" si="18"/>
        <v>2</v>
      </c>
      <c r="K440" s="35" t="e">
        <f t="shared" si="19"/>
        <v>#VALUE!</v>
      </c>
      <c r="L440" s="29">
        <v>2</v>
      </c>
      <c r="M440" s="34">
        <f t="shared" si="20"/>
        <v>0</v>
      </c>
      <c r="N440" s="34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Program'!E$6:E$4139,'Mouvement stock Program'!D$6:D$4139,C441))</f>
        <v>0</v>
      </c>
      <c r="I441" s="28">
        <f>IF(C441="","",SUMIFS('Mouvement stock Program'!F$6:F$4139,'Mouvement stock Program'!D$6:D$4139,C441))</f>
        <v>0</v>
      </c>
      <c r="J441" s="30">
        <f t="shared" si="18"/>
        <v>2</v>
      </c>
      <c r="K441" s="35" t="e">
        <f t="shared" si="19"/>
        <v>#VALUE!</v>
      </c>
      <c r="L441" s="29">
        <v>4</v>
      </c>
      <c r="M441" s="34">
        <f t="shared" si="20"/>
        <v>-2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Program'!E$6:E$4139,'Mouvement stock Program'!D$6:D$4139,C442))</f>
        <v>0</v>
      </c>
      <c r="I442" s="28">
        <f>IF(C442="","",SUMIFS('Mouvement stock Program'!F$6:F$4139,'Mouvement stock Program'!D$6:D$4139,C442))</f>
        <v>0</v>
      </c>
      <c r="J442" s="30">
        <f t="shared" si="18"/>
        <v>10</v>
      </c>
      <c r="K442" s="35" t="e">
        <f t="shared" si="19"/>
        <v>#VALUE!</v>
      </c>
      <c r="L442" s="29">
        <v>10</v>
      </c>
      <c r="M442" s="34">
        <f t="shared" si="20"/>
        <v>0</v>
      </c>
      <c r="N442" s="34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Program'!E$6:E$4139,'Mouvement stock Program'!D$6:D$4139,C443))</f>
        <v>0</v>
      </c>
      <c r="I443" s="28">
        <f>IF(C443="","",SUMIFS('Mouvement stock Program'!F$6:F$4139,'Mouvement stock Program'!D$6:D$4139,C443))</f>
        <v>0</v>
      </c>
      <c r="J443" s="30">
        <f t="shared" si="18"/>
        <v>9</v>
      </c>
      <c r="K443" s="35" t="e">
        <f t="shared" si="19"/>
        <v>#VALUE!</v>
      </c>
      <c r="L443" s="29">
        <v>10</v>
      </c>
      <c r="M443" s="34">
        <f t="shared" si="20"/>
        <v>-1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Program'!E$6:E$4139,'Mouvement stock Program'!D$6:D$4139,C444))</f>
        <v>0</v>
      </c>
      <c r="I444" s="28">
        <f>IF(C444="","",SUMIFS('Mouvement stock Program'!F$6:F$4139,'Mouvement stock Program'!D$6:D$4139,C444))</f>
        <v>0</v>
      </c>
      <c r="J444" s="30">
        <f t="shared" si="18"/>
        <v>1</v>
      </c>
      <c r="K444" s="35" t="e">
        <f t="shared" si="19"/>
        <v>#VALUE!</v>
      </c>
      <c r="L444" s="29">
        <v>1</v>
      </c>
      <c r="M444" s="34">
        <f t="shared" si="20"/>
        <v>0</v>
      </c>
      <c r="N444" s="34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Program'!E$6:E$4139,'Mouvement stock Program'!D$6:D$4139,C445))</f>
        <v>0</v>
      </c>
      <c r="I445" s="28">
        <f>IF(C445="","",SUMIFS('Mouvement stock Program'!F$6:F$4139,'Mouvement stock Program'!D$6:D$4139,C445))</f>
        <v>0</v>
      </c>
      <c r="J445" s="30">
        <f t="shared" si="18"/>
        <v>2</v>
      </c>
      <c r="K445" s="35" t="e">
        <f t="shared" si="19"/>
        <v>#VALUE!</v>
      </c>
      <c r="L445" s="29">
        <v>2</v>
      </c>
      <c r="M445" s="34">
        <f t="shared" si="20"/>
        <v>0</v>
      </c>
      <c r="N445" s="34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Program'!E$6:E$4139,'Mouvement stock Program'!D$6:D$4139,C446))</f>
        <v>0</v>
      </c>
      <c r="I446" s="28">
        <f>IF(C446="","",SUMIFS('Mouvement stock Program'!F$6:F$4139,'Mouvement stock Program'!D$6:D$4139,C446))</f>
        <v>0</v>
      </c>
      <c r="J446" s="30">
        <f t="shared" si="18"/>
        <v>45</v>
      </c>
      <c r="K446" s="35" t="e">
        <f t="shared" si="19"/>
        <v>#VALUE!</v>
      </c>
      <c r="L446" s="29">
        <v>65</v>
      </c>
      <c r="M446" s="34">
        <f t="shared" si="20"/>
        <v>-20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Program'!E$6:E$4139,'Mouvement stock Program'!D$6:D$4139,C447))</f>
        <v>0</v>
      </c>
      <c r="I447" s="28">
        <f>IF(C447="","",SUMIFS('Mouvement stock Program'!F$6:F$4139,'Mouvement stock Program'!D$6:D$4139,C447))</f>
        <v>0</v>
      </c>
      <c r="J447" s="30">
        <f t="shared" si="18"/>
        <v>1</v>
      </c>
      <c r="K447" s="35" t="e">
        <f t="shared" si="19"/>
        <v>#VALUE!</v>
      </c>
      <c r="L447" s="29">
        <v>1</v>
      </c>
      <c r="M447" s="34">
        <f t="shared" si="20"/>
        <v>0</v>
      </c>
      <c r="N447" s="34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Program'!E$6:E$4139,'Mouvement stock Program'!D$6:D$4139,C448))</f>
        <v>0</v>
      </c>
      <c r="I448" s="28">
        <f>IF(C448="","",SUMIFS('Mouvement stock Program'!F$6:F$4139,'Mouvement stock Program'!D$6:D$4139,C448))</f>
        <v>0</v>
      </c>
      <c r="J448" s="30">
        <f t="shared" si="18"/>
        <v>2</v>
      </c>
      <c r="K448" s="35" t="e">
        <f t="shared" si="19"/>
        <v>#VALUE!</v>
      </c>
      <c r="L448" s="29">
        <v>2</v>
      </c>
      <c r="M448" s="34">
        <f t="shared" si="20"/>
        <v>0</v>
      </c>
      <c r="N448" s="34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Program'!E$6:E$4139,'Mouvement stock Program'!D$6:D$4139,C449))</f>
        <v>0</v>
      </c>
      <c r="I449" s="28">
        <f>IF(C449="","",SUMIFS('Mouvement stock Program'!F$6:F$4139,'Mouvement stock Program'!D$6:D$4139,C449))</f>
        <v>0</v>
      </c>
      <c r="J449" s="30">
        <f t="shared" si="18"/>
        <v>2</v>
      </c>
      <c r="K449" s="35" t="e">
        <f t="shared" si="19"/>
        <v>#VALUE!</v>
      </c>
      <c r="L449" s="29">
        <v>6</v>
      </c>
      <c r="M449" s="34">
        <f t="shared" si="20"/>
        <v>-4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Program'!E$6:E$4139,'Mouvement stock Program'!D$6:D$4139,C450))</f>
        <v>0</v>
      </c>
      <c r="I450" s="28">
        <f>IF(C450="","",SUMIFS('Mouvement stock Program'!F$6:F$4139,'Mouvement stock Program'!D$6:D$4139,C450))</f>
        <v>0</v>
      </c>
      <c r="J450" s="30">
        <f t="shared" si="18"/>
        <v>0</v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Program'!E$6:E$4139,'Mouvement stock Program'!D$6:D$4139,C451))</f>
        <v>0</v>
      </c>
      <c r="I451" s="28">
        <f>IF(C451="","",SUMIFS('Mouvement stock Program'!F$6:F$4139,'Mouvement stock Program'!D$6:D$4139,C451))</f>
        <v>0</v>
      </c>
      <c r="J451" s="30">
        <f t="shared" si="18"/>
        <v>0</v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Program'!E$6:E$4139,'Mouvement stock Program'!D$6:D$4139,C452))</f>
        <v>0</v>
      </c>
      <c r="I452" s="28">
        <f>IF(C452="","",SUMIFS('Mouvement stock Program'!F$6:F$4139,'Mouvement stock Program'!D$6:D$4139,C452))</f>
        <v>0</v>
      </c>
      <c r="J452" s="30">
        <f t="shared" si="18"/>
        <v>0</v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Program'!E$6:E$4139,'Mouvement stock Program'!D$6:D$4139,C453))</f>
        <v>0</v>
      </c>
      <c r="I453" s="28">
        <f>IF(C453="","",SUMIFS('Mouvement stock Program'!F$6:F$4139,'Mouvement stock Program'!D$6:D$4139,C453))</f>
        <v>0</v>
      </c>
      <c r="J453" s="30">
        <f t="shared" si="18"/>
        <v>15</v>
      </c>
      <c r="K453" s="35" t="e">
        <f t="shared" si="19"/>
        <v>#VALUE!</v>
      </c>
      <c r="L453" s="29">
        <v>15</v>
      </c>
      <c r="M453" s="34">
        <f t="shared" si="20"/>
        <v>0</v>
      </c>
      <c r="N453" s="34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Program'!E$6:E$4139,'Mouvement stock Program'!D$6:D$4139,C454))</f>
        <v>0</v>
      </c>
      <c r="I454" s="28">
        <f>IF(C454="","",SUMIFS('Mouvement stock Program'!F$6:F$4139,'Mouvement stock Program'!D$6:D$4139,C454))</f>
        <v>0</v>
      </c>
      <c r="J454" s="30">
        <f t="shared" ref="J454:J517" si="21">IF(C454="","",G454+H454-I454)</f>
        <v>2</v>
      </c>
      <c r="K454" s="35" t="e">
        <f t="shared" si="19"/>
        <v>#VALUE!</v>
      </c>
      <c r="L454" s="29">
        <v>2</v>
      </c>
      <c r="M454" s="34">
        <f t="shared" si="20"/>
        <v>0</v>
      </c>
      <c r="N454" s="34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Program'!E$6:E$4139,'Mouvement stock Program'!D$6:D$4139,C455))</f>
        <v>0</v>
      </c>
      <c r="I455" s="28">
        <f>IF(C455="","",SUMIFS('Mouvement stock Program'!F$6:F$4139,'Mouvement stock Program'!D$6:D$4139,C455))</f>
        <v>0</v>
      </c>
      <c r="J455" s="30">
        <f t="shared" si="21"/>
        <v>2</v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0</v>
      </c>
      <c r="N455" s="34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Program'!E$6:E$4139,'Mouvement stock Program'!D$6:D$4139,C456))</f>
        <v>0</v>
      </c>
      <c r="I456" s="28">
        <f>IF(C456="","",SUMIFS('Mouvement stock Program'!F$6:F$4139,'Mouvement stock Program'!D$6:D$4139,C456))</f>
        <v>0</v>
      </c>
      <c r="J456" s="30">
        <f t="shared" si="21"/>
        <v>0</v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Program'!E$6:E$4139,'Mouvement stock Program'!D$6:D$4139,C457))</f>
        <v>0</v>
      </c>
      <c r="I457" s="28">
        <f>IF(C457="","",SUMIFS('Mouvement stock Program'!F$6:F$4139,'Mouvement stock Program'!D$6:D$4139,C457))</f>
        <v>0</v>
      </c>
      <c r="J457" s="30">
        <f t="shared" si="21"/>
        <v>2</v>
      </c>
      <c r="K457" s="35" t="e">
        <f t="shared" si="22"/>
        <v>#VALUE!</v>
      </c>
      <c r="L457" s="29">
        <v>2</v>
      </c>
      <c r="M457" s="34">
        <f t="shared" si="23"/>
        <v>0</v>
      </c>
      <c r="N457" s="34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Program'!E$6:E$4139,'Mouvement stock Program'!D$6:D$4139,C458))</f>
        <v>0</v>
      </c>
      <c r="I458" s="28">
        <f>IF(C458="","",SUMIFS('Mouvement stock Program'!F$6:F$4139,'Mouvement stock Program'!D$6:D$4139,C458))</f>
        <v>0</v>
      </c>
      <c r="J458" s="30">
        <f t="shared" si="21"/>
        <v>4</v>
      </c>
      <c r="K458" s="35" t="e">
        <f t="shared" si="22"/>
        <v>#VALUE!</v>
      </c>
      <c r="L458" s="29">
        <v>4</v>
      </c>
      <c r="M458" s="34">
        <f t="shared" si="23"/>
        <v>0</v>
      </c>
      <c r="N458" s="34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Program'!E$6:E$4139,'Mouvement stock Program'!D$6:D$4139,C459))</f>
        <v>0</v>
      </c>
      <c r="I459" s="28">
        <f>IF(C459="","",SUMIFS('Mouvement stock Program'!F$6:F$4139,'Mouvement stock Program'!D$6:D$4139,C459))</f>
        <v>0</v>
      </c>
      <c r="J459" s="30">
        <f t="shared" si="21"/>
        <v>4</v>
      </c>
      <c r="K459" s="35" t="e">
        <f t="shared" si="22"/>
        <v>#VALUE!</v>
      </c>
      <c r="L459" s="29">
        <v>4</v>
      </c>
      <c r="M459" s="34">
        <f t="shared" si="23"/>
        <v>0</v>
      </c>
      <c r="N459" s="34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Program'!E$6:E$4139,'Mouvement stock Program'!D$6:D$4139,C460))</f>
        <v>0</v>
      </c>
      <c r="I460" s="28">
        <f>IF(C460="","",SUMIFS('Mouvement stock Program'!F$6:F$4139,'Mouvement stock Program'!D$6:D$4139,C460))</f>
        <v>0</v>
      </c>
      <c r="J460" s="30">
        <f t="shared" si="21"/>
        <v>1</v>
      </c>
      <c r="K460" s="35" t="e">
        <f t="shared" si="22"/>
        <v>#VALUE!</v>
      </c>
      <c r="L460" s="29">
        <v>1</v>
      </c>
      <c r="M460" s="34">
        <f t="shared" si="23"/>
        <v>0</v>
      </c>
      <c r="N460" s="34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Program'!E$6:E$4139,'Mouvement stock Program'!D$6:D$4139,C461))</f>
        <v>0</v>
      </c>
      <c r="I461" s="28">
        <f>IF(C461="","",SUMIFS('Mouvement stock Program'!F$6:F$4139,'Mouvement stock Program'!D$6:D$4139,C461))</f>
        <v>0</v>
      </c>
      <c r="J461" s="30">
        <f t="shared" si="21"/>
        <v>4</v>
      </c>
      <c r="K461" s="35" t="e">
        <f t="shared" si="22"/>
        <v>#VALUE!</v>
      </c>
      <c r="L461" s="29">
        <v>5</v>
      </c>
      <c r="M461" s="34">
        <f t="shared" si="23"/>
        <v>-1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Program'!E$6:E$4139,'Mouvement stock Program'!D$6:D$4139,C462))</f>
        <v>0</v>
      </c>
      <c r="I462" s="28">
        <f>IF(C462="","",SUMIFS('Mouvement stock Program'!F$6:F$4139,'Mouvement stock Program'!D$6:D$4139,C462))</f>
        <v>0</v>
      </c>
      <c r="J462" s="30">
        <f t="shared" si="21"/>
        <v>4</v>
      </c>
      <c r="K462" s="35" t="e">
        <f t="shared" si="22"/>
        <v>#VALUE!</v>
      </c>
      <c r="L462" s="29">
        <v>4</v>
      </c>
      <c r="M462" s="34">
        <f t="shared" si="23"/>
        <v>0</v>
      </c>
      <c r="N462" s="34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Program'!E$6:E$4139,'Mouvement stock Program'!D$6:D$4139,C463))</f>
        <v>0</v>
      </c>
      <c r="I463" s="28">
        <f>IF(C463="","",SUMIFS('Mouvement stock Program'!F$6:F$4139,'Mouvement stock Program'!D$6:D$4139,C463))</f>
        <v>0</v>
      </c>
      <c r="J463" s="30">
        <f t="shared" si="21"/>
        <v>1</v>
      </c>
      <c r="K463" s="35" t="e">
        <f t="shared" si="22"/>
        <v>#VALUE!</v>
      </c>
      <c r="L463" s="29">
        <v>1</v>
      </c>
      <c r="M463" s="34">
        <f t="shared" si="23"/>
        <v>0</v>
      </c>
      <c r="N463" s="34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Program'!E$6:E$4139,'Mouvement stock Program'!D$6:D$4139,C464))</f>
        <v>0</v>
      </c>
      <c r="I464" s="28">
        <f>IF(C464="","",SUMIFS('Mouvement stock Program'!F$6:F$4139,'Mouvement stock Program'!D$6:D$4139,C464))</f>
        <v>0</v>
      </c>
      <c r="J464" s="30">
        <f t="shared" si="21"/>
        <v>4</v>
      </c>
      <c r="K464" s="35" t="e">
        <f t="shared" si="22"/>
        <v>#VALUE!</v>
      </c>
      <c r="L464" s="29">
        <v>4</v>
      </c>
      <c r="M464" s="34">
        <f t="shared" si="23"/>
        <v>0</v>
      </c>
      <c r="N464" s="34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Program'!E$6:E$4139,'Mouvement stock Program'!D$6:D$4139,C465))</f>
        <v>0</v>
      </c>
      <c r="I465" s="28">
        <f>IF(C465="","",SUMIFS('Mouvement stock Program'!F$6:F$4139,'Mouvement stock Program'!D$6:D$4139,C465))</f>
        <v>0</v>
      </c>
      <c r="J465" s="30">
        <f t="shared" si="21"/>
        <v>0</v>
      </c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Program'!E$6:E$4139,'Mouvement stock Program'!D$6:D$4139,C466))</f>
        <v>0</v>
      </c>
      <c r="I466" s="28">
        <f>IF(C466="","",SUMIFS('Mouvement stock Program'!F$6:F$4139,'Mouvement stock Program'!D$6:D$4139,C466))</f>
        <v>0</v>
      </c>
      <c r="J466" s="30">
        <f t="shared" si="21"/>
        <v>0</v>
      </c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Program'!E$6:E$4139,'Mouvement stock Program'!D$6:D$4139,C467))</f>
        <v>0</v>
      </c>
      <c r="I467" s="28">
        <f>IF(C467="","",SUMIFS('Mouvement stock Program'!F$6:F$4139,'Mouvement stock Program'!D$6:D$4139,C467))</f>
        <v>0</v>
      </c>
      <c r="J467" s="30">
        <f t="shared" si="21"/>
        <v>0</v>
      </c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Program'!E$6:E$4139,'Mouvement stock Program'!D$6:D$4139,C468))</f>
        <v>0</v>
      </c>
      <c r="I468" s="28">
        <f>IF(C468="","",SUMIFS('Mouvement stock Program'!F$6:F$4139,'Mouvement stock Program'!D$6:D$4139,C468))</f>
        <v>0</v>
      </c>
      <c r="J468" s="30">
        <f t="shared" si="21"/>
        <v>1</v>
      </c>
      <c r="K468" s="35" t="e">
        <f t="shared" si="22"/>
        <v>#VALUE!</v>
      </c>
      <c r="L468" s="29">
        <v>2</v>
      </c>
      <c r="M468" s="34">
        <f t="shared" si="23"/>
        <v>-1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Program'!E$6:E$4139,'Mouvement stock Program'!D$6:D$4139,C469))</f>
        <v>0</v>
      </c>
      <c r="I469" s="28">
        <f>IF(C469="","",SUMIFS('Mouvement stock Program'!F$6:F$4139,'Mouvement stock Program'!D$6:D$4139,C469))</f>
        <v>0</v>
      </c>
      <c r="J469" s="30">
        <f t="shared" si="21"/>
        <v>0</v>
      </c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Program'!E$6:E$4139,'Mouvement stock Program'!D$6:D$4139,C470))</f>
        <v>0</v>
      </c>
      <c r="I470" s="28">
        <f>IF(C470="","",SUMIFS('Mouvement stock Program'!F$6:F$4139,'Mouvement stock Program'!D$6:D$4139,C470))</f>
        <v>0</v>
      </c>
      <c r="J470" s="30">
        <f t="shared" si="21"/>
        <v>0</v>
      </c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Program'!E$6:E$4139,'Mouvement stock Program'!D$6:D$4139,C471))</f>
        <v>0</v>
      </c>
      <c r="I471" s="28">
        <f>IF(C471="","",SUMIFS('Mouvement stock Program'!F$6:F$4139,'Mouvement stock Program'!D$6:D$4139,C471))</f>
        <v>0</v>
      </c>
      <c r="J471" s="30">
        <f t="shared" si="21"/>
        <v>0</v>
      </c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Program'!E$6:E$4139,'Mouvement stock Program'!D$6:D$4139,C472))</f>
        <v>0</v>
      </c>
      <c r="I472" s="28">
        <f>IF(C472="","",SUMIFS('Mouvement stock Program'!F$6:F$4139,'Mouvement stock Program'!D$6:D$4139,C472))</f>
        <v>0</v>
      </c>
      <c r="J472" s="30">
        <f t="shared" si="21"/>
        <v>0</v>
      </c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Program'!E$6:E$4139,'Mouvement stock Program'!D$6:D$4139,C473))</f>
        <v>0</v>
      </c>
      <c r="I473" s="28">
        <f>IF(C473="","",SUMIFS('Mouvement stock Program'!F$6:F$4139,'Mouvement stock Program'!D$6:D$4139,C473))</f>
        <v>0</v>
      </c>
      <c r="J473" s="30">
        <f t="shared" si="21"/>
        <v>1</v>
      </c>
      <c r="K473" s="35" t="e">
        <f t="shared" si="22"/>
        <v>#VALUE!</v>
      </c>
      <c r="L473" s="29">
        <v>13</v>
      </c>
      <c r="M473" s="34">
        <f t="shared" si="23"/>
        <v>-12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Program'!E$6:E$4139,'Mouvement stock Program'!D$6:D$4139,C474))</f>
        <v>0</v>
      </c>
      <c r="I474" s="28">
        <f>IF(C474="","",SUMIFS('Mouvement stock Program'!F$6:F$4139,'Mouvement stock Program'!D$6:D$4139,C474))</f>
        <v>0</v>
      </c>
      <c r="J474" s="30">
        <f t="shared" si="21"/>
        <v>0</v>
      </c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Program'!E$6:E$4139,'Mouvement stock Program'!D$6:D$4139,C475))</f>
        <v>0</v>
      </c>
      <c r="I475" s="28">
        <f>IF(C475="","",SUMIFS('Mouvement stock Program'!F$6:F$4139,'Mouvement stock Program'!D$6:D$4139,C475))</f>
        <v>0</v>
      </c>
      <c r="J475" s="30">
        <f t="shared" si="21"/>
        <v>0</v>
      </c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Program'!E$6:E$4139,'Mouvement stock Program'!D$6:D$4139,C476))</f>
        <v>0</v>
      </c>
      <c r="I476" s="28">
        <f>IF(C476="","",SUMIFS('Mouvement stock Program'!F$6:F$4139,'Mouvement stock Program'!D$6:D$4139,C476))</f>
        <v>0</v>
      </c>
      <c r="J476" s="30">
        <f t="shared" si="21"/>
        <v>1</v>
      </c>
      <c r="K476" s="35" t="e">
        <f t="shared" si="22"/>
        <v>#VALUE!</v>
      </c>
      <c r="L476" s="29">
        <v>1</v>
      </c>
      <c r="M476" s="34">
        <f t="shared" si="23"/>
        <v>0</v>
      </c>
      <c r="N476" s="34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Program'!E$6:E$4139,'Mouvement stock Program'!D$6:D$4139,C477))</f>
        <v>0</v>
      </c>
      <c r="I477" s="28">
        <f>IF(C477="","",SUMIFS('Mouvement stock Program'!F$6:F$4139,'Mouvement stock Program'!D$6:D$4139,C477))</f>
        <v>0</v>
      </c>
      <c r="J477" s="30">
        <f t="shared" si="21"/>
        <v>0</v>
      </c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Program'!E$6:E$4139,'Mouvement stock Program'!D$6:D$4139,C478))</f>
        <v>0</v>
      </c>
      <c r="I478" s="28">
        <f>IF(C478="","",SUMIFS('Mouvement stock Program'!F$6:F$4139,'Mouvement stock Program'!D$6:D$4139,C478))</f>
        <v>0</v>
      </c>
      <c r="J478" s="30">
        <f t="shared" si="21"/>
        <v>0</v>
      </c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Program'!E$6:E$4139,'Mouvement stock Program'!D$6:D$4139,C479))</f>
        <v>0</v>
      </c>
      <c r="I479" s="28">
        <f>IF(C479="","",SUMIFS('Mouvement stock Program'!F$6:F$4139,'Mouvement stock Program'!D$6:D$4139,C479))</f>
        <v>0</v>
      </c>
      <c r="J479" s="30">
        <f t="shared" si="21"/>
        <v>0</v>
      </c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Program'!E$6:E$4139,'Mouvement stock Program'!D$6:D$4139,C480))</f>
        <v>0</v>
      </c>
      <c r="I480" s="28">
        <f>IF(C480="","",SUMIFS('Mouvement stock Program'!F$6:F$4139,'Mouvement stock Program'!D$6:D$4139,C480))</f>
        <v>0</v>
      </c>
      <c r="J480" s="30">
        <f t="shared" si="21"/>
        <v>0</v>
      </c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Program'!E$6:E$4139,'Mouvement stock Program'!D$6:D$4139,C481))</f>
        <v>0</v>
      </c>
      <c r="I481" s="28">
        <f>IF(C481="","",SUMIFS('Mouvement stock Program'!F$6:F$4139,'Mouvement stock Program'!D$6:D$4139,C481))</f>
        <v>0</v>
      </c>
      <c r="J481" s="30">
        <f t="shared" si="21"/>
        <v>0</v>
      </c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Program'!E$6:E$4139,'Mouvement stock Program'!D$6:D$4139,C482))</f>
        <v>0</v>
      </c>
      <c r="I482" s="28">
        <f>IF(C482="","",SUMIFS('Mouvement stock Program'!F$6:F$4139,'Mouvement stock Program'!D$6:D$4139,C482))</f>
        <v>0</v>
      </c>
      <c r="J482" s="30">
        <f t="shared" si="21"/>
        <v>1</v>
      </c>
      <c r="K482" s="35" t="e">
        <f t="shared" si="22"/>
        <v>#VALUE!</v>
      </c>
      <c r="L482" s="29">
        <v>1</v>
      </c>
      <c r="M482" s="34">
        <f t="shared" si="23"/>
        <v>0</v>
      </c>
      <c r="N482" s="34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Program'!E$6:E$4139,'Mouvement stock Program'!D$6:D$4139,C483))</f>
        <v>0</v>
      </c>
      <c r="I483" s="28">
        <f>IF(C483="","",SUMIFS('Mouvement stock Program'!F$6:F$4139,'Mouvement stock Program'!D$6:D$4139,C483))</f>
        <v>0</v>
      </c>
      <c r="J483" s="30">
        <f t="shared" si="21"/>
        <v>0</v>
      </c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Program'!E$6:E$4139,'Mouvement stock Program'!D$6:D$4139,C484))</f>
        <v>0</v>
      </c>
      <c r="I484" s="28">
        <f>IF(C484="","",SUMIFS('Mouvement stock Program'!F$6:F$4139,'Mouvement stock Program'!D$6:D$4139,C484))</f>
        <v>0</v>
      </c>
      <c r="J484" s="30">
        <f t="shared" si="21"/>
        <v>8</v>
      </c>
      <c r="K484" s="35" t="e">
        <f t="shared" si="22"/>
        <v>#VALUE!</v>
      </c>
      <c r="L484" s="29">
        <v>12</v>
      </c>
      <c r="M484" s="34">
        <f t="shared" si="23"/>
        <v>-4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Program'!E$6:E$4139,'Mouvement stock Program'!D$6:D$4139,C485))</f>
        <v>0</v>
      </c>
      <c r="I485" s="28">
        <f>IF(C485="","",SUMIFS('Mouvement stock Program'!F$6:F$4139,'Mouvement stock Program'!D$6:D$4139,C485))</f>
        <v>0</v>
      </c>
      <c r="J485" s="30">
        <f t="shared" si="21"/>
        <v>0</v>
      </c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Program'!E$6:E$4139,'Mouvement stock Program'!D$6:D$4139,C486))</f>
        <v>0</v>
      </c>
      <c r="I486" s="28">
        <f>IF(C486="","",SUMIFS('Mouvement stock Program'!F$6:F$4139,'Mouvement stock Program'!D$6:D$4139,C486))</f>
        <v>0</v>
      </c>
      <c r="J486" s="30">
        <f t="shared" si="21"/>
        <v>0</v>
      </c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Program'!E$6:E$4139,'Mouvement stock Program'!D$6:D$4139,C487))</f>
        <v>0</v>
      </c>
      <c r="I487" s="28">
        <f>IF(C487="","",SUMIFS('Mouvement stock Program'!F$6:F$4139,'Mouvement stock Program'!D$6:D$4139,C487))</f>
        <v>0</v>
      </c>
      <c r="J487" s="30">
        <f t="shared" si="21"/>
        <v>0</v>
      </c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Program'!E$6:E$4139,'Mouvement stock Program'!D$6:D$4139,C488))</f>
        <v>0</v>
      </c>
      <c r="I488" s="28">
        <f>IF(C488="","",SUMIFS('Mouvement stock Program'!F$6:F$4139,'Mouvement stock Program'!D$6:D$4139,C488))</f>
        <v>0</v>
      </c>
      <c r="J488" s="30">
        <f t="shared" si="21"/>
        <v>0</v>
      </c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Program'!E$6:E$4139,'Mouvement stock Program'!D$6:D$4139,C489))</f>
        <v>0</v>
      </c>
      <c r="I489" s="28">
        <f>IF(C489="","",SUMIFS('Mouvement stock Program'!F$6:F$4139,'Mouvement stock Program'!D$6:D$4139,C489))</f>
        <v>0</v>
      </c>
      <c r="J489" s="30">
        <f t="shared" si="21"/>
        <v>0</v>
      </c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Program'!E$6:E$4139,'Mouvement stock Program'!D$6:D$4139,C490))</f>
        <v>0</v>
      </c>
      <c r="I490" s="28">
        <f>IF(C490="","",SUMIFS('Mouvement stock Program'!F$6:F$4139,'Mouvement stock Program'!D$6:D$4139,C490))</f>
        <v>0</v>
      </c>
      <c r="J490" s="30">
        <f t="shared" si="21"/>
        <v>0</v>
      </c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Program'!E$6:E$4139,'Mouvement stock Program'!D$6:D$4139,C491))</f>
        <v>0</v>
      </c>
      <c r="I491" s="28">
        <f>IF(C491="","",SUMIFS('Mouvement stock Program'!F$6:F$4139,'Mouvement stock Program'!D$6:D$4139,C491))</f>
        <v>0</v>
      </c>
      <c r="J491" s="30">
        <f t="shared" si="21"/>
        <v>0</v>
      </c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Program'!E$6:E$4139,'Mouvement stock Program'!D$6:D$4139,C492))</f>
        <v>0</v>
      </c>
      <c r="I492" s="28">
        <f>IF(C492="","",SUMIFS('Mouvement stock Program'!F$6:F$4139,'Mouvement stock Program'!D$6:D$4139,C492))</f>
        <v>0</v>
      </c>
      <c r="J492" s="30">
        <f t="shared" si="21"/>
        <v>0</v>
      </c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Program'!E$6:E$4139,'Mouvement stock Program'!D$6:D$4139,C493))</f>
        <v>0</v>
      </c>
      <c r="I493" s="28">
        <f>IF(C493="","",SUMIFS('Mouvement stock Program'!F$6:F$4139,'Mouvement stock Program'!D$6:D$4139,C493))</f>
        <v>0</v>
      </c>
      <c r="J493" s="30">
        <f t="shared" si="21"/>
        <v>0</v>
      </c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Program'!E$6:E$4139,'Mouvement stock Program'!D$6:D$4139,C494))</f>
        <v>0</v>
      </c>
      <c r="I494" s="28">
        <f>IF(C494="","",SUMIFS('Mouvement stock Program'!F$6:F$4139,'Mouvement stock Program'!D$6:D$4139,C494))</f>
        <v>0</v>
      </c>
      <c r="J494" s="30">
        <f t="shared" si="21"/>
        <v>0</v>
      </c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Program'!E$6:E$4139,'Mouvement stock Program'!D$6:D$4139,C495))</f>
        <v>0</v>
      </c>
      <c r="I495" s="28">
        <f>IF(C495="","",SUMIFS('Mouvement stock Program'!F$6:F$4139,'Mouvement stock Program'!D$6:D$4139,C495))</f>
        <v>0</v>
      </c>
      <c r="J495" s="30">
        <f t="shared" si="21"/>
        <v>0</v>
      </c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Program'!E$6:E$4139,'Mouvement stock Program'!D$6:D$4139,C496))</f>
        <v>0</v>
      </c>
      <c r="I496" s="28">
        <f>IF(C496="","",SUMIFS('Mouvement stock Program'!F$6:F$4139,'Mouvement stock Program'!D$6:D$4139,C496))</f>
        <v>0</v>
      </c>
      <c r="J496" s="30">
        <f t="shared" si="21"/>
        <v>0</v>
      </c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Program'!E$6:E$4139,'Mouvement stock Program'!D$6:D$4139,C497))</f>
        <v>0</v>
      </c>
      <c r="I497" s="28">
        <f>IF(C497="","",SUMIFS('Mouvement stock Program'!F$6:F$4139,'Mouvement stock Program'!D$6:D$4139,C497))</f>
        <v>0</v>
      </c>
      <c r="J497" s="30">
        <f t="shared" si="21"/>
        <v>0</v>
      </c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Program'!E$6:E$4139,'Mouvement stock Program'!D$6:D$4139,C498))</f>
        <v>0</v>
      </c>
      <c r="I498" s="28">
        <f>IF(C498="","",SUMIFS('Mouvement stock Program'!F$6:F$4139,'Mouvement stock Program'!D$6:D$4139,C498))</f>
        <v>0</v>
      </c>
      <c r="J498" s="30">
        <f t="shared" si="21"/>
        <v>0</v>
      </c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Program'!E$6:E$4139,'Mouvement stock Program'!D$6:D$4139,C499))</f>
        <v>0</v>
      </c>
      <c r="I499" s="28">
        <f>IF(C499="","",SUMIFS('Mouvement stock Program'!F$6:F$4139,'Mouvement stock Program'!D$6:D$4139,C499))</f>
        <v>0</v>
      </c>
      <c r="J499" s="30">
        <f t="shared" si="21"/>
        <v>0</v>
      </c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Program'!E$6:E$4139,'Mouvement stock Program'!D$6:D$4139,C500))</f>
        <v>0</v>
      </c>
      <c r="I500" s="28">
        <f>IF(C500="","",SUMIFS('Mouvement stock Program'!F$6:F$4139,'Mouvement stock Program'!D$6:D$4139,C500))</f>
        <v>0</v>
      </c>
      <c r="J500" s="30">
        <f t="shared" si="21"/>
        <v>0</v>
      </c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Program'!E$6:E$4139,'Mouvement stock Program'!D$6:D$4139,C501))</f>
        <v>0</v>
      </c>
      <c r="I501" s="28">
        <f>IF(C501="","",SUMIFS('Mouvement stock Program'!F$6:F$4139,'Mouvement stock Program'!D$6:D$4139,C501))</f>
        <v>0</v>
      </c>
      <c r="J501" s="30">
        <f t="shared" si="21"/>
        <v>0</v>
      </c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Program'!E$6:E$4139,'Mouvement stock Program'!D$6:D$4139,C502))</f>
        <v>0</v>
      </c>
      <c r="I502" s="28">
        <f>IF(C502="","",SUMIFS('Mouvement stock Program'!F$6:F$4139,'Mouvement stock Program'!D$6:D$4139,C502))</f>
        <v>0</v>
      </c>
      <c r="J502" s="30">
        <f t="shared" si="21"/>
        <v>0</v>
      </c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Program'!E$6:E$4139,'Mouvement stock Program'!D$6:D$4139,C503))</f>
        <v>0</v>
      </c>
      <c r="I503" s="28">
        <f>IF(C503="","",SUMIFS('Mouvement stock Program'!F$6:F$4139,'Mouvement stock Program'!D$6:D$4139,C503))</f>
        <v>0</v>
      </c>
      <c r="J503" s="30">
        <f t="shared" si="21"/>
        <v>9</v>
      </c>
      <c r="K503" s="35" t="e">
        <f t="shared" si="22"/>
        <v>#VALUE!</v>
      </c>
      <c r="L503" s="29">
        <v>13</v>
      </c>
      <c r="M503" s="34">
        <f t="shared" si="23"/>
        <v>-4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Program'!E$6:E$4139,'Mouvement stock Program'!D$6:D$4139,C504))</f>
        <v>0</v>
      </c>
      <c r="I504" s="28">
        <f>IF(C504="","",SUMIFS('Mouvement stock Program'!F$6:F$4139,'Mouvement stock Program'!D$6:D$4139,C504))</f>
        <v>0</v>
      </c>
      <c r="J504" s="30">
        <f t="shared" si="21"/>
        <v>8</v>
      </c>
      <c r="K504" s="35" t="e">
        <f t="shared" si="22"/>
        <v>#VALUE!</v>
      </c>
      <c r="L504" s="29">
        <v>8</v>
      </c>
      <c r="M504" s="34">
        <f t="shared" si="23"/>
        <v>0</v>
      </c>
      <c r="N504" s="34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Program'!E$6:E$4139,'Mouvement stock Program'!D$6:D$4139,C505))</f>
        <v>0</v>
      </c>
      <c r="I505" s="28">
        <f>IF(C505="","",SUMIFS('Mouvement stock Program'!F$6:F$4139,'Mouvement stock Program'!D$6:D$4139,C505))</f>
        <v>0</v>
      </c>
      <c r="J505" s="30">
        <f t="shared" si="21"/>
        <v>0</v>
      </c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Program'!E$6:E$4139,'Mouvement stock Program'!D$6:D$4139,C506))</f>
        <v>0</v>
      </c>
      <c r="I506" s="28">
        <f>IF(C506="","",SUMIFS('Mouvement stock Program'!F$6:F$4139,'Mouvement stock Program'!D$6:D$4139,C506))</f>
        <v>0</v>
      </c>
      <c r="J506" s="30">
        <f t="shared" si="21"/>
        <v>0</v>
      </c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Program'!E$6:E$4139,'Mouvement stock Program'!D$6:D$4139,C507))</f>
        <v>0</v>
      </c>
      <c r="I507" s="28">
        <f>IF(C507="","",SUMIFS('Mouvement stock Program'!F$6:F$4139,'Mouvement stock Program'!D$6:D$4139,C507))</f>
        <v>0</v>
      </c>
      <c r="J507" s="30">
        <f t="shared" si="21"/>
        <v>1</v>
      </c>
      <c r="K507" s="35" t="e">
        <f t="shared" si="22"/>
        <v>#VALUE!</v>
      </c>
      <c r="L507" s="29">
        <v>2</v>
      </c>
      <c r="M507" s="34">
        <f t="shared" si="23"/>
        <v>-1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Program'!E$6:E$4139,'Mouvement stock Program'!D$6:D$4139,C508))</f>
        <v>0</v>
      </c>
      <c r="I508" s="28">
        <f>IF(C508="","",SUMIFS('Mouvement stock Program'!F$6:F$4139,'Mouvement stock Program'!D$6:D$4139,C508))</f>
        <v>0</v>
      </c>
      <c r="J508" s="30">
        <f t="shared" si="21"/>
        <v>0</v>
      </c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Program'!E$6:E$4139,'Mouvement stock Program'!D$6:D$4139,C509))</f>
        <v>0</v>
      </c>
      <c r="I509" s="28">
        <f>IF(C509="","",SUMIFS('Mouvement stock Program'!F$6:F$4139,'Mouvement stock Program'!D$6:D$4139,C509))</f>
        <v>0</v>
      </c>
      <c r="J509" s="30">
        <f t="shared" si="21"/>
        <v>0</v>
      </c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Program'!E$6:E$4139,'Mouvement stock Program'!D$6:D$4139,C510))</f>
        <v>0</v>
      </c>
      <c r="I510" s="28">
        <f>IF(C510="","",SUMIFS('Mouvement stock Program'!F$6:F$4139,'Mouvement stock Program'!D$6:D$4139,C510))</f>
        <v>0</v>
      </c>
      <c r="J510" s="30">
        <f t="shared" si="21"/>
        <v>2</v>
      </c>
      <c r="K510" s="35" t="e">
        <f t="shared" si="22"/>
        <v>#VALUE!</v>
      </c>
      <c r="L510" s="29">
        <v>2</v>
      </c>
      <c r="M510" s="34">
        <f t="shared" si="23"/>
        <v>0</v>
      </c>
      <c r="N510" s="34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Program'!E$6:E$4139,'Mouvement stock Program'!D$6:D$4139,C511))</f>
        <v>0</v>
      </c>
      <c r="I511" s="28">
        <f>IF(C511="","",SUMIFS('Mouvement stock Program'!F$6:F$4139,'Mouvement stock Program'!D$6:D$4139,C511))</f>
        <v>0</v>
      </c>
      <c r="J511" s="30">
        <f t="shared" si="21"/>
        <v>2</v>
      </c>
      <c r="K511" s="35" t="e">
        <f t="shared" si="22"/>
        <v>#VALUE!</v>
      </c>
      <c r="L511" s="29">
        <v>3</v>
      </c>
      <c r="M511" s="34">
        <f t="shared" si="23"/>
        <v>-1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Program'!E$6:E$4139,'Mouvement stock Program'!D$6:D$4139,C512))</f>
        <v>0</v>
      </c>
      <c r="I512" s="28">
        <f>IF(C512="","",SUMIFS('Mouvement stock Program'!F$6:F$4139,'Mouvement stock Program'!D$6:D$4139,C512))</f>
        <v>0</v>
      </c>
      <c r="J512" s="30">
        <f t="shared" si="21"/>
        <v>0</v>
      </c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Program'!E$6:E$4139,'Mouvement stock Program'!D$6:D$4139,C513))</f>
        <v>0</v>
      </c>
      <c r="I513" s="28">
        <f>IF(C513="","",SUMIFS('Mouvement stock Program'!F$6:F$4139,'Mouvement stock Program'!D$6:D$4139,C513))</f>
        <v>0</v>
      </c>
      <c r="J513" s="30">
        <f t="shared" si="21"/>
        <v>10</v>
      </c>
      <c r="K513" s="35" t="e">
        <f t="shared" si="22"/>
        <v>#VALUE!</v>
      </c>
      <c r="L513" s="29">
        <v>10</v>
      </c>
      <c r="M513" s="34">
        <f t="shared" si="23"/>
        <v>0</v>
      </c>
      <c r="N513" s="34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Program'!E$6:E$4139,'Mouvement stock Program'!D$6:D$4139,C514))</f>
        <v>0</v>
      </c>
      <c r="I514" s="28">
        <f>IF(C514="","",SUMIFS('Mouvement stock Program'!F$6:F$4139,'Mouvement stock Program'!D$6:D$4139,C514))</f>
        <v>0</v>
      </c>
      <c r="J514" s="30">
        <f t="shared" si="21"/>
        <v>0</v>
      </c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Program'!E$6:E$4139,'Mouvement stock Program'!D$6:D$4139,C515))</f>
        <v>0</v>
      </c>
      <c r="I515" s="28">
        <f>IF(C515="","",SUMIFS('Mouvement stock Program'!F$6:F$4139,'Mouvement stock Program'!D$6:D$4139,C515))</f>
        <v>0</v>
      </c>
      <c r="J515" s="30">
        <f t="shared" si="21"/>
        <v>0</v>
      </c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Program'!E$6:E$4139,'Mouvement stock Program'!D$6:D$4139,C516))</f>
        <v>0</v>
      </c>
      <c r="I516" s="28">
        <f>IF(C516="","",SUMIFS('Mouvement stock Program'!F$6:F$4139,'Mouvement stock Program'!D$6:D$4139,C516))</f>
        <v>0</v>
      </c>
      <c r="J516" s="30">
        <f t="shared" si="21"/>
        <v>0</v>
      </c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Program'!E$6:E$4139,'Mouvement stock Program'!D$6:D$4139,C517))</f>
        <v>0</v>
      </c>
      <c r="I517" s="28">
        <f>IF(C517="","",SUMIFS('Mouvement stock Program'!F$6:F$4139,'Mouvement stock Program'!D$6:D$4139,C517))</f>
        <v>0</v>
      </c>
      <c r="J517" s="30">
        <f t="shared" si="21"/>
        <v>0</v>
      </c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Program'!E$6:E$4139,'Mouvement stock Program'!D$6:D$4139,C518))</f>
        <v>0</v>
      </c>
      <c r="I518" s="28">
        <f>IF(C518="","",SUMIFS('Mouvement stock Program'!F$6:F$4139,'Mouvement stock Program'!D$6:D$4139,C518))</f>
        <v>0</v>
      </c>
      <c r="J518" s="30">
        <f t="shared" ref="J518:J581" si="24">IF(C518="","",G518+H518-I518)</f>
        <v>0</v>
      </c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Program'!E$6:E$4139,'Mouvement stock Program'!D$6:D$4139,C519))</f>
        <v>0</v>
      </c>
      <c r="I519" s="28">
        <f>IF(C519="","",SUMIFS('Mouvement stock Program'!F$6:F$4139,'Mouvement stock Program'!D$6:D$4139,C519))</f>
        <v>0</v>
      </c>
      <c r="J519" s="30">
        <f t="shared" si="24"/>
        <v>1</v>
      </c>
      <c r="K519" s="35" t="e">
        <f t="shared" ref="K519:K582" si="25">J519*F519</f>
        <v>#VALUE!</v>
      </c>
      <c r="L519" s="29">
        <v>3</v>
      </c>
      <c r="M519" s="34">
        <f t="shared" ref="M519:M582" si="26">G519-L519</f>
        <v>-2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Program'!E$6:E$4139,'Mouvement stock Program'!D$6:D$4139,C520))</f>
        <v>0</v>
      </c>
      <c r="I520" s="28">
        <f>IF(C520="","",SUMIFS('Mouvement stock Program'!F$6:F$4139,'Mouvement stock Program'!D$6:D$4139,C520))</f>
        <v>0</v>
      </c>
      <c r="J520" s="30">
        <f t="shared" si="24"/>
        <v>0</v>
      </c>
      <c r="K520" s="35" t="e">
        <f t="shared" si="25"/>
        <v>#VALUE!</v>
      </c>
      <c r="L520" s="29">
        <v>0</v>
      </c>
      <c r="M520" s="34">
        <f t="shared" si="26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Program'!E$6:E$4139,'Mouvement stock Program'!D$6:D$4139,C521))</f>
        <v>0</v>
      </c>
      <c r="I521" s="28">
        <f>IF(C521="","",SUMIFS('Mouvement stock Program'!F$6:F$4139,'Mouvement stock Program'!D$6:D$4139,C521))</f>
        <v>0</v>
      </c>
      <c r="J521" s="30">
        <f t="shared" si="24"/>
        <v>0</v>
      </c>
      <c r="K521" s="35" t="e">
        <f t="shared" si="25"/>
        <v>#VALUE!</v>
      </c>
      <c r="L521" s="29">
        <v>1</v>
      </c>
      <c r="M521" s="34">
        <f t="shared" si="26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Program'!E$6:E$4139,'Mouvement stock Program'!D$6:D$4139,C522))</f>
        <v>0</v>
      </c>
      <c r="I522" s="28">
        <f>IF(C522="","",SUMIFS('Mouvement stock Program'!F$6:F$4139,'Mouvement stock Program'!D$6:D$4139,C522))</f>
        <v>0</v>
      </c>
      <c r="J522" s="30">
        <f t="shared" si="24"/>
        <v>0</v>
      </c>
      <c r="K522" s="35" t="e">
        <f t="shared" si="25"/>
        <v>#VALUE!</v>
      </c>
      <c r="L522" s="29">
        <v>0</v>
      </c>
      <c r="M522" s="34">
        <f t="shared" si="26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Program'!E$6:E$4139,'Mouvement stock Program'!D$6:D$4139,C523))</f>
        <v>0</v>
      </c>
      <c r="I523" s="28">
        <f>IF(C523="","",SUMIFS('Mouvement stock Program'!F$6:F$4139,'Mouvement stock Program'!D$6:D$4139,C523))</f>
        <v>0</v>
      </c>
      <c r="J523" s="30">
        <f t="shared" si="24"/>
        <v>0</v>
      </c>
      <c r="K523" s="35" t="e">
        <f t="shared" si="25"/>
        <v>#VALUE!</v>
      </c>
      <c r="L523" s="29">
        <v>1</v>
      </c>
      <c r="M523" s="34">
        <f t="shared" si="26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Program'!E$6:E$4139,'Mouvement stock Program'!D$6:D$4139,C524))</f>
        <v>0</v>
      </c>
      <c r="I524" s="28">
        <f>IF(C524="","",SUMIFS('Mouvement stock Program'!F$6:F$4139,'Mouvement stock Program'!D$6:D$4139,C524))</f>
        <v>0</v>
      </c>
      <c r="J524" s="30">
        <f t="shared" si="24"/>
        <v>0</v>
      </c>
      <c r="K524" s="35" t="e">
        <f t="shared" si="25"/>
        <v>#VALUE!</v>
      </c>
      <c r="L524" s="29">
        <v>0</v>
      </c>
      <c r="M524" s="34">
        <f t="shared" si="26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Program'!E$6:E$4139,'Mouvement stock Program'!D$6:D$4139,C525))</f>
        <v>0</v>
      </c>
      <c r="I525" s="28">
        <f>IF(C525="","",SUMIFS('Mouvement stock Program'!F$6:F$4139,'Mouvement stock Program'!D$6:D$4139,C525))</f>
        <v>0</v>
      </c>
      <c r="J525" s="30">
        <f t="shared" si="24"/>
        <v>0</v>
      </c>
      <c r="K525" s="35" t="e">
        <f t="shared" si="25"/>
        <v>#VALUE!</v>
      </c>
      <c r="L525" s="29">
        <v>2</v>
      </c>
      <c r="M525" s="34">
        <f t="shared" si="26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Program'!E$6:E$4139,'Mouvement stock Program'!D$6:D$4139,C526))</f>
        <v>0</v>
      </c>
      <c r="I526" s="28">
        <f>IF(C526="","",SUMIFS('Mouvement stock Program'!F$6:F$4139,'Mouvement stock Program'!D$6:D$4139,C526))</f>
        <v>0</v>
      </c>
      <c r="J526" s="30">
        <f t="shared" si="24"/>
        <v>0</v>
      </c>
      <c r="K526" s="35" t="e">
        <f t="shared" si="25"/>
        <v>#VALUE!</v>
      </c>
      <c r="L526" s="29">
        <v>2</v>
      </c>
      <c r="M526" s="34">
        <f t="shared" si="26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Program'!E$6:E$4139,'Mouvement stock Program'!D$6:D$4139,C527))</f>
        <v>0</v>
      </c>
      <c r="I527" s="28">
        <f>IF(C527="","",SUMIFS('Mouvement stock Program'!F$6:F$4139,'Mouvement stock Program'!D$6:D$4139,C527))</f>
        <v>0</v>
      </c>
      <c r="J527" s="30">
        <f t="shared" si="24"/>
        <v>0</v>
      </c>
      <c r="K527" s="35" t="e">
        <f t="shared" si="25"/>
        <v>#VALUE!</v>
      </c>
      <c r="L527" s="29">
        <v>3</v>
      </c>
      <c r="M527" s="34">
        <f t="shared" si="26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Program'!E$6:E$4139,'Mouvement stock Program'!D$6:D$4139,C528))</f>
        <v>0</v>
      </c>
      <c r="I528" s="28">
        <f>IF(C528="","",SUMIFS('Mouvement stock Program'!F$6:F$4139,'Mouvement stock Program'!D$6:D$4139,C528))</f>
        <v>0</v>
      </c>
      <c r="J528" s="30">
        <f t="shared" si="24"/>
        <v>7</v>
      </c>
      <c r="K528" s="35" t="e">
        <f t="shared" si="25"/>
        <v>#VALUE!</v>
      </c>
      <c r="L528" s="29">
        <v>7</v>
      </c>
      <c r="M528" s="34">
        <f t="shared" si="26"/>
        <v>0</v>
      </c>
      <c r="N528" s="34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Program'!E$6:E$4139,'Mouvement stock Program'!D$6:D$4139,C529))</f>
        <v>0</v>
      </c>
      <c r="I529" s="28">
        <f>IF(C529="","",SUMIFS('Mouvement stock Program'!F$6:F$4139,'Mouvement stock Program'!D$6:D$4139,C529))</f>
        <v>0</v>
      </c>
      <c r="J529" s="30">
        <f t="shared" si="24"/>
        <v>0</v>
      </c>
      <c r="K529" s="35" t="e">
        <f t="shared" si="25"/>
        <v>#VALUE!</v>
      </c>
      <c r="L529" s="29">
        <v>750</v>
      </c>
      <c r="M529" s="34">
        <f t="shared" si="26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Program'!E$6:E$4139,'Mouvement stock Program'!D$6:D$4139,C530))</f>
        <v>0</v>
      </c>
      <c r="I530" s="28">
        <f>IF(C530="","",SUMIFS('Mouvement stock Program'!F$6:F$4139,'Mouvement stock Program'!D$6:D$4139,C530))</f>
        <v>0</v>
      </c>
      <c r="J530" s="30">
        <f t="shared" si="24"/>
        <v>0</v>
      </c>
      <c r="K530" s="35" t="e">
        <f t="shared" si="25"/>
        <v>#VALUE!</v>
      </c>
      <c r="L530" s="29">
        <v>2</v>
      </c>
      <c r="M530" s="34">
        <f t="shared" si="26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Program'!E$6:E$4139,'Mouvement stock Program'!D$6:D$4139,C531))</f>
        <v>0</v>
      </c>
      <c r="I531" s="28">
        <f>IF(C531="","",SUMIFS('Mouvement stock Program'!F$6:F$4139,'Mouvement stock Program'!D$6:D$4139,C531))</f>
        <v>0</v>
      </c>
      <c r="J531" s="30">
        <f t="shared" si="24"/>
        <v>0</v>
      </c>
      <c r="K531" s="35" t="e">
        <f t="shared" si="25"/>
        <v>#VALUE!</v>
      </c>
      <c r="L531" s="29">
        <v>23</v>
      </c>
      <c r="M531" s="34">
        <f t="shared" si="26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Program'!E$6:E$4139,'Mouvement stock Program'!D$6:D$4139,C532))</f>
        <v>0</v>
      </c>
      <c r="I532" s="28">
        <f>IF(C532="","",SUMIFS('Mouvement stock Program'!F$6:F$4139,'Mouvement stock Program'!D$6:D$4139,C532))</f>
        <v>0</v>
      </c>
      <c r="J532" s="30">
        <f t="shared" si="24"/>
        <v>0</v>
      </c>
      <c r="K532" s="35" t="e">
        <f t="shared" si="25"/>
        <v>#VALUE!</v>
      </c>
      <c r="L532" s="29">
        <v>33</v>
      </c>
      <c r="M532" s="34">
        <f t="shared" si="26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Program'!E$6:E$4139,'Mouvement stock Program'!D$6:D$4139,C533))</f>
        <v>0</v>
      </c>
      <c r="I533" s="28">
        <f>IF(C533="","",SUMIFS('Mouvement stock Program'!F$6:F$4139,'Mouvement stock Program'!D$6:D$4139,C533))</f>
        <v>0</v>
      </c>
      <c r="J533" s="30">
        <f t="shared" si="24"/>
        <v>0</v>
      </c>
      <c r="K533" s="35" t="e">
        <f t="shared" si="25"/>
        <v>#VALUE!</v>
      </c>
      <c r="L533" s="29">
        <v>40</v>
      </c>
      <c r="M533" s="34">
        <f t="shared" si="26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Program'!E$6:E$4139,'Mouvement stock Program'!D$6:D$4139,C534))</f>
        <v>0</v>
      </c>
      <c r="I534" s="28">
        <f>IF(C534="","",SUMIFS('Mouvement stock Program'!F$6:F$4139,'Mouvement stock Program'!D$6:D$4139,C534))</f>
        <v>0</v>
      </c>
      <c r="J534" s="30">
        <f t="shared" si="24"/>
        <v>11</v>
      </c>
      <c r="K534" s="35" t="e">
        <f t="shared" si="25"/>
        <v>#VALUE!</v>
      </c>
      <c r="L534" s="29">
        <v>37</v>
      </c>
      <c r="M534" s="34">
        <f t="shared" si="26"/>
        <v>-26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Program'!E$6:E$4139,'Mouvement stock Program'!D$6:D$4139,C535))</f>
        <v>0</v>
      </c>
      <c r="I535" s="28">
        <f>IF(C535="","",SUMIFS('Mouvement stock Program'!F$6:F$4139,'Mouvement stock Program'!D$6:D$4139,C535))</f>
        <v>0</v>
      </c>
      <c r="J535" s="30">
        <f t="shared" si="24"/>
        <v>6</v>
      </c>
      <c r="K535" s="35" t="e">
        <f t="shared" si="25"/>
        <v>#VALUE!</v>
      </c>
      <c r="L535" s="29">
        <v>2</v>
      </c>
      <c r="M535" s="34">
        <f t="shared" si="26"/>
        <v>4</v>
      </c>
      <c r="N535" s="34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Program'!E$6:E$4139,'Mouvement stock Program'!D$6:D$4139,C536))</f>
        <v>0</v>
      </c>
      <c r="I536" s="28">
        <f>IF(C536="","",SUMIFS('Mouvement stock Program'!F$6:F$4139,'Mouvement stock Program'!D$6:D$4139,C536))</f>
        <v>0</v>
      </c>
      <c r="J536" s="30">
        <f t="shared" si="24"/>
        <v>0</v>
      </c>
      <c r="K536" s="35" t="e">
        <f t="shared" si="25"/>
        <v>#VALUE!</v>
      </c>
      <c r="L536" s="29">
        <v>0</v>
      </c>
      <c r="M536" s="34">
        <f t="shared" si="26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Program'!E$6:E$4139,'Mouvement stock Program'!D$6:D$4139,C537))</f>
        <v>0</v>
      </c>
      <c r="I537" s="28">
        <f>IF(C537="","",SUMIFS('Mouvement stock Program'!F$6:F$4139,'Mouvement stock Program'!D$6:D$4139,C537))</f>
        <v>0</v>
      </c>
      <c r="J537" s="30">
        <f t="shared" si="24"/>
        <v>0</v>
      </c>
      <c r="K537" s="35" t="e">
        <f t="shared" si="25"/>
        <v>#VALUE!</v>
      </c>
      <c r="L537" s="29">
        <v>0</v>
      </c>
      <c r="M537" s="34">
        <f t="shared" si="26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Program'!E$6:E$4139,'Mouvement stock Program'!D$6:D$4139,C538))</f>
        <v>0</v>
      </c>
      <c r="I538" s="28">
        <f>IF(C538="","",SUMIFS('Mouvement stock Program'!F$6:F$4139,'Mouvement stock Program'!D$6:D$4139,C538))</f>
        <v>0</v>
      </c>
      <c r="J538" s="30">
        <f t="shared" si="24"/>
        <v>0</v>
      </c>
      <c r="K538" s="35" t="e">
        <f t="shared" si="25"/>
        <v>#VALUE!</v>
      </c>
      <c r="L538" s="29">
        <v>0</v>
      </c>
      <c r="M538" s="34">
        <f t="shared" si="26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Program'!E$6:E$4139,'Mouvement stock Program'!D$6:D$4139,C539))</f>
        <v>0</v>
      </c>
      <c r="I539" s="28">
        <f>IF(C539="","",SUMIFS('Mouvement stock Program'!F$6:F$4139,'Mouvement stock Program'!D$6:D$4139,C539))</f>
        <v>0</v>
      </c>
      <c r="J539" s="30">
        <f t="shared" si="24"/>
        <v>0</v>
      </c>
      <c r="K539" s="35" t="e">
        <f t="shared" si="25"/>
        <v>#VALUE!</v>
      </c>
      <c r="L539" s="29">
        <v>0</v>
      </c>
      <c r="M539" s="34">
        <f t="shared" si="26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Program'!E$6:E$4139,'Mouvement stock Program'!D$6:D$4139,C540))</f>
        <v>0</v>
      </c>
      <c r="I540" s="28">
        <f>IF(C540="","",SUMIFS('Mouvement stock Program'!F$6:F$4139,'Mouvement stock Program'!D$6:D$4139,C540))</f>
        <v>0</v>
      </c>
      <c r="J540" s="30">
        <f t="shared" si="24"/>
        <v>0</v>
      </c>
      <c r="K540" s="35" t="e">
        <f t="shared" si="25"/>
        <v>#VALUE!</v>
      </c>
      <c r="L540" s="29">
        <v>0</v>
      </c>
      <c r="M540" s="34">
        <f t="shared" si="26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Program'!E$6:E$4139,'Mouvement stock Program'!D$6:D$4139,C541))</f>
        <v>0</v>
      </c>
      <c r="I541" s="28">
        <f>IF(C541="","",SUMIFS('Mouvement stock Program'!F$6:F$4139,'Mouvement stock Program'!D$6:D$4139,C541))</f>
        <v>0</v>
      </c>
      <c r="J541" s="30">
        <f t="shared" si="24"/>
        <v>0</v>
      </c>
      <c r="K541" s="35" t="e">
        <f t="shared" si="25"/>
        <v>#VALUE!</v>
      </c>
      <c r="L541" s="29">
        <v>0</v>
      </c>
      <c r="M541" s="34">
        <f t="shared" si="26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Program'!E$6:E$4139,'Mouvement stock Program'!D$6:D$4139,C542))</f>
        <v>0</v>
      </c>
      <c r="I542" s="28">
        <f>IF(C542="","",SUMIFS('Mouvement stock Program'!F$6:F$4139,'Mouvement stock Program'!D$6:D$4139,C542))</f>
        <v>0</v>
      </c>
      <c r="J542" s="30">
        <f t="shared" si="24"/>
        <v>0</v>
      </c>
      <c r="K542" s="35" t="e">
        <f t="shared" si="25"/>
        <v>#VALUE!</v>
      </c>
      <c r="L542" s="29">
        <v>0</v>
      </c>
      <c r="M542" s="34">
        <f t="shared" si="26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Program'!E$6:E$4139,'Mouvement stock Program'!D$6:D$4139,C543))</f>
        <v>0</v>
      </c>
      <c r="I543" s="28">
        <f>IF(C543="","",SUMIFS('Mouvement stock Program'!F$6:F$4139,'Mouvement stock Program'!D$6:D$4139,C543))</f>
        <v>0</v>
      </c>
      <c r="J543" s="30">
        <f t="shared" si="24"/>
        <v>0</v>
      </c>
      <c r="K543" s="35" t="e">
        <f t="shared" si="25"/>
        <v>#VALUE!</v>
      </c>
      <c r="L543" s="29">
        <v>0</v>
      </c>
      <c r="M543" s="34">
        <f t="shared" si="26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Program'!E$6:E$4139,'Mouvement stock Program'!D$6:D$4139,C544))</f>
        <v>0</v>
      </c>
      <c r="I544" s="28">
        <f>IF(C544="","",SUMIFS('Mouvement stock Program'!F$6:F$4139,'Mouvement stock Program'!D$6:D$4139,C544))</f>
        <v>0</v>
      </c>
      <c r="J544" s="30">
        <f t="shared" si="24"/>
        <v>0</v>
      </c>
      <c r="K544" s="35" t="e">
        <f t="shared" si="25"/>
        <v>#VALUE!</v>
      </c>
      <c r="L544" s="29">
        <v>0</v>
      </c>
      <c r="M544" s="34">
        <f t="shared" si="26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Program'!E$6:E$4139,'Mouvement stock Program'!D$6:D$4139,C545))</f>
        <v>0</v>
      </c>
      <c r="I545" s="28">
        <f>IF(C545="","",SUMIFS('Mouvement stock Program'!F$6:F$4139,'Mouvement stock Program'!D$6:D$4139,C545))</f>
        <v>0</v>
      </c>
      <c r="J545" s="30">
        <f t="shared" si="24"/>
        <v>0</v>
      </c>
      <c r="K545" s="35" t="e">
        <f t="shared" si="25"/>
        <v>#VALUE!</v>
      </c>
      <c r="L545" s="29">
        <v>1</v>
      </c>
      <c r="M545" s="34">
        <f t="shared" si="26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Program'!E$6:E$4139,'Mouvement stock Program'!D$6:D$4139,C546))</f>
        <v>0</v>
      </c>
      <c r="I546" s="28">
        <f>IF(C546="","",SUMIFS('Mouvement stock Program'!F$6:F$4139,'Mouvement stock Program'!D$6:D$4139,C546))</f>
        <v>0</v>
      </c>
      <c r="J546" s="30">
        <f t="shared" si="24"/>
        <v>0</v>
      </c>
      <c r="K546" s="35" t="e">
        <f t="shared" si="25"/>
        <v>#VALUE!</v>
      </c>
      <c r="L546" s="29">
        <v>0</v>
      </c>
      <c r="M546" s="34">
        <f t="shared" si="26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Program'!E$6:E$4139,'Mouvement stock Program'!D$6:D$4139,C547))</f>
        <v>0</v>
      </c>
      <c r="I547" s="28">
        <f>IF(C547="","",SUMIFS('Mouvement stock Program'!F$6:F$4139,'Mouvement stock Program'!D$6:D$4139,C547))</f>
        <v>0</v>
      </c>
      <c r="J547" s="30">
        <f t="shared" si="24"/>
        <v>0</v>
      </c>
      <c r="K547" s="35" t="e">
        <f t="shared" si="25"/>
        <v>#VALUE!</v>
      </c>
      <c r="L547" s="29">
        <v>2</v>
      </c>
      <c r="M547" s="34">
        <f t="shared" si="26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Program'!E$6:E$4139,'Mouvement stock Program'!D$6:D$4139,C548))</f>
        <v>0</v>
      </c>
      <c r="I548" s="28">
        <f>IF(C548="","",SUMIFS('Mouvement stock Program'!F$6:F$4139,'Mouvement stock Program'!D$6:D$4139,C548))</f>
        <v>0</v>
      </c>
      <c r="J548" s="30">
        <f t="shared" si="24"/>
        <v>0</v>
      </c>
      <c r="K548" s="35" t="e">
        <f t="shared" si="25"/>
        <v>#VALUE!</v>
      </c>
      <c r="L548" s="29">
        <v>0</v>
      </c>
      <c r="M548" s="34">
        <f t="shared" si="26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Program'!E$6:E$4139,'Mouvement stock Program'!D$6:D$4139,C549))</f>
        <v>0</v>
      </c>
      <c r="I549" s="28">
        <f>IF(C549="","",SUMIFS('Mouvement stock Program'!F$6:F$4139,'Mouvement stock Program'!D$6:D$4139,C549))</f>
        <v>0</v>
      </c>
      <c r="J549" s="30">
        <f t="shared" si="24"/>
        <v>0</v>
      </c>
      <c r="K549" s="35" t="e">
        <f t="shared" si="25"/>
        <v>#VALUE!</v>
      </c>
      <c r="L549" s="29">
        <v>0</v>
      </c>
      <c r="M549" s="34">
        <f t="shared" si="26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Program'!E$6:E$4139,'Mouvement stock Program'!D$6:D$4139,C550))</f>
        <v>0</v>
      </c>
      <c r="I550" s="28">
        <f>IF(C550="","",SUMIFS('Mouvement stock Program'!F$6:F$4139,'Mouvement stock Program'!D$6:D$4139,C550))</f>
        <v>0</v>
      </c>
      <c r="J550" s="30">
        <f t="shared" si="24"/>
        <v>0</v>
      </c>
      <c r="K550" s="35" t="e">
        <f t="shared" si="25"/>
        <v>#VALUE!</v>
      </c>
      <c r="L550" s="29">
        <v>0</v>
      </c>
      <c r="M550" s="34">
        <f t="shared" si="26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Program'!E$6:E$4139,'Mouvement stock Program'!D$6:D$4139,C551))</f>
        <v>0</v>
      </c>
      <c r="I551" s="28">
        <f>IF(C551="","",SUMIFS('Mouvement stock Program'!F$6:F$4139,'Mouvement stock Program'!D$6:D$4139,C551))</f>
        <v>0</v>
      </c>
      <c r="J551" s="30">
        <f t="shared" si="24"/>
        <v>0</v>
      </c>
      <c r="K551" s="35" t="e">
        <f t="shared" si="25"/>
        <v>#VALUE!</v>
      </c>
      <c r="L551" s="29">
        <v>0</v>
      </c>
      <c r="M551" s="34">
        <f t="shared" si="26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Program'!E$6:E$4139,'Mouvement stock Program'!D$6:D$4139,C552))</f>
        <v>0</v>
      </c>
      <c r="I552" s="28">
        <f>IF(C552="","",SUMIFS('Mouvement stock Program'!F$6:F$4139,'Mouvement stock Program'!D$6:D$4139,C552))</f>
        <v>0</v>
      </c>
      <c r="J552" s="30">
        <f t="shared" si="24"/>
        <v>0</v>
      </c>
      <c r="K552" s="35" t="e">
        <f t="shared" si="25"/>
        <v>#VALUE!</v>
      </c>
      <c r="L552" s="29">
        <v>0</v>
      </c>
      <c r="M552" s="34">
        <f t="shared" si="26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Program'!E$6:E$4139,'Mouvement stock Program'!D$6:D$4139,C553))</f>
        <v>0</v>
      </c>
      <c r="I553" s="28">
        <f>IF(C553="","",SUMIFS('Mouvement stock Program'!F$6:F$4139,'Mouvement stock Program'!D$6:D$4139,C553))</f>
        <v>0</v>
      </c>
      <c r="J553" s="30">
        <f t="shared" si="24"/>
        <v>0</v>
      </c>
      <c r="K553" s="35" t="e">
        <f t="shared" si="25"/>
        <v>#VALUE!</v>
      </c>
      <c r="L553" s="29">
        <v>0</v>
      </c>
      <c r="M553" s="34">
        <f t="shared" si="26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Program'!E$6:E$4139,'Mouvement stock Program'!D$6:D$4139,C554))</f>
        <v>0</v>
      </c>
      <c r="I554" s="28">
        <f>IF(C554="","",SUMIFS('Mouvement stock Program'!F$6:F$4139,'Mouvement stock Program'!D$6:D$4139,C554))</f>
        <v>0</v>
      </c>
      <c r="J554" s="30">
        <f t="shared" si="24"/>
        <v>0</v>
      </c>
      <c r="K554" s="35" t="e">
        <f t="shared" si="25"/>
        <v>#VALUE!</v>
      </c>
      <c r="L554" s="29">
        <v>0</v>
      </c>
      <c r="M554" s="34">
        <f t="shared" si="26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Program'!E$6:E$4139,'Mouvement stock Program'!D$6:D$4139,C555))</f>
        <v>0</v>
      </c>
      <c r="I555" s="28">
        <f>IF(C555="","",SUMIFS('Mouvement stock Program'!F$6:F$4139,'Mouvement stock Program'!D$6:D$4139,C555))</f>
        <v>0</v>
      </c>
      <c r="J555" s="30">
        <f t="shared" si="24"/>
        <v>0</v>
      </c>
      <c r="K555" s="35" t="e">
        <f t="shared" si="25"/>
        <v>#VALUE!</v>
      </c>
      <c r="L555" s="29">
        <v>100</v>
      </c>
      <c r="M555" s="34">
        <f t="shared" si="26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Program'!E$6:E$4139,'Mouvement stock Program'!D$6:D$4139,C556))</f>
        <v>0</v>
      </c>
      <c r="I556" s="28">
        <f>IF(C556="","",SUMIFS('Mouvement stock Program'!F$6:F$4139,'Mouvement stock Program'!D$6:D$4139,C556))</f>
        <v>0</v>
      </c>
      <c r="J556" s="30">
        <f t="shared" si="24"/>
        <v>0</v>
      </c>
      <c r="K556" s="35" t="e">
        <f t="shared" si="25"/>
        <v>#VALUE!</v>
      </c>
      <c r="L556" s="29">
        <v>0</v>
      </c>
      <c r="M556" s="34">
        <f t="shared" si="26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Program'!E$6:E$4139,'Mouvement stock Program'!D$6:D$4139,C557))</f>
        <v>0</v>
      </c>
      <c r="I557" s="28">
        <f>IF(C557="","",SUMIFS('Mouvement stock Program'!F$6:F$4139,'Mouvement stock Program'!D$6:D$4139,C557))</f>
        <v>0</v>
      </c>
      <c r="J557" s="30">
        <f t="shared" si="24"/>
        <v>0</v>
      </c>
      <c r="K557" s="35" t="e">
        <f t="shared" si="25"/>
        <v>#VALUE!</v>
      </c>
      <c r="L557" s="29">
        <v>0</v>
      </c>
      <c r="M557" s="34">
        <f t="shared" si="26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Program'!E$6:E$4139,'Mouvement stock Program'!D$6:D$4139,C558))</f>
        <v>0</v>
      </c>
      <c r="I558" s="28">
        <f>IF(C558="","",SUMIFS('Mouvement stock Program'!F$6:F$4139,'Mouvement stock Program'!D$6:D$4139,C558))</f>
        <v>0</v>
      </c>
      <c r="J558" s="30">
        <f t="shared" si="24"/>
        <v>0</v>
      </c>
      <c r="K558" s="35" t="e">
        <f t="shared" si="25"/>
        <v>#VALUE!</v>
      </c>
      <c r="L558" s="29">
        <v>0</v>
      </c>
      <c r="M558" s="34">
        <f t="shared" si="26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Program'!E$6:E$4139,'Mouvement stock Program'!D$6:D$4139,C559))</f>
        <v>0</v>
      </c>
      <c r="I559" s="28">
        <f>IF(C559="","",SUMIFS('Mouvement stock Program'!F$6:F$4139,'Mouvement stock Program'!D$6:D$4139,C559))</f>
        <v>0</v>
      </c>
      <c r="J559" s="30">
        <f t="shared" si="24"/>
        <v>0</v>
      </c>
      <c r="K559" s="35" t="e">
        <f t="shared" si="25"/>
        <v>#VALUE!</v>
      </c>
      <c r="L559" s="29">
        <v>0</v>
      </c>
      <c r="M559" s="34">
        <f t="shared" si="26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Program'!E$6:E$4139,'Mouvement stock Program'!D$6:D$4139,C560))</f>
        <v>0</v>
      </c>
      <c r="I560" s="28">
        <f>IF(C560="","",SUMIFS('Mouvement stock Program'!F$6:F$4139,'Mouvement stock Program'!D$6:D$4139,C560))</f>
        <v>0</v>
      </c>
      <c r="J560" s="30">
        <f t="shared" si="24"/>
        <v>0</v>
      </c>
      <c r="K560" s="35" t="e">
        <f t="shared" si="25"/>
        <v>#VALUE!</v>
      </c>
      <c r="L560" s="29">
        <v>0</v>
      </c>
      <c r="M560" s="34">
        <f t="shared" si="26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Program'!E$6:E$4139,'Mouvement stock Program'!D$6:D$4139,C561))</f>
        <v>0</v>
      </c>
      <c r="I561" s="28">
        <f>IF(C561="","",SUMIFS('Mouvement stock Program'!F$6:F$4139,'Mouvement stock Program'!D$6:D$4139,C561))</f>
        <v>0</v>
      </c>
      <c r="J561" s="30">
        <f t="shared" si="24"/>
        <v>0</v>
      </c>
      <c r="K561" s="35" t="e">
        <f t="shared" si="25"/>
        <v>#VALUE!</v>
      </c>
      <c r="L561" s="29">
        <v>0</v>
      </c>
      <c r="M561" s="34">
        <f t="shared" si="26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Program'!E$6:E$4139,'Mouvement stock Program'!D$6:D$4139,C562))</f>
        <v>0</v>
      </c>
      <c r="I562" s="28">
        <f>IF(C562="","",SUMIFS('Mouvement stock Program'!F$6:F$4139,'Mouvement stock Program'!D$6:D$4139,C562))</f>
        <v>0</v>
      </c>
      <c r="J562" s="30">
        <f t="shared" si="24"/>
        <v>0</v>
      </c>
      <c r="K562" s="35" t="e">
        <f t="shared" si="25"/>
        <v>#VALUE!</v>
      </c>
      <c r="L562" s="29">
        <v>0</v>
      </c>
      <c r="M562" s="34">
        <f t="shared" si="26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Program'!E$6:E$4139,'Mouvement stock Program'!D$6:D$4139,C563))</f>
        <v>0</v>
      </c>
      <c r="I563" s="28">
        <f>IF(C563="","",SUMIFS('Mouvement stock Program'!F$6:F$4139,'Mouvement stock Program'!D$6:D$4139,C563))</f>
        <v>0</v>
      </c>
      <c r="J563" s="30">
        <f t="shared" si="24"/>
        <v>0</v>
      </c>
      <c r="K563" s="35" t="e">
        <f t="shared" si="25"/>
        <v>#VALUE!</v>
      </c>
      <c r="L563" s="29">
        <v>0</v>
      </c>
      <c r="M563" s="34">
        <f t="shared" si="26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Program'!E$6:E$4139,'Mouvement stock Program'!D$6:D$4139,C564))</f>
        <v>0</v>
      </c>
      <c r="I564" s="28">
        <f>IF(C564="","",SUMIFS('Mouvement stock Program'!F$6:F$4139,'Mouvement stock Program'!D$6:D$4139,C564))</f>
        <v>0</v>
      </c>
      <c r="J564" s="30">
        <f t="shared" si="24"/>
        <v>0</v>
      </c>
      <c r="K564" s="35" t="e">
        <f t="shared" si="25"/>
        <v>#VALUE!</v>
      </c>
      <c r="L564" s="29">
        <v>0</v>
      </c>
      <c r="M564" s="34">
        <f t="shared" si="26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Program'!E$6:E$4139,'Mouvement stock Program'!D$6:D$4139,C565))</f>
        <v>0</v>
      </c>
      <c r="I565" s="28">
        <f>IF(C565="","",SUMIFS('Mouvement stock Program'!F$6:F$4139,'Mouvement stock Program'!D$6:D$4139,C565))</f>
        <v>0</v>
      </c>
      <c r="J565" s="30">
        <f t="shared" si="24"/>
        <v>0</v>
      </c>
      <c r="K565" s="35" t="e">
        <f t="shared" si="25"/>
        <v>#VALUE!</v>
      </c>
      <c r="L565" s="29">
        <v>0</v>
      </c>
      <c r="M565" s="34">
        <f t="shared" si="26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Program'!E$6:E$4139,'Mouvement stock Program'!D$6:D$4139,C566))</f>
        <v>0</v>
      </c>
      <c r="I566" s="28">
        <f>IF(C566="","",SUMIFS('Mouvement stock Program'!F$6:F$4139,'Mouvement stock Program'!D$6:D$4139,C566))</f>
        <v>0</v>
      </c>
      <c r="J566" s="30">
        <f t="shared" si="24"/>
        <v>0</v>
      </c>
      <c r="K566" s="35" t="e">
        <f t="shared" si="25"/>
        <v>#VALUE!</v>
      </c>
      <c r="L566" s="29">
        <v>2</v>
      </c>
      <c r="M566" s="34">
        <f t="shared" si="26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Program'!E$6:E$4139,'Mouvement stock Program'!D$6:D$4139,C567))</f>
        <v>0</v>
      </c>
      <c r="I567" s="28">
        <f>IF(C567="","",SUMIFS('Mouvement stock Program'!F$6:F$4139,'Mouvement stock Program'!D$6:D$4139,C567))</f>
        <v>0</v>
      </c>
      <c r="J567" s="30">
        <f t="shared" si="24"/>
        <v>0</v>
      </c>
      <c r="K567" s="35" t="e">
        <f t="shared" si="25"/>
        <v>#VALUE!</v>
      </c>
      <c r="L567" s="29">
        <v>0</v>
      </c>
      <c r="M567" s="34">
        <f t="shared" si="26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Program'!E$6:E$4139,'Mouvement stock Program'!D$6:D$4139,C568))</f>
        <v>0</v>
      </c>
      <c r="I568" s="28">
        <f>IF(C568="","",SUMIFS('Mouvement stock Program'!F$6:F$4139,'Mouvement stock Program'!D$6:D$4139,C568))</f>
        <v>0</v>
      </c>
      <c r="J568" s="30">
        <f t="shared" si="24"/>
        <v>0</v>
      </c>
      <c r="K568" s="35" t="e">
        <f t="shared" si="25"/>
        <v>#VALUE!</v>
      </c>
      <c r="L568" s="29">
        <v>0</v>
      </c>
      <c r="M568" s="34">
        <f t="shared" si="26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Program'!E$6:E$4139,'Mouvement stock Program'!D$6:D$4139,C569))</f>
        <v>0</v>
      </c>
      <c r="I569" s="28">
        <f>IF(C569="","",SUMIFS('Mouvement stock Program'!F$6:F$4139,'Mouvement stock Program'!D$6:D$4139,C569))</f>
        <v>0</v>
      </c>
      <c r="J569" s="30">
        <f t="shared" si="24"/>
        <v>0</v>
      </c>
      <c r="K569" s="35" t="e">
        <f t="shared" si="25"/>
        <v>#VALUE!</v>
      </c>
      <c r="L569" s="29">
        <v>0</v>
      </c>
      <c r="M569" s="34">
        <f t="shared" si="26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Program'!E$6:E$4139,'Mouvement stock Program'!D$6:D$4139,C570))</f>
        <v>0</v>
      </c>
      <c r="I570" s="28">
        <f>IF(C570="","",SUMIFS('Mouvement stock Program'!F$6:F$4139,'Mouvement stock Program'!D$6:D$4139,C570))</f>
        <v>0</v>
      </c>
      <c r="J570" s="30">
        <f t="shared" si="24"/>
        <v>0</v>
      </c>
      <c r="K570" s="35" t="e">
        <f t="shared" si="25"/>
        <v>#VALUE!</v>
      </c>
      <c r="L570" s="29">
        <v>1</v>
      </c>
      <c r="M570" s="34">
        <f t="shared" si="26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Program'!E$6:E$4139,'Mouvement stock Program'!D$6:D$4139,C571))</f>
        <v>0</v>
      </c>
      <c r="I571" s="28">
        <f>IF(C571="","",SUMIFS('Mouvement stock Program'!F$6:F$4139,'Mouvement stock Program'!D$6:D$4139,C571))</f>
        <v>0</v>
      </c>
      <c r="J571" s="30">
        <f t="shared" si="24"/>
        <v>0</v>
      </c>
      <c r="K571" s="35" t="e">
        <f t="shared" si="25"/>
        <v>#VALUE!</v>
      </c>
      <c r="L571" s="29">
        <v>0</v>
      </c>
      <c r="M571" s="34">
        <f t="shared" si="26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Program'!E$6:E$4139,'Mouvement stock Program'!D$6:D$4139,C572))</f>
        <v>0</v>
      </c>
      <c r="I572" s="28">
        <f>IF(C572="","",SUMIFS('Mouvement stock Program'!F$6:F$4139,'Mouvement stock Program'!D$6:D$4139,C572))</f>
        <v>0</v>
      </c>
      <c r="J572" s="30">
        <f t="shared" si="24"/>
        <v>0</v>
      </c>
      <c r="K572" s="35" t="e">
        <f t="shared" si="25"/>
        <v>#VALUE!</v>
      </c>
      <c r="L572" s="29">
        <v>0</v>
      </c>
      <c r="M572" s="34">
        <f t="shared" si="26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Program'!E$6:E$4139,'Mouvement stock Program'!D$6:D$4139,C573))</f>
        <v>0</v>
      </c>
      <c r="I573" s="28">
        <f>IF(C573="","",SUMIFS('Mouvement stock Program'!F$6:F$4139,'Mouvement stock Program'!D$6:D$4139,C573))</f>
        <v>0</v>
      </c>
      <c r="J573" s="30">
        <f t="shared" si="24"/>
        <v>0</v>
      </c>
      <c r="K573" s="35" t="e">
        <f t="shared" si="25"/>
        <v>#VALUE!</v>
      </c>
      <c r="L573" s="29">
        <v>0</v>
      </c>
      <c r="M573" s="34">
        <f t="shared" si="26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Program'!E$6:E$4139,'Mouvement stock Program'!D$6:D$4139,C574))</f>
        <v>0</v>
      </c>
      <c r="I574" s="28">
        <f>IF(C574="","",SUMIFS('Mouvement stock Program'!F$6:F$4139,'Mouvement stock Program'!D$6:D$4139,C574))</f>
        <v>0</v>
      </c>
      <c r="J574" s="30">
        <f t="shared" si="24"/>
        <v>2</v>
      </c>
      <c r="K574" s="35" t="e">
        <f t="shared" si="25"/>
        <v>#VALUE!</v>
      </c>
      <c r="L574" s="29">
        <v>14</v>
      </c>
      <c r="M574" s="34">
        <f t="shared" si="26"/>
        <v>-12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Program'!E$6:E$4139,'Mouvement stock Program'!D$6:D$4139,C575))</f>
        <v>0</v>
      </c>
      <c r="I575" s="28">
        <f>IF(C575="","",SUMIFS('Mouvement stock Program'!F$6:F$4139,'Mouvement stock Program'!D$6:D$4139,C575))</f>
        <v>0</v>
      </c>
      <c r="J575" s="30">
        <f t="shared" si="24"/>
        <v>39</v>
      </c>
      <c r="K575" s="35" t="e">
        <f t="shared" si="25"/>
        <v>#VALUE!</v>
      </c>
      <c r="L575" s="29">
        <v>45</v>
      </c>
      <c r="M575" s="34">
        <f t="shared" si="26"/>
        <v>-6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Program'!E$6:E$4139,'Mouvement stock Program'!D$6:D$4139,C576))</f>
        <v>0</v>
      </c>
      <c r="I576" s="28">
        <f>IF(C576="","",SUMIFS('Mouvement stock Program'!F$6:F$4139,'Mouvement stock Program'!D$6:D$4139,C576))</f>
        <v>0</v>
      </c>
      <c r="J576" s="30">
        <f t="shared" si="24"/>
        <v>59</v>
      </c>
      <c r="K576" s="35" t="e">
        <f t="shared" si="25"/>
        <v>#VALUE!</v>
      </c>
      <c r="L576" s="29">
        <v>191</v>
      </c>
      <c r="M576" s="34">
        <f t="shared" si="26"/>
        <v>-132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Program'!E$6:E$4139,'Mouvement stock Program'!D$6:D$4139,C577))</f>
        <v>0</v>
      </c>
      <c r="I577" s="28">
        <f>IF(C577="","",SUMIFS('Mouvement stock Program'!F$6:F$4139,'Mouvement stock Program'!D$6:D$4139,C577))</f>
        <v>0</v>
      </c>
      <c r="J577" s="30">
        <f t="shared" si="24"/>
        <v>0</v>
      </c>
      <c r="K577" s="35" t="e">
        <f t="shared" si="25"/>
        <v>#VALUE!</v>
      </c>
      <c r="L577" s="29">
        <v>0</v>
      </c>
      <c r="M577" s="34">
        <f t="shared" si="26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Program'!E$6:E$4139,'Mouvement stock Program'!D$6:D$4139,C578))</f>
        <v>0</v>
      </c>
      <c r="I578" s="28">
        <f>IF(C578="","",SUMIFS('Mouvement stock Program'!F$6:F$4139,'Mouvement stock Program'!D$6:D$4139,C578))</f>
        <v>0</v>
      </c>
      <c r="J578" s="30">
        <f t="shared" si="24"/>
        <v>3</v>
      </c>
      <c r="K578" s="35" t="e">
        <f t="shared" si="25"/>
        <v>#VALUE!</v>
      </c>
      <c r="L578" s="29">
        <v>3</v>
      </c>
      <c r="M578" s="34">
        <f t="shared" si="26"/>
        <v>0</v>
      </c>
      <c r="N578" s="34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Program'!E$6:E$4139,'Mouvement stock Program'!D$6:D$4139,C579))</f>
        <v>0</v>
      </c>
      <c r="I579" s="28">
        <f>IF(C579="","",SUMIFS('Mouvement stock Program'!F$6:F$4139,'Mouvement stock Program'!D$6:D$4139,C579))</f>
        <v>0</v>
      </c>
      <c r="J579" s="30">
        <f t="shared" si="24"/>
        <v>0</v>
      </c>
      <c r="K579" s="35" t="e">
        <f t="shared" si="25"/>
        <v>#VALUE!</v>
      </c>
      <c r="L579" s="29">
        <v>811</v>
      </c>
      <c r="M579" s="34">
        <f t="shared" si="26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Program'!E$6:E$4139,'Mouvement stock Program'!D$6:D$4139,C580))</f>
        <v>0</v>
      </c>
      <c r="I580" s="28">
        <f>IF(C580="","",SUMIFS('Mouvement stock Program'!F$6:F$4139,'Mouvement stock Program'!D$6:D$4139,C580))</f>
        <v>0</v>
      </c>
      <c r="J580" s="30">
        <f t="shared" si="24"/>
        <v>153</v>
      </c>
      <c r="K580" s="35" t="e">
        <f t="shared" si="25"/>
        <v>#VALUE!</v>
      </c>
      <c r="L580" s="29">
        <v>177</v>
      </c>
      <c r="M580" s="34">
        <f t="shared" si="26"/>
        <v>-24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Program'!E$6:E$4139,'Mouvement stock Program'!D$6:D$4139,C581))</f>
        <v>0</v>
      </c>
      <c r="I581" s="28">
        <f>IF(C581="","",SUMIFS('Mouvement stock Program'!F$6:F$4139,'Mouvement stock Program'!D$6:D$4139,C581))</f>
        <v>0</v>
      </c>
      <c r="J581" s="30">
        <f t="shared" si="24"/>
        <v>2</v>
      </c>
      <c r="K581" s="35" t="e">
        <f t="shared" si="25"/>
        <v>#VALUE!</v>
      </c>
      <c r="L581" s="29">
        <v>7</v>
      </c>
      <c r="M581" s="34">
        <f t="shared" si="26"/>
        <v>-5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Program'!E$6:E$4139,'Mouvement stock Program'!D$6:D$4139,C582))</f>
        <v>0</v>
      </c>
      <c r="I582" s="28">
        <f>IF(C582="","",SUMIFS('Mouvement stock Program'!F$6:F$4139,'Mouvement stock Program'!D$6:D$4139,C582))</f>
        <v>0</v>
      </c>
      <c r="J582" s="30">
        <f t="shared" ref="J582:J645" si="27">IF(C582="","",G582+H582-I582)</f>
        <v>0</v>
      </c>
      <c r="K582" s="35" t="e">
        <f t="shared" si="25"/>
        <v>#VALUE!</v>
      </c>
      <c r="L582" s="29">
        <v>0</v>
      </c>
      <c r="M582" s="34">
        <f t="shared" si="26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Program'!E$6:E$4139,'Mouvement stock Program'!D$6:D$4139,C583))</f>
        <v>0</v>
      </c>
      <c r="I583" s="28">
        <f>IF(C583="","",SUMIFS('Mouvement stock Program'!F$6:F$4139,'Mouvement stock Program'!D$6:D$4139,C583))</f>
        <v>0</v>
      </c>
      <c r="J583" s="30">
        <f t="shared" si="27"/>
        <v>0</v>
      </c>
      <c r="K583" s="35" t="e">
        <f t="shared" ref="K583:K646" si="28">J583*F583</f>
        <v>#VALUE!</v>
      </c>
      <c r="L583" s="29">
        <v>1</v>
      </c>
      <c r="M583" s="34">
        <f t="shared" ref="M583:M646" si="29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Program'!E$6:E$4139,'Mouvement stock Program'!D$6:D$4139,C584))</f>
        <v>0</v>
      </c>
      <c r="I584" s="28">
        <f>IF(C584="","",SUMIFS('Mouvement stock Program'!F$6:F$4139,'Mouvement stock Program'!D$6:D$4139,C584))</f>
        <v>0</v>
      </c>
      <c r="J584" s="30">
        <f t="shared" si="27"/>
        <v>0</v>
      </c>
      <c r="K584" s="35" t="e">
        <f t="shared" si="28"/>
        <v>#VALUE!</v>
      </c>
      <c r="L584" s="29">
        <v>2</v>
      </c>
      <c r="M584" s="34">
        <f t="shared" si="29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Program'!E$6:E$4139,'Mouvement stock Program'!D$6:D$4139,C585))</f>
        <v>0</v>
      </c>
      <c r="I585" s="28">
        <f>IF(C585="","",SUMIFS('Mouvement stock Program'!F$6:F$4139,'Mouvement stock Program'!D$6:D$4139,C585))</f>
        <v>0</v>
      </c>
      <c r="J585" s="30">
        <f t="shared" si="27"/>
        <v>12</v>
      </c>
      <c r="K585" s="35" t="e">
        <f t="shared" si="28"/>
        <v>#VALUE!</v>
      </c>
      <c r="L585" s="29">
        <v>19</v>
      </c>
      <c r="M585" s="34">
        <f t="shared" si="29"/>
        <v>-7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Program'!E$6:E$4139,'Mouvement stock Program'!D$6:D$4139,C586))</f>
        <v>0</v>
      </c>
      <c r="I586" s="28">
        <f>IF(C586="","",SUMIFS('Mouvement stock Program'!F$6:F$4139,'Mouvement stock Program'!D$6:D$4139,C586))</f>
        <v>0</v>
      </c>
      <c r="J586" s="30">
        <f t="shared" si="27"/>
        <v>2</v>
      </c>
      <c r="K586" s="35" t="e">
        <f t="shared" si="28"/>
        <v>#VALUE!</v>
      </c>
      <c r="L586" s="29">
        <v>4</v>
      </c>
      <c r="M586" s="34">
        <f t="shared" si="29"/>
        <v>-2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Program'!E$6:E$4139,'Mouvement stock Program'!D$6:D$4139,C587))</f>
        <v>0</v>
      </c>
      <c r="I587" s="28">
        <f>IF(C587="","",SUMIFS('Mouvement stock Program'!F$6:F$4139,'Mouvement stock Program'!D$6:D$4139,C587))</f>
        <v>0</v>
      </c>
      <c r="J587" s="30">
        <f t="shared" si="27"/>
        <v>17</v>
      </c>
      <c r="K587" s="35" t="e">
        <f t="shared" si="28"/>
        <v>#VALUE!</v>
      </c>
      <c r="L587" s="29">
        <v>8</v>
      </c>
      <c r="M587" s="34">
        <f t="shared" si="29"/>
        <v>9</v>
      </c>
      <c r="N587" s="34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Program'!E$6:E$4139,'Mouvement stock Program'!D$6:D$4139,C588))</f>
        <v>0</v>
      </c>
      <c r="I588" s="28">
        <f>IF(C588="","",SUMIFS('Mouvement stock Program'!F$6:F$4139,'Mouvement stock Program'!D$6:D$4139,C588))</f>
        <v>0</v>
      </c>
      <c r="J588" s="30">
        <f t="shared" si="27"/>
        <v>3</v>
      </c>
      <c r="K588" s="35" t="e">
        <f t="shared" si="28"/>
        <v>#VALUE!</v>
      </c>
      <c r="L588" s="29">
        <v>3</v>
      </c>
      <c r="M588" s="34">
        <f t="shared" si="29"/>
        <v>0</v>
      </c>
      <c r="N588" s="34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Program'!E$6:E$4139,'Mouvement stock Program'!D$6:D$4139,C589))</f>
        <v>0</v>
      </c>
      <c r="I589" s="28">
        <f>IF(C589="","",SUMIFS('Mouvement stock Program'!F$6:F$4139,'Mouvement stock Program'!D$6:D$4139,C589))</f>
        <v>0</v>
      </c>
      <c r="J589" s="30">
        <f t="shared" si="27"/>
        <v>1</v>
      </c>
      <c r="K589" s="35" t="e">
        <f t="shared" si="28"/>
        <v>#VALUE!</v>
      </c>
      <c r="L589" s="29">
        <v>2</v>
      </c>
      <c r="M589" s="34">
        <f t="shared" si="29"/>
        <v>-1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Program'!E$6:E$4139,'Mouvement stock Program'!D$6:D$4139,C590))</f>
        <v>0</v>
      </c>
      <c r="I590" s="28">
        <f>IF(C590="","",SUMIFS('Mouvement stock Program'!F$6:F$4139,'Mouvement stock Program'!D$6:D$4139,C590))</f>
        <v>0</v>
      </c>
      <c r="J590" s="30">
        <f t="shared" si="27"/>
        <v>1</v>
      </c>
      <c r="K590" s="35" t="e">
        <f t="shared" si="28"/>
        <v>#VALUE!</v>
      </c>
      <c r="L590" s="29">
        <v>4</v>
      </c>
      <c r="M590" s="34">
        <f t="shared" si="29"/>
        <v>-3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Program'!E$6:E$4139,'Mouvement stock Program'!D$6:D$4139,C591))</f>
        <v>0</v>
      </c>
      <c r="I591" s="28">
        <f>IF(C591="","",SUMIFS('Mouvement stock Program'!F$6:F$4139,'Mouvement stock Program'!D$6:D$4139,C591))</f>
        <v>0</v>
      </c>
      <c r="J591" s="30">
        <f t="shared" si="27"/>
        <v>1</v>
      </c>
      <c r="K591" s="35" t="e">
        <f t="shared" si="28"/>
        <v>#VALUE!</v>
      </c>
      <c r="L591" s="29">
        <v>1</v>
      </c>
      <c r="M591" s="34">
        <f t="shared" si="29"/>
        <v>0</v>
      </c>
      <c r="N591" s="34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Program'!E$6:E$4139,'Mouvement stock Program'!D$6:D$4139,C592))</f>
        <v>0</v>
      </c>
      <c r="I592" s="28">
        <f>IF(C592="","",SUMIFS('Mouvement stock Program'!F$6:F$4139,'Mouvement stock Program'!D$6:D$4139,C592))</f>
        <v>0</v>
      </c>
      <c r="J592" s="30">
        <f t="shared" si="27"/>
        <v>0</v>
      </c>
      <c r="K592" s="35" t="e">
        <f t="shared" si="28"/>
        <v>#VALUE!</v>
      </c>
      <c r="L592" s="29">
        <v>0</v>
      </c>
      <c r="M592" s="34">
        <f t="shared" si="29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Program'!E$6:E$4139,'Mouvement stock Program'!D$6:D$4139,C593))</f>
        <v>0</v>
      </c>
      <c r="I593" s="28">
        <f>IF(C593="","",SUMIFS('Mouvement stock Program'!F$6:F$4139,'Mouvement stock Program'!D$6:D$4139,C593))</f>
        <v>0</v>
      </c>
      <c r="J593" s="30">
        <f t="shared" si="27"/>
        <v>0</v>
      </c>
      <c r="K593" s="35" t="e">
        <f t="shared" si="28"/>
        <v>#VALUE!</v>
      </c>
      <c r="L593" s="29">
        <v>0</v>
      </c>
      <c r="M593" s="34">
        <f t="shared" si="29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Program'!E$6:E$4139,'Mouvement stock Program'!D$6:D$4139,C594))</f>
        <v>0</v>
      </c>
      <c r="I594" s="28">
        <f>IF(C594="","",SUMIFS('Mouvement stock Program'!F$6:F$4139,'Mouvement stock Program'!D$6:D$4139,C594))</f>
        <v>0</v>
      </c>
      <c r="J594" s="30">
        <f t="shared" si="27"/>
        <v>0</v>
      </c>
      <c r="K594" s="35" t="e">
        <f t="shared" si="28"/>
        <v>#VALUE!</v>
      </c>
      <c r="L594" s="29">
        <v>0</v>
      </c>
      <c r="M594" s="34">
        <f t="shared" si="29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Program'!E$6:E$4139,'Mouvement stock Program'!D$6:D$4139,C595))</f>
        <v>0</v>
      </c>
      <c r="I595" s="28">
        <f>IF(C595="","",SUMIFS('Mouvement stock Program'!F$6:F$4139,'Mouvement stock Program'!D$6:D$4139,C595))</f>
        <v>0</v>
      </c>
      <c r="J595" s="30">
        <f t="shared" si="27"/>
        <v>0</v>
      </c>
      <c r="K595" s="35" t="e">
        <f t="shared" si="28"/>
        <v>#VALUE!</v>
      </c>
      <c r="L595" s="29">
        <v>2</v>
      </c>
      <c r="M595" s="34">
        <f t="shared" si="29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Program'!E$6:E$4139,'Mouvement stock Program'!D$6:D$4139,C596))</f>
        <v>0</v>
      </c>
      <c r="I596" s="28">
        <f>IF(C596="","",SUMIFS('Mouvement stock Program'!F$6:F$4139,'Mouvement stock Program'!D$6:D$4139,C596))</f>
        <v>0</v>
      </c>
      <c r="J596" s="30">
        <f t="shared" si="27"/>
        <v>2</v>
      </c>
      <c r="K596" s="35" t="e">
        <f t="shared" si="28"/>
        <v>#VALUE!</v>
      </c>
      <c r="L596" s="29">
        <v>2</v>
      </c>
      <c r="M596" s="34">
        <f t="shared" si="29"/>
        <v>0</v>
      </c>
      <c r="N596" s="34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Program'!E$6:E$4139,'Mouvement stock Program'!D$6:D$4139,C597))</f>
        <v>0</v>
      </c>
      <c r="I597" s="28">
        <f>IF(C597="","",SUMIFS('Mouvement stock Program'!F$6:F$4139,'Mouvement stock Program'!D$6:D$4139,C597))</f>
        <v>0</v>
      </c>
      <c r="J597" s="30">
        <f t="shared" si="27"/>
        <v>0</v>
      </c>
      <c r="K597" s="35" t="e">
        <f t="shared" si="28"/>
        <v>#VALUE!</v>
      </c>
      <c r="L597" s="29">
        <v>0</v>
      </c>
      <c r="M597" s="34">
        <f t="shared" si="29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Program'!E$6:E$4139,'Mouvement stock Program'!D$6:D$4139,C598))</f>
        <v>0</v>
      </c>
      <c r="I598" s="28">
        <f>IF(C598="","",SUMIFS('Mouvement stock Program'!F$6:F$4139,'Mouvement stock Program'!D$6:D$4139,C598))</f>
        <v>0</v>
      </c>
      <c r="J598" s="30">
        <f t="shared" si="27"/>
        <v>0</v>
      </c>
      <c r="K598" s="35" t="e">
        <f t="shared" si="28"/>
        <v>#VALUE!</v>
      </c>
      <c r="L598" s="29">
        <v>0</v>
      </c>
      <c r="M598" s="34">
        <f t="shared" si="29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Program'!E$6:E$4139,'Mouvement stock Program'!D$6:D$4139,C599))</f>
        <v>0</v>
      </c>
      <c r="I599" s="28">
        <f>IF(C599="","",SUMIFS('Mouvement stock Program'!F$6:F$4139,'Mouvement stock Program'!D$6:D$4139,C599))</f>
        <v>0</v>
      </c>
      <c r="J599" s="30">
        <f t="shared" si="27"/>
        <v>4</v>
      </c>
      <c r="K599" s="35" t="e">
        <f t="shared" si="28"/>
        <v>#VALUE!</v>
      </c>
      <c r="L599" s="29">
        <v>4</v>
      </c>
      <c r="M599" s="34">
        <f t="shared" si="29"/>
        <v>0</v>
      </c>
      <c r="N599" s="34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Program'!E$6:E$4139,'Mouvement stock Program'!D$6:D$4139,C600))</f>
        <v>0</v>
      </c>
      <c r="I600" s="28">
        <f>IF(C600="","",SUMIFS('Mouvement stock Program'!F$6:F$4139,'Mouvement stock Program'!D$6:D$4139,C600))</f>
        <v>0</v>
      </c>
      <c r="J600" s="30">
        <f t="shared" si="27"/>
        <v>3</v>
      </c>
      <c r="K600" s="35" t="e">
        <f t="shared" si="28"/>
        <v>#VALUE!</v>
      </c>
      <c r="L600" s="29">
        <v>3</v>
      </c>
      <c r="M600" s="34">
        <f t="shared" si="29"/>
        <v>0</v>
      </c>
      <c r="N600" s="34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Program'!E$6:E$4139,'Mouvement stock Program'!D$6:D$4139,C601))</f>
        <v>0</v>
      </c>
      <c r="I601" s="28">
        <f>IF(C601="","",SUMIFS('Mouvement stock Program'!F$6:F$4139,'Mouvement stock Program'!D$6:D$4139,C601))</f>
        <v>0</v>
      </c>
      <c r="J601" s="30">
        <f t="shared" si="27"/>
        <v>0</v>
      </c>
      <c r="K601" s="35" t="e">
        <f t="shared" si="28"/>
        <v>#VALUE!</v>
      </c>
      <c r="L601" s="29">
        <v>0</v>
      </c>
      <c r="M601" s="34">
        <f t="shared" si="29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Program'!E$6:E$4139,'Mouvement stock Program'!D$6:D$4139,C602))</f>
        <v>0</v>
      </c>
      <c r="I602" s="28">
        <f>IF(C602="","",SUMIFS('Mouvement stock Program'!F$6:F$4139,'Mouvement stock Program'!D$6:D$4139,C602))</f>
        <v>0</v>
      </c>
      <c r="J602" s="30">
        <f t="shared" si="27"/>
        <v>1</v>
      </c>
      <c r="K602" s="35" t="e">
        <f t="shared" si="28"/>
        <v>#VALUE!</v>
      </c>
      <c r="L602" s="29">
        <v>0</v>
      </c>
      <c r="M602" s="34">
        <f t="shared" si="29"/>
        <v>1</v>
      </c>
      <c r="N602" s="34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Program'!E$6:E$4139,'Mouvement stock Program'!D$6:D$4139,C603))</f>
        <v>0</v>
      </c>
      <c r="I603" s="28">
        <f>IF(C603="","",SUMIFS('Mouvement stock Program'!F$6:F$4139,'Mouvement stock Program'!D$6:D$4139,C603))</f>
        <v>0</v>
      </c>
      <c r="J603" s="30">
        <f t="shared" si="27"/>
        <v>2</v>
      </c>
      <c r="K603" s="35" t="e">
        <f t="shared" si="28"/>
        <v>#VALUE!</v>
      </c>
      <c r="L603" s="29">
        <v>2</v>
      </c>
      <c r="M603" s="34">
        <f t="shared" si="29"/>
        <v>0</v>
      </c>
      <c r="N603" s="34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Program'!E$6:E$4139,'Mouvement stock Program'!D$6:D$4139,C604))</f>
        <v>0</v>
      </c>
      <c r="I604" s="28">
        <f>IF(C604="","",SUMIFS('Mouvement stock Program'!F$6:F$4139,'Mouvement stock Program'!D$6:D$4139,C604))</f>
        <v>0</v>
      </c>
      <c r="J604" s="30">
        <f t="shared" si="27"/>
        <v>0</v>
      </c>
      <c r="K604" s="35" t="e">
        <f t="shared" si="28"/>
        <v>#VALUE!</v>
      </c>
      <c r="L604" s="29">
        <v>0</v>
      </c>
      <c r="M604" s="34">
        <f t="shared" si="29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Program'!E$6:E$4139,'Mouvement stock Program'!D$6:D$4139,C605))</f>
        <v>0</v>
      </c>
      <c r="I605" s="28">
        <f>IF(C605="","",SUMIFS('Mouvement stock Program'!F$6:F$4139,'Mouvement stock Program'!D$6:D$4139,C605))</f>
        <v>0</v>
      </c>
      <c r="J605" s="30">
        <f t="shared" si="27"/>
        <v>1</v>
      </c>
      <c r="K605" s="35" t="e">
        <f t="shared" si="28"/>
        <v>#VALUE!</v>
      </c>
      <c r="L605" s="29">
        <v>1</v>
      </c>
      <c r="M605" s="34">
        <f t="shared" si="29"/>
        <v>0</v>
      </c>
      <c r="N605" s="34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Program'!E$6:E$4139,'Mouvement stock Program'!D$6:D$4139,C606))</f>
        <v>0</v>
      </c>
      <c r="I606" s="28">
        <f>IF(C606="","",SUMIFS('Mouvement stock Program'!F$6:F$4139,'Mouvement stock Program'!D$6:D$4139,C606))</f>
        <v>0</v>
      </c>
      <c r="J606" s="30">
        <f t="shared" si="27"/>
        <v>1</v>
      </c>
      <c r="K606" s="35" t="e">
        <f t="shared" si="28"/>
        <v>#VALUE!</v>
      </c>
      <c r="L606" s="29">
        <v>0</v>
      </c>
      <c r="M606" s="34">
        <f t="shared" si="29"/>
        <v>1</v>
      </c>
      <c r="N606" s="34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Program'!E$6:E$4139,'Mouvement stock Program'!D$6:D$4139,C607))</f>
        <v>0</v>
      </c>
      <c r="I607" s="28">
        <f>IF(C607="","",SUMIFS('Mouvement stock Program'!F$6:F$4139,'Mouvement stock Program'!D$6:D$4139,C607))</f>
        <v>0</v>
      </c>
      <c r="J607" s="30">
        <f t="shared" si="27"/>
        <v>0</v>
      </c>
      <c r="K607" s="35" t="e">
        <f t="shared" si="28"/>
        <v>#VALUE!</v>
      </c>
      <c r="L607" s="29">
        <v>0</v>
      </c>
      <c r="M607" s="34">
        <f t="shared" si="29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Program'!E$6:E$4139,'Mouvement stock Program'!D$6:D$4139,C608))</f>
        <v>0</v>
      </c>
      <c r="I608" s="28">
        <f>IF(C608="","",SUMIFS('Mouvement stock Program'!F$6:F$4139,'Mouvement stock Program'!D$6:D$4139,C608))</f>
        <v>0</v>
      </c>
      <c r="J608" s="30">
        <f t="shared" si="27"/>
        <v>0</v>
      </c>
      <c r="K608" s="35" t="e">
        <f t="shared" si="28"/>
        <v>#VALUE!</v>
      </c>
      <c r="L608" s="29">
        <v>0</v>
      </c>
      <c r="M608" s="34">
        <f t="shared" si="29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Program'!E$6:E$4139,'Mouvement stock Program'!D$6:D$4139,C609))</f>
        <v>0</v>
      </c>
      <c r="I609" s="28">
        <f>IF(C609="","",SUMIFS('Mouvement stock Program'!F$6:F$4139,'Mouvement stock Program'!D$6:D$4139,C609))</f>
        <v>0</v>
      </c>
      <c r="J609" s="30">
        <f t="shared" si="27"/>
        <v>1</v>
      </c>
      <c r="K609" s="35" t="e">
        <f t="shared" si="28"/>
        <v>#VALUE!</v>
      </c>
      <c r="L609" s="29">
        <v>2</v>
      </c>
      <c r="M609" s="34">
        <f t="shared" si="29"/>
        <v>-1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Program'!E$6:E$4139,'Mouvement stock Program'!D$6:D$4139,C610))</f>
        <v>0</v>
      </c>
      <c r="I610" s="28">
        <f>IF(C610="","",SUMIFS('Mouvement stock Program'!F$6:F$4139,'Mouvement stock Program'!D$6:D$4139,C610))</f>
        <v>0</v>
      </c>
      <c r="J610" s="30">
        <f t="shared" si="27"/>
        <v>0</v>
      </c>
      <c r="K610" s="35" t="e">
        <f t="shared" si="28"/>
        <v>#VALUE!</v>
      </c>
      <c r="L610" s="29">
        <v>0</v>
      </c>
      <c r="M610" s="34">
        <f t="shared" si="29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Program'!E$6:E$4139,'Mouvement stock Program'!D$6:D$4139,C611))</f>
        <v>0</v>
      </c>
      <c r="I611" s="28">
        <f>IF(C611="","",SUMIFS('Mouvement stock Program'!F$6:F$4139,'Mouvement stock Program'!D$6:D$4139,C611))</f>
        <v>0</v>
      </c>
      <c r="J611" s="30">
        <f t="shared" si="27"/>
        <v>0</v>
      </c>
      <c r="K611" s="35" t="e">
        <f t="shared" si="28"/>
        <v>#VALUE!</v>
      </c>
      <c r="L611" s="29">
        <v>0</v>
      </c>
      <c r="M611" s="34">
        <f t="shared" si="29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Program'!E$6:E$4139,'Mouvement stock Program'!D$6:D$4139,C612))</f>
        <v>0</v>
      </c>
      <c r="I612" s="28">
        <f>IF(C612="","",SUMIFS('Mouvement stock Program'!F$6:F$4139,'Mouvement stock Program'!D$6:D$4139,C612))</f>
        <v>0</v>
      </c>
      <c r="J612" s="30">
        <f t="shared" si="27"/>
        <v>872</v>
      </c>
      <c r="K612" s="35" t="e">
        <f t="shared" si="28"/>
        <v>#VALUE!</v>
      </c>
      <c r="L612" s="29">
        <v>241</v>
      </c>
      <c r="M612" s="34">
        <f t="shared" si="29"/>
        <v>631</v>
      </c>
      <c r="N612" s="34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Program'!E$6:E$4139,'Mouvement stock Program'!D$6:D$4139,C613))</f>
        <v>0</v>
      </c>
      <c r="I613" s="28">
        <f>IF(C613="","",SUMIFS('Mouvement stock Program'!F$6:F$4139,'Mouvement stock Program'!D$6:D$4139,C613))</f>
        <v>0</v>
      </c>
      <c r="J613" s="30">
        <f t="shared" si="27"/>
        <v>18</v>
      </c>
      <c r="K613" s="35" t="e">
        <f t="shared" si="28"/>
        <v>#VALUE!</v>
      </c>
      <c r="L613" s="29">
        <v>18</v>
      </c>
      <c r="M613" s="34">
        <f t="shared" si="29"/>
        <v>0</v>
      </c>
      <c r="N613" s="34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Program'!E$6:E$4139,'Mouvement stock Program'!D$6:D$4139,C614))</f>
        <v>0</v>
      </c>
      <c r="I614" s="28">
        <f>IF(C614="","",SUMIFS('Mouvement stock Program'!F$6:F$4139,'Mouvement stock Program'!D$6:D$4139,C614))</f>
        <v>0</v>
      </c>
      <c r="J614" s="30">
        <f t="shared" si="27"/>
        <v>2</v>
      </c>
      <c r="K614" s="35" t="e">
        <f t="shared" si="28"/>
        <v>#VALUE!</v>
      </c>
      <c r="L614" s="29">
        <v>2</v>
      </c>
      <c r="M614" s="34">
        <f t="shared" si="29"/>
        <v>0</v>
      </c>
      <c r="N614" s="34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Program'!E$6:E$4139,'Mouvement stock Program'!D$6:D$4139,C615))</f>
        <v>0</v>
      </c>
      <c r="I615" s="28">
        <f>IF(C615="","",SUMIFS('Mouvement stock Program'!F$6:F$4139,'Mouvement stock Program'!D$6:D$4139,C615))</f>
        <v>0</v>
      </c>
      <c r="J615" s="30">
        <f t="shared" si="27"/>
        <v>2</v>
      </c>
      <c r="K615" s="35" t="e">
        <f t="shared" si="28"/>
        <v>#VALUE!</v>
      </c>
      <c r="L615" s="29">
        <v>2</v>
      </c>
      <c r="M615" s="34">
        <f t="shared" si="29"/>
        <v>0</v>
      </c>
      <c r="N615" s="34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Program'!E$6:E$4139,'Mouvement stock Program'!D$6:D$4139,C616))</f>
        <v>0</v>
      </c>
      <c r="I616" s="28">
        <f>IF(C616="","",SUMIFS('Mouvement stock Program'!F$6:F$4139,'Mouvement stock Program'!D$6:D$4139,C616))</f>
        <v>0</v>
      </c>
      <c r="J616" s="30">
        <f t="shared" si="27"/>
        <v>3</v>
      </c>
      <c r="K616" s="35" t="e">
        <f t="shared" si="28"/>
        <v>#VALUE!</v>
      </c>
      <c r="L616" s="29">
        <v>4</v>
      </c>
      <c r="M616" s="34">
        <f t="shared" si="29"/>
        <v>-1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Program'!E$6:E$4139,'Mouvement stock Program'!D$6:D$4139,C617))</f>
        <v>0</v>
      </c>
      <c r="I617" s="28">
        <f>IF(C617="","",SUMIFS('Mouvement stock Program'!F$6:F$4139,'Mouvement stock Program'!D$6:D$4139,C617))</f>
        <v>0</v>
      </c>
      <c r="J617" s="30">
        <f t="shared" si="27"/>
        <v>6</v>
      </c>
      <c r="K617" s="35" t="e">
        <f t="shared" si="28"/>
        <v>#VALUE!</v>
      </c>
      <c r="L617" s="29">
        <v>6</v>
      </c>
      <c r="M617" s="34">
        <f t="shared" si="29"/>
        <v>0</v>
      </c>
      <c r="N617" s="34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Program'!E$6:E$4139,'Mouvement stock Program'!D$6:D$4139,C618))</f>
        <v>0</v>
      </c>
      <c r="I618" s="28">
        <f>IF(C618="","",SUMIFS('Mouvement stock Program'!F$6:F$4139,'Mouvement stock Program'!D$6:D$4139,C618))</f>
        <v>0</v>
      </c>
      <c r="J618" s="30">
        <f t="shared" si="27"/>
        <v>4</v>
      </c>
      <c r="K618" s="35" t="e">
        <f t="shared" si="28"/>
        <v>#VALUE!</v>
      </c>
      <c r="L618" s="29">
        <v>4</v>
      </c>
      <c r="M618" s="34">
        <f t="shared" si="29"/>
        <v>0</v>
      </c>
      <c r="N618" s="34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Program'!E$6:E$4139,'Mouvement stock Program'!D$6:D$4139,C619))</f>
        <v>0</v>
      </c>
      <c r="I619" s="28">
        <f>IF(C619="","",SUMIFS('Mouvement stock Program'!F$6:F$4139,'Mouvement stock Program'!D$6:D$4139,C619))</f>
        <v>0</v>
      </c>
      <c r="J619" s="30">
        <f t="shared" si="27"/>
        <v>5</v>
      </c>
      <c r="K619" s="35" t="e">
        <f t="shared" si="28"/>
        <v>#VALUE!</v>
      </c>
      <c r="L619" s="29">
        <v>1</v>
      </c>
      <c r="M619" s="34">
        <f t="shared" si="29"/>
        <v>4</v>
      </c>
      <c r="N619" s="34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Program'!E$6:E$4139,'Mouvement stock Program'!D$6:D$4139,C620))</f>
        <v>0</v>
      </c>
      <c r="I620" s="28">
        <f>IF(C620="","",SUMIFS('Mouvement stock Program'!F$6:F$4139,'Mouvement stock Program'!D$6:D$4139,C620))</f>
        <v>0</v>
      </c>
      <c r="J620" s="30">
        <f t="shared" si="27"/>
        <v>2</v>
      </c>
      <c r="K620" s="35" t="e">
        <f t="shared" si="28"/>
        <v>#VALUE!</v>
      </c>
      <c r="L620" s="29">
        <v>2</v>
      </c>
      <c r="M620" s="34">
        <f t="shared" si="29"/>
        <v>0</v>
      </c>
      <c r="N620" s="34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Program'!E$6:E$4139,'Mouvement stock Program'!D$6:D$4139,C621))</f>
        <v>0</v>
      </c>
      <c r="I621" s="28">
        <f>IF(C621="","",SUMIFS('Mouvement stock Program'!F$6:F$4139,'Mouvement stock Program'!D$6:D$4139,C621))</f>
        <v>0</v>
      </c>
      <c r="J621" s="30">
        <f t="shared" si="27"/>
        <v>0</v>
      </c>
      <c r="K621" s="35" t="e">
        <f t="shared" si="28"/>
        <v>#VALUE!</v>
      </c>
      <c r="L621" s="29">
        <v>0</v>
      </c>
      <c r="M621" s="34">
        <f t="shared" si="29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Program'!E$6:E$4139,'Mouvement stock Program'!D$6:D$4139,C622))</f>
        <v>0</v>
      </c>
      <c r="I622" s="28">
        <f>IF(C622="","",SUMIFS('Mouvement stock Program'!F$6:F$4139,'Mouvement stock Program'!D$6:D$4139,C622))</f>
        <v>0</v>
      </c>
      <c r="J622" s="30">
        <f t="shared" si="27"/>
        <v>0</v>
      </c>
      <c r="K622" s="35" t="e">
        <f t="shared" si="28"/>
        <v>#VALUE!</v>
      </c>
      <c r="L622" s="29">
        <v>0</v>
      </c>
      <c r="M622" s="34">
        <f t="shared" si="29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Program'!E$6:E$4139,'Mouvement stock Program'!D$6:D$4139,C623))</f>
        <v>0</v>
      </c>
      <c r="I623" s="28">
        <f>IF(C623="","",SUMIFS('Mouvement stock Program'!F$6:F$4139,'Mouvement stock Program'!D$6:D$4139,C623))</f>
        <v>0</v>
      </c>
      <c r="J623" s="30">
        <f t="shared" si="27"/>
        <v>0</v>
      </c>
      <c r="K623" s="35" t="e">
        <f t="shared" si="28"/>
        <v>#VALUE!</v>
      </c>
      <c r="L623" s="29">
        <v>1</v>
      </c>
      <c r="M623" s="34">
        <f t="shared" si="29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Program'!E$6:E$4139,'Mouvement stock Program'!D$6:D$4139,C624))</f>
        <v>0</v>
      </c>
      <c r="I624" s="28">
        <f>IF(C624="","",SUMIFS('Mouvement stock Program'!F$6:F$4139,'Mouvement stock Program'!D$6:D$4139,C624))</f>
        <v>0</v>
      </c>
      <c r="J624" s="30">
        <f t="shared" si="27"/>
        <v>0</v>
      </c>
      <c r="K624" s="35" t="e">
        <f t="shared" si="28"/>
        <v>#VALUE!</v>
      </c>
      <c r="L624" s="29">
        <v>1</v>
      </c>
      <c r="M624" s="34">
        <f t="shared" si="29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Program'!E$6:E$4139,'Mouvement stock Program'!D$6:D$4139,C625))</f>
        <v>0</v>
      </c>
      <c r="I625" s="28">
        <f>IF(C625="","",SUMIFS('Mouvement stock Program'!F$6:F$4139,'Mouvement stock Program'!D$6:D$4139,C625))</f>
        <v>0</v>
      </c>
      <c r="J625" s="30">
        <f t="shared" si="27"/>
        <v>0</v>
      </c>
      <c r="K625" s="35" t="e">
        <f t="shared" si="28"/>
        <v>#VALUE!</v>
      </c>
      <c r="L625" s="29">
        <v>1</v>
      </c>
      <c r="M625" s="34">
        <f t="shared" si="29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Program'!E$6:E$4139,'Mouvement stock Program'!D$6:D$4139,C626))</f>
        <v>0</v>
      </c>
      <c r="I626" s="28">
        <f>IF(C626="","",SUMIFS('Mouvement stock Program'!F$6:F$4139,'Mouvement stock Program'!D$6:D$4139,C626))</f>
        <v>0</v>
      </c>
      <c r="J626" s="30">
        <f t="shared" si="27"/>
        <v>2</v>
      </c>
      <c r="K626" s="35" t="e">
        <f t="shared" si="28"/>
        <v>#VALUE!</v>
      </c>
      <c r="L626" s="29">
        <v>3</v>
      </c>
      <c r="M626" s="34">
        <f t="shared" si="29"/>
        <v>-1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Program'!E$6:E$4139,'Mouvement stock Program'!D$6:D$4139,C627))</f>
        <v>0</v>
      </c>
      <c r="I627" s="28">
        <f>IF(C627="","",SUMIFS('Mouvement stock Program'!F$6:F$4139,'Mouvement stock Program'!D$6:D$4139,C627))</f>
        <v>0</v>
      </c>
      <c r="J627" s="30">
        <f t="shared" si="27"/>
        <v>2</v>
      </c>
      <c r="K627" s="35" t="e">
        <f t="shared" si="28"/>
        <v>#VALUE!</v>
      </c>
      <c r="L627" s="29">
        <v>0</v>
      </c>
      <c r="M627" s="34">
        <f t="shared" si="29"/>
        <v>2</v>
      </c>
      <c r="N627" s="34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Program'!E$6:E$4139,'Mouvement stock Program'!D$6:D$4139,C628))</f>
        <v>0</v>
      </c>
      <c r="I628" s="28">
        <f>IF(C628="","",SUMIFS('Mouvement stock Program'!F$6:F$4139,'Mouvement stock Program'!D$6:D$4139,C628))</f>
        <v>0</v>
      </c>
      <c r="J628" s="30">
        <f t="shared" si="27"/>
        <v>0</v>
      </c>
      <c r="K628" s="35" t="e">
        <f t="shared" si="28"/>
        <v>#VALUE!</v>
      </c>
      <c r="L628" s="29">
        <v>0</v>
      </c>
      <c r="M628" s="34">
        <f t="shared" si="29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Program'!E$6:E$4139,'Mouvement stock Program'!D$6:D$4139,C629))</f>
        <v>0</v>
      </c>
      <c r="I629" s="28">
        <f>IF(C629="","",SUMIFS('Mouvement stock Program'!F$6:F$4139,'Mouvement stock Program'!D$6:D$4139,C629))</f>
        <v>0</v>
      </c>
      <c r="J629" s="30">
        <f t="shared" si="27"/>
        <v>2</v>
      </c>
      <c r="K629" s="35" t="e">
        <f t="shared" si="28"/>
        <v>#VALUE!</v>
      </c>
      <c r="L629" s="29">
        <v>2</v>
      </c>
      <c r="M629" s="34">
        <f t="shared" si="29"/>
        <v>0</v>
      </c>
      <c r="N629" s="34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Program'!E$6:E$4139,'Mouvement stock Program'!D$6:D$4139,C630))</f>
        <v>0</v>
      </c>
      <c r="I630" s="28">
        <f>IF(C630="","",SUMIFS('Mouvement stock Program'!F$6:F$4139,'Mouvement stock Program'!D$6:D$4139,C630))</f>
        <v>0</v>
      </c>
      <c r="J630" s="30">
        <f t="shared" si="27"/>
        <v>1</v>
      </c>
      <c r="K630" s="35" t="e">
        <f t="shared" si="28"/>
        <v>#VALUE!</v>
      </c>
      <c r="L630" s="29">
        <v>2</v>
      </c>
      <c r="M630" s="34">
        <f t="shared" si="29"/>
        <v>-1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Program'!E$6:E$4139,'Mouvement stock Program'!D$6:D$4139,C631))</f>
        <v>0</v>
      </c>
      <c r="I631" s="28">
        <f>IF(C631="","",SUMIFS('Mouvement stock Program'!F$6:F$4139,'Mouvement stock Program'!D$6:D$4139,C631))</f>
        <v>0</v>
      </c>
      <c r="J631" s="30">
        <f t="shared" si="27"/>
        <v>0</v>
      </c>
      <c r="K631" s="35" t="e">
        <f t="shared" si="28"/>
        <v>#VALUE!</v>
      </c>
      <c r="L631" s="29">
        <v>0</v>
      </c>
      <c r="M631" s="34">
        <f t="shared" si="29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Program'!E$6:E$4139,'Mouvement stock Program'!D$6:D$4139,C632))</f>
        <v>0</v>
      </c>
      <c r="I632" s="28">
        <f>IF(C632="","",SUMIFS('Mouvement stock Program'!F$6:F$4139,'Mouvement stock Program'!D$6:D$4139,C632))</f>
        <v>0</v>
      </c>
      <c r="J632" s="30">
        <f t="shared" si="27"/>
        <v>3</v>
      </c>
      <c r="K632" s="35" t="e">
        <f t="shared" si="28"/>
        <v>#VALUE!</v>
      </c>
      <c r="L632" s="29">
        <v>1</v>
      </c>
      <c r="M632" s="34">
        <f t="shared" si="29"/>
        <v>2</v>
      </c>
      <c r="N632" s="34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Program'!E$6:E$4139,'Mouvement stock Program'!D$6:D$4139,C633))</f>
        <v>0</v>
      </c>
      <c r="I633" s="28">
        <f>IF(C633="","",SUMIFS('Mouvement stock Program'!F$6:F$4139,'Mouvement stock Program'!D$6:D$4139,C633))</f>
        <v>0</v>
      </c>
      <c r="J633" s="30">
        <f t="shared" si="27"/>
        <v>4</v>
      </c>
      <c r="K633" s="35" t="e">
        <f t="shared" si="28"/>
        <v>#VALUE!</v>
      </c>
      <c r="L633" s="29">
        <v>5</v>
      </c>
      <c r="M633" s="34">
        <f t="shared" si="29"/>
        <v>-1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Program'!E$6:E$4139,'Mouvement stock Program'!D$6:D$4139,C634))</f>
        <v>0</v>
      </c>
      <c r="I634" s="28">
        <f>IF(C634="","",SUMIFS('Mouvement stock Program'!F$6:F$4139,'Mouvement stock Program'!D$6:D$4139,C634))</f>
        <v>0</v>
      </c>
      <c r="J634" s="30">
        <f t="shared" si="27"/>
        <v>11</v>
      </c>
      <c r="K634" s="35" t="e">
        <f t="shared" si="28"/>
        <v>#VALUE!</v>
      </c>
      <c r="L634" s="29">
        <v>12</v>
      </c>
      <c r="M634" s="34">
        <f t="shared" si="29"/>
        <v>-1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Program'!E$6:E$4139,'Mouvement stock Program'!D$6:D$4139,C635))</f>
        <v>0</v>
      </c>
      <c r="I635" s="28">
        <f>IF(C635="","",SUMIFS('Mouvement stock Program'!F$6:F$4139,'Mouvement stock Program'!D$6:D$4139,C635))</f>
        <v>0</v>
      </c>
      <c r="J635" s="30">
        <f t="shared" si="27"/>
        <v>1</v>
      </c>
      <c r="K635" s="35" t="e">
        <f t="shared" si="28"/>
        <v>#VALUE!</v>
      </c>
      <c r="L635" s="29">
        <v>3</v>
      </c>
      <c r="M635" s="34">
        <f t="shared" si="29"/>
        <v>-2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Program'!E$6:E$4139,'Mouvement stock Program'!D$6:D$4139,C636))</f>
        <v>0</v>
      </c>
      <c r="I636" s="28">
        <f>IF(C636="","",SUMIFS('Mouvement stock Program'!F$6:F$4139,'Mouvement stock Program'!D$6:D$4139,C636))</f>
        <v>0</v>
      </c>
      <c r="J636" s="30">
        <f t="shared" si="27"/>
        <v>1</v>
      </c>
      <c r="K636" s="35" t="e">
        <f t="shared" si="28"/>
        <v>#VALUE!</v>
      </c>
      <c r="L636" s="29">
        <v>2</v>
      </c>
      <c r="M636" s="34">
        <f t="shared" si="29"/>
        <v>-1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Program'!E$6:E$4139,'Mouvement stock Program'!D$6:D$4139,C637))</f>
        <v>0</v>
      </c>
      <c r="I637" s="28">
        <f>IF(C637="","",SUMIFS('Mouvement stock Program'!F$6:F$4139,'Mouvement stock Program'!D$6:D$4139,C637))</f>
        <v>0</v>
      </c>
      <c r="J637" s="30">
        <f t="shared" si="27"/>
        <v>0</v>
      </c>
      <c r="K637" s="35" t="e">
        <f t="shared" si="28"/>
        <v>#VALUE!</v>
      </c>
      <c r="L637" s="29">
        <v>0</v>
      </c>
      <c r="M637" s="34">
        <f t="shared" si="29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Program'!E$6:E$4139,'Mouvement stock Program'!D$6:D$4139,C638))</f>
        <v>0</v>
      </c>
      <c r="I638" s="28">
        <f>IF(C638="","",SUMIFS('Mouvement stock Program'!F$6:F$4139,'Mouvement stock Program'!D$6:D$4139,C638))</f>
        <v>0</v>
      </c>
      <c r="J638" s="30">
        <f t="shared" si="27"/>
        <v>1</v>
      </c>
      <c r="K638" s="35" t="e">
        <f t="shared" si="28"/>
        <v>#VALUE!</v>
      </c>
      <c r="L638" s="29">
        <v>2</v>
      </c>
      <c r="M638" s="34">
        <f t="shared" si="29"/>
        <v>-1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Program'!E$6:E$4139,'Mouvement stock Program'!D$6:D$4139,C639))</f>
        <v>0</v>
      </c>
      <c r="I639" s="28">
        <f>IF(C639="","",SUMIFS('Mouvement stock Program'!F$6:F$4139,'Mouvement stock Program'!D$6:D$4139,C639))</f>
        <v>0</v>
      </c>
      <c r="J639" s="30">
        <f t="shared" si="27"/>
        <v>1</v>
      </c>
      <c r="K639" s="35" t="e">
        <f t="shared" si="28"/>
        <v>#VALUE!</v>
      </c>
      <c r="L639" s="29">
        <v>1</v>
      </c>
      <c r="M639" s="34">
        <f t="shared" si="29"/>
        <v>0</v>
      </c>
      <c r="N639" s="34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Program'!E$6:E$4139,'Mouvement stock Program'!D$6:D$4139,C640))</f>
        <v>0</v>
      </c>
      <c r="I640" s="28">
        <f>IF(C640="","",SUMIFS('Mouvement stock Program'!F$6:F$4139,'Mouvement stock Program'!D$6:D$4139,C640))</f>
        <v>0</v>
      </c>
      <c r="J640" s="30">
        <f t="shared" si="27"/>
        <v>0</v>
      </c>
      <c r="K640" s="35" t="e">
        <f t="shared" si="28"/>
        <v>#VALUE!</v>
      </c>
      <c r="L640" s="29">
        <v>1</v>
      </c>
      <c r="M640" s="34">
        <f t="shared" si="29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Program'!E$6:E$4139,'Mouvement stock Program'!D$6:D$4139,C641))</f>
        <v>0</v>
      </c>
      <c r="I641" s="28">
        <f>IF(C641="","",SUMIFS('Mouvement stock Program'!F$6:F$4139,'Mouvement stock Program'!D$6:D$4139,C641))</f>
        <v>0</v>
      </c>
      <c r="J641" s="30">
        <f t="shared" si="27"/>
        <v>0</v>
      </c>
      <c r="K641" s="35" t="e">
        <f t="shared" si="28"/>
        <v>#VALUE!</v>
      </c>
      <c r="L641" s="29">
        <v>0</v>
      </c>
      <c r="M641" s="34">
        <f t="shared" si="29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Program'!E$6:E$4139,'Mouvement stock Program'!D$6:D$4139,C642))</f>
        <v>0</v>
      </c>
      <c r="I642" s="28">
        <f>IF(C642="","",SUMIFS('Mouvement stock Program'!F$6:F$4139,'Mouvement stock Program'!D$6:D$4139,C642))</f>
        <v>0</v>
      </c>
      <c r="J642" s="30">
        <f t="shared" si="27"/>
        <v>2</v>
      </c>
      <c r="K642" s="35" t="e">
        <f t="shared" si="28"/>
        <v>#VALUE!</v>
      </c>
      <c r="L642" s="29">
        <v>3</v>
      </c>
      <c r="M642" s="34">
        <f t="shared" si="29"/>
        <v>-1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Program'!E$6:E$4139,'Mouvement stock Program'!D$6:D$4139,C643))</f>
        <v>0</v>
      </c>
      <c r="I643" s="28">
        <f>IF(C643="","",SUMIFS('Mouvement stock Program'!F$6:F$4139,'Mouvement stock Program'!D$6:D$4139,C643))</f>
        <v>0</v>
      </c>
      <c r="J643" s="30">
        <f t="shared" si="27"/>
        <v>4</v>
      </c>
      <c r="K643" s="35" t="e">
        <f t="shared" si="28"/>
        <v>#VALUE!</v>
      </c>
      <c r="L643" s="29">
        <v>0</v>
      </c>
      <c r="M643" s="34">
        <f t="shared" si="29"/>
        <v>4</v>
      </c>
      <c r="N643" s="34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Program'!E$6:E$4139,'Mouvement stock Program'!D$6:D$4139,C644))</f>
        <v>0</v>
      </c>
      <c r="I644" s="28">
        <f>IF(C644="","",SUMIFS('Mouvement stock Program'!F$6:F$4139,'Mouvement stock Program'!D$6:D$4139,C644))</f>
        <v>0</v>
      </c>
      <c r="J644" s="30">
        <f t="shared" si="27"/>
        <v>2</v>
      </c>
      <c r="K644" s="35" t="e">
        <f t="shared" si="28"/>
        <v>#VALUE!</v>
      </c>
      <c r="L644" s="29">
        <v>3</v>
      </c>
      <c r="M644" s="34">
        <f t="shared" si="29"/>
        <v>-1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Program'!E$6:E$4139,'Mouvement stock Program'!D$6:D$4139,C645))</f>
        <v>0</v>
      </c>
      <c r="I645" s="28">
        <f>IF(C645="","",SUMIFS('Mouvement stock Program'!F$6:F$4139,'Mouvement stock Program'!D$6:D$4139,C645))</f>
        <v>0</v>
      </c>
      <c r="J645" s="30">
        <f t="shared" si="27"/>
        <v>5</v>
      </c>
      <c r="K645" s="35" t="e">
        <f t="shared" si="28"/>
        <v>#VALUE!</v>
      </c>
      <c r="L645" s="29">
        <v>5</v>
      </c>
      <c r="M645" s="34">
        <f t="shared" si="29"/>
        <v>0</v>
      </c>
      <c r="N645" s="34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Program'!E$6:E$4139,'Mouvement stock Program'!D$6:D$4139,C646))</f>
        <v>0</v>
      </c>
      <c r="I646" s="28">
        <f>IF(C646="","",SUMIFS('Mouvement stock Program'!F$6:F$4139,'Mouvement stock Program'!D$6:D$4139,C646))</f>
        <v>0</v>
      </c>
      <c r="J646" s="30">
        <f t="shared" ref="J646:J709" si="30">IF(C646="","",G646+H646-I646)</f>
        <v>1</v>
      </c>
      <c r="K646" s="35" t="e">
        <f t="shared" si="28"/>
        <v>#VALUE!</v>
      </c>
      <c r="L646" s="29">
        <v>2</v>
      </c>
      <c r="M646" s="34">
        <f t="shared" si="29"/>
        <v>-1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Program'!E$6:E$4139,'Mouvement stock Program'!D$6:D$4139,C647))</f>
        <v>0</v>
      </c>
      <c r="I647" s="28">
        <f>IF(C647="","",SUMIFS('Mouvement stock Program'!F$6:F$4139,'Mouvement stock Program'!D$6:D$4139,C647))</f>
        <v>0</v>
      </c>
      <c r="J647" s="30">
        <f t="shared" si="30"/>
        <v>12</v>
      </c>
      <c r="K647" s="35" t="e">
        <f t="shared" ref="K647:K698" si="31">J647*F647</f>
        <v>#VALUE!</v>
      </c>
      <c r="L647" s="29">
        <v>8</v>
      </c>
      <c r="M647" s="34">
        <f t="shared" ref="M647:M710" si="32">G647-L647</f>
        <v>4</v>
      </c>
      <c r="N647" s="34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Program'!E$6:E$4139,'Mouvement stock Program'!D$6:D$4139,C648))</f>
        <v>0</v>
      </c>
      <c r="I648" s="28">
        <f>IF(C648="","",SUMIFS('Mouvement stock Program'!F$6:F$4139,'Mouvement stock Program'!D$6:D$4139,C648))</f>
        <v>0</v>
      </c>
      <c r="J648" s="30">
        <f t="shared" si="30"/>
        <v>0</v>
      </c>
      <c r="K648" s="35" t="e">
        <f t="shared" si="31"/>
        <v>#VALUE!</v>
      </c>
      <c r="L648" s="29">
        <v>2</v>
      </c>
      <c r="M648" s="34">
        <f t="shared" si="32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Program'!E$6:E$4139,'Mouvement stock Program'!D$6:D$4139,C649))</f>
        <v>0</v>
      </c>
      <c r="I649" s="28">
        <f>IF(C649="","",SUMIFS('Mouvement stock Program'!F$6:F$4139,'Mouvement stock Program'!D$6:D$4139,C649))</f>
        <v>0</v>
      </c>
      <c r="J649" s="30">
        <f t="shared" si="30"/>
        <v>3</v>
      </c>
      <c r="K649" s="35" t="e">
        <f t="shared" si="31"/>
        <v>#VALUE!</v>
      </c>
      <c r="L649" s="29">
        <v>4</v>
      </c>
      <c r="M649" s="34">
        <f t="shared" si="32"/>
        <v>-1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Program'!E$6:E$4139,'Mouvement stock Program'!D$6:D$4139,C650))</f>
        <v>0</v>
      </c>
      <c r="I650" s="28">
        <f>IF(C650="","",SUMIFS('Mouvement stock Program'!F$6:F$4139,'Mouvement stock Program'!D$6:D$4139,C650))</f>
        <v>0</v>
      </c>
      <c r="J650" s="30">
        <f t="shared" si="30"/>
        <v>7</v>
      </c>
      <c r="K650" s="35" t="e">
        <f t="shared" si="31"/>
        <v>#VALUE!</v>
      </c>
      <c r="L650" s="29">
        <v>7</v>
      </c>
      <c r="M650" s="34">
        <f t="shared" si="32"/>
        <v>0</v>
      </c>
      <c r="N650" s="34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Program'!E$6:E$4139,'Mouvement stock Program'!D$6:D$4139,C651))</f>
        <v>0</v>
      </c>
      <c r="I651" s="28">
        <f>IF(C651="","",SUMIFS('Mouvement stock Program'!F$6:F$4139,'Mouvement stock Program'!D$6:D$4139,C651))</f>
        <v>0</v>
      </c>
      <c r="J651" s="30">
        <f t="shared" si="30"/>
        <v>1</v>
      </c>
      <c r="K651" s="35" t="e">
        <f t="shared" si="31"/>
        <v>#VALUE!</v>
      </c>
      <c r="L651" s="29">
        <v>1</v>
      </c>
      <c r="M651" s="34">
        <f t="shared" si="32"/>
        <v>0</v>
      </c>
      <c r="N651" s="34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Program'!E$6:E$4139,'Mouvement stock Program'!D$6:D$4139,C652))</f>
        <v>0</v>
      </c>
      <c r="I652" s="28">
        <f>IF(C652="","",SUMIFS('Mouvement stock Program'!F$6:F$4139,'Mouvement stock Program'!D$6:D$4139,C652))</f>
        <v>0</v>
      </c>
      <c r="J652" s="30">
        <f t="shared" si="30"/>
        <v>9</v>
      </c>
      <c r="K652" s="35" t="e">
        <f t="shared" si="31"/>
        <v>#VALUE!</v>
      </c>
      <c r="L652" s="29">
        <v>14</v>
      </c>
      <c r="M652" s="34">
        <f t="shared" si="32"/>
        <v>-5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Program'!E$6:E$4139,'Mouvement stock Program'!D$6:D$4139,C653))</f>
        <v>0</v>
      </c>
      <c r="I653" s="28">
        <f>IF(C653="","",SUMIFS('Mouvement stock Program'!F$6:F$4139,'Mouvement stock Program'!D$6:D$4139,C653))</f>
        <v>0</v>
      </c>
      <c r="J653" s="30">
        <f t="shared" si="30"/>
        <v>0</v>
      </c>
      <c r="K653" s="35" t="e">
        <f t="shared" si="31"/>
        <v>#VALUE!</v>
      </c>
      <c r="L653" s="29">
        <v>3</v>
      </c>
      <c r="M653" s="34">
        <f t="shared" si="32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Program'!E$6:E$4139,'Mouvement stock Program'!D$6:D$4139,C654))</f>
        <v>0</v>
      </c>
      <c r="I654" s="28">
        <f>IF(C654="","",SUMIFS('Mouvement stock Program'!F$6:F$4139,'Mouvement stock Program'!D$6:D$4139,C654))</f>
        <v>0</v>
      </c>
      <c r="J654" s="30">
        <f t="shared" si="30"/>
        <v>1</v>
      </c>
      <c r="K654" s="35" t="e">
        <f t="shared" si="31"/>
        <v>#VALUE!</v>
      </c>
      <c r="L654" s="29">
        <v>1</v>
      </c>
      <c r="M654" s="34">
        <f t="shared" si="32"/>
        <v>0</v>
      </c>
      <c r="N654" s="34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Program'!E$6:E$4139,'Mouvement stock Program'!D$6:D$4139,C655))</f>
        <v>0</v>
      </c>
      <c r="I655" s="28">
        <f>IF(C655="","",SUMIFS('Mouvement stock Program'!F$6:F$4139,'Mouvement stock Program'!D$6:D$4139,C655))</f>
        <v>0</v>
      </c>
      <c r="J655" s="30">
        <f t="shared" si="30"/>
        <v>2</v>
      </c>
      <c r="K655" s="35" t="e">
        <f t="shared" si="31"/>
        <v>#VALUE!</v>
      </c>
      <c r="L655" s="29">
        <v>2</v>
      </c>
      <c r="M655" s="34">
        <f t="shared" si="32"/>
        <v>0</v>
      </c>
      <c r="N655" s="34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Program'!E$6:E$4139,'Mouvement stock Program'!D$6:D$4139,C656))</f>
        <v>0</v>
      </c>
      <c r="I656" s="28">
        <f>IF(C656="","",SUMIFS('Mouvement stock Program'!F$6:F$4139,'Mouvement stock Program'!D$6:D$4139,C656))</f>
        <v>0</v>
      </c>
      <c r="J656" s="30">
        <f t="shared" si="30"/>
        <v>4</v>
      </c>
      <c r="K656" s="35" t="e">
        <f t="shared" si="31"/>
        <v>#VALUE!</v>
      </c>
      <c r="L656" s="29">
        <v>4</v>
      </c>
      <c r="M656" s="34">
        <f t="shared" si="32"/>
        <v>0</v>
      </c>
      <c r="N656" s="34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Program'!E$6:E$4139,'Mouvement stock Program'!D$6:D$4139,C657))</f>
        <v>0</v>
      </c>
      <c r="I657" s="28">
        <f>IF(C657="","",SUMIFS('Mouvement stock Program'!F$6:F$4139,'Mouvement stock Program'!D$6:D$4139,C657))</f>
        <v>0</v>
      </c>
      <c r="J657" s="30">
        <f t="shared" si="30"/>
        <v>50</v>
      </c>
      <c r="K657" s="35" t="e">
        <f t="shared" si="31"/>
        <v>#VALUE!</v>
      </c>
      <c r="L657" s="29">
        <v>50</v>
      </c>
      <c r="M657" s="34">
        <f t="shared" si="32"/>
        <v>0</v>
      </c>
      <c r="N657" s="34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Program'!E$6:E$4139,'Mouvement stock Program'!D$6:D$4139,C658))</f>
        <v>0</v>
      </c>
      <c r="I658" s="28">
        <f>IF(C658="","",SUMIFS('Mouvement stock Program'!F$6:F$4139,'Mouvement stock Program'!D$6:D$4139,C658))</f>
        <v>0</v>
      </c>
      <c r="J658" s="30">
        <f t="shared" si="30"/>
        <v>4</v>
      </c>
      <c r="K658" s="35" t="e">
        <f t="shared" si="31"/>
        <v>#VALUE!</v>
      </c>
      <c r="L658" s="29">
        <v>4</v>
      </c>
      <c r="M658" s="34">
        <f t="shared" si="32"/>
        <v>0</v>
      </c>
      <c r="N658" s="34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Program'!E$6:E$4139,'Mouvement stock Program'!D$6:D$4139,C659))</f>
        <v>0</v>
      </c>
      <c r="I659" s="28">
        <f>IF(C659="","",SUMIFS('Mouvement stock Program'!F$6:F$4139,'Mouvement stock Program'!D$6:D$4139,C659))</f>
        <v>0</v>
      </c>
      <c r="J659" s="30">
        <f t="shared" si="30"/>
        <v>1</v>
      </c>
      <c r="K659" s="35" t="e">
        <f t="shared" si="31"/>
        <v>#VALUE!</v>
      </c>
      <c r="L659" s="29">
        <v>1</v>
      </c>
      <c r="M659" s="34">
        <f t="shared" si="32"/>
        <v>0</v>
      </c>
      <c r="N659" s="34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Program'!E$6:E$4139,'Mouvement stock Program'!D$6:D$4139,C660))</f>
        <v>0</v>
      </c>
      <c r="I660" s="28">
        <f>IF(C660="","",SUMIFS('Mouvement stock Program'!F$6:F$4139,'Mouvement stock Program'!D$6:D$4139,C660))</f>
        <v>0</v>
      </c>
      <c r="J660" s="30">
        <f t="shared" si="30"/>
        <v>2</v>
      </c>
      <c r="K660" s="35" t="e">
        <f t="shared" si="31"/>
        <v>#VALUE!</v>
      </c>
      <c r="L660" s="29">
        <v>2</v>
      </c>
      <c r="M660" s="34">
        <f t="shared" si="32"/>
        <v>0</v>
      </c>
      <c r="N660" s="34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Program'!E$6:E$4139,'Mouvement stock Program'!D$6:D$4139,C661))</f>
        <v>0</v>
      </c>
      <c r="I661" s="28">
        <f>IF(C661="","",SUMIFS('Mouvement stock Program'!F$6:F$4139,'Mouvement stock Program'!D$6:D$4139,C661))</f>
        <v>0</v>
      </c>
      <c r="J661" s="30">
        <f t="shared" si="30"/>
        <v>5</v>
      </c>
      <c r="K661" s="35" t="e">
        <f t="shared" si="31"/>
        <v>#VALUE!</v>
      </c>
      <c r="L661" s="29">
        <v>5</v>
      </c>
      <c r="M661" s="34">
        <f t="shared" si="32"/>
        <v>0</v>
      </c>
      <c r="N661" s="34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Program'!E$6:E$4139,'Mouvement stock Program'!D$6:D$4139,C662))</f>
        <v>0</v>
      </c>
      <c r="I662" s="28">
        <f>IF(C662="","",SUMIFS('Mouvement stock Program'!F$6:F$4139,'Mouvement stock Program'!D$6:D$4139,C662))</f>
        <v>0</v>
      </c>
      <c r="J662" s="30">
        <f t="shared" si="30"/>
        <v>4</v>
      </c>
      <c r="K662" s="35" t="e">
        <f t="shared" si="31"/>
        <v>#VALUE!</v>
      </c>
      <c r="L662" s="29">
        <v>4</v>
      </c>
      <c r="M662" s="34">
        <f t="shared" si="32"/>
        <v>0</v>
      </c>
      <c r="N662" s="34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Program'!E$6:E$4139,'Mouvement stock Program'!D$6:D$4139,C663))</f>
        <v>0</v>
      </c>
      <c r="I663" s="28">
        <f>IF(C663="","",SUMIFS('Mouvement stock Program'!F$6:F$4139,'Mouvement stock Program'!D$6:D$4139,C663))</f>
        <v>0</v>
      </c>
      <c r="J663" s="30">
        <f t="shared" si="30"/>
        <v>3</v>
      </c>
      <c r="K663" s="35" t="e">
        <f t="shared" si="31"/>
        <v>#VALUE!</v>
      </c>
      <c r="L663" s="29">
        <v>3</v>
      </c>
      <c r="M663" s="34">
        <f t="shared" si="32"/>
        <v>0</v>
      </c>
      <c r="N663" s="34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Program'!E$6:E$4139,'Mouvement stock Program'!D$6:D$4139,C664))</f>
        <v>0</v>
      </c>
      <c r="I664" s="28">
        <f>IF(C664="","",SUMIFS('Mouvement stock Program'!F$6:F$4139,'Mouvement stock Program'!D$6:D$4139,C664))</f>
        <v>0</v>
      </c>
      <c r="J664" s="30">
        <f t="shared" si="30"/>
        <v>6</v>
      </c>
      <c r="K664" s="35" t="e">
        <f t="shared" si="31"/>
        <v>#VALUE!</v>
      </c>
      <c r="L664" s="29">
        <v>0</v>
      </c>
      <c r="M664" s="34">
        <f t="shared" si="32"/>
        <v>6</v>
      </c>
      <c r="N664" s="34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Program'!E$6:E$4139,'Mouvement stock Program'!D$6:D$4139,C665))</f>
        <v>0</v>
      </c>
      <c r="I665" s="28">
        <f>IF(C665="","",SUMIFS('Mouvement stock Program'!F$6:F$4139,'Mouvement stock Program'!D$6:D$4139,C665))</f>
        <v>0</v>
      </c>
      <c r="J665" s="30">
        <f t="shared" si="30"/>
        <v>0</v>
      </c>
      <c r="K665" s="35" t="e">
        <f t="shared" si="31"/>
        <v>#VALUE!</v>
      </c>
      <c r="L665" s="29">
        <v>0</v>
      </c>
      <c r="M665" s="34">
        <f t="shared" si="32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Program'!E$6:E$4139,'Mouvement stock Program'!D$6:D$4139,C666))</f>
        <v>0</v>
      </c>
      <c r="I666" s="28">
        <f>IF(C666="","",SUMIFS('Mouvement stock Program'!F$6:F$4139,'Mouvement stock Program'!D$6:D$4139,C666))</f>
        <v>0</v>
      </c>
      <c r="J666" s="30">
        <f t="shared" si="30"/>
        <v>0</v>
      </c>
      <c r="K666" s="35" t="e">
        <f t="shared" si="31"/>
        <v>#VALUE!</v>
      </c>
      <c r="L666" s="29">
        <v>1</v>
      </c>
      <c r="M666" s="34">
        <f t="shared" si="32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Program'!E$6:E$4139,'Mouvement stock Program'!D$6:D$4139,C667))</f>
        <v>0</v>
      </c>
      <c r="I667" s="28">
        <f>IF(C667="","",SUMIFS('Mouvement stock Program'!F$6:F$4139,'Mouvement stock Program'!D$6:D$4139,C667))</f>
        <v>0</v>
      </c>
      <c r="J667" s="30">
        <f t="shared" si="30"/>
        <v>0</v>
      </c>
      <c r="K667" s="35" t="e">
        <f t="shared" si="31"/>
        <v>#VALUE!</v>
      </c>
      <c r="L667" s="29">
        <v>0</v>
      </c>
      <c r="M667" s="34">
        <f t="shared" si="32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Program'!E$6:E$4139,'Mouvement stock Program'!D$6:D$4139,C668))</f>
        <v>0</v>
      </c>
      <c r="I668" s="28">
        <f>IF(C668="","",SUMIFS('Mouvement stock Program'!F$6:F$4139,'Mouvement stock Program'!D$6:D$4139,C668))</f>
        <v>0</v>
      </c>
      <c r="J668" s="30">
        <f t="shared" si="30"/>
        <v>0</v>
      </c>
      <c r="K668" s="35" t="e">
        <f t="shared" si="31"/>
        <v>#VALUE!</v>
      </c>
      <c r="L668" s="29">
        <v>0</v>
      </c>
      <c r="M668" s="34">
        <f t="shared" si="32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Program'!E$6:E$4139,'Mouvement stock Program'!D$6:D$4139,C669))</f>
        <v>0</v>
      </c>
      <c r="I669" s="28">
        <f>IF(C669="","",SUMIFS('Mouvement stock Program'!F$6:F$4139,'Mouvement stock Program'!D$6:D$4139,C669))</f>
        <v>0</v>
      </c>
      <c r="J669" s="30">
        <f t="shared" si="30"/>
        <v>3</v>
      </c>
      <c r="K669" s="35" t="e">
        <f t="shared" si="31"/>
        <v>#VALUE!</v>
      </c>
      <c r="L669" s="29">
        <v>0</v>
      </c>
      <c r="M669" s="34">
        <f t="shared" si="32"/>
        <v>3</v>
      </c>
      <c r="N669" s="34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Program'!E$6:E$4139,'Mouvement stock Program'!D$6:D$4139,C670))</f>
        <v>0</v>
      </c>
      <c r="I670" s="28">
        <f>IF(C670="","",SUMIFS('Mouvement stock Program'!F$6:F$4139,'Mouvement stock Program'!D$6:D$4139,C670))</f>
        <v>0</v>
      </c>
      <c r="J670" s="30">
        <f t="shared" si="30"/>
        <v>0</v>
      </c>
      <c r="K670" s="35" t="e">
        <f t="shared" si="31"/>
        <v>#VALUE!</v>
      </c>
      <c r="L670" s="29">
        <v>1</v>
      </c>
      <c r="M670" s="34">
        <f t="shared" si="32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Program'!E$6:E$4139,'Mouvement stock Program'!D$6:D$4139,C671))</f>
        <v>0</v>
      </c>
      <c r="I671" s="28">
        <f>IF(C671="","",SUMIFS('Mouvement stock Program'!F$6:F$4139,'Mouvement stock Program'!D$6:D$4139,C671))</f>
        <v>0</v>
      </c>
      <c r="J671" s="30">
        <f t="shared" si="30"/>
        <v>2</v>
      </c>
      <c r="K671" s="35" t="e">
        <f t="shared" si="31"/>
        <v>#VALUE!</v>
      </c>
      <c r="L671" s="29">
        <v>2</v>
      </c>
      <c r="M671" s="34">
        <f t="shared" si="32"/>
        <v>0</v>
      </c>
      <c r="N671" s="34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Program'!E$6:E$4139,'Mouvement stock Program'!D$6:D$4139,C672))</f>
        <v>0</v>
      </c>
      <c r="I672" s="28">
        <f>IF(C672="","",SUMIFS('Mouvement stock Program'!F$6:F$4139,'Mouvement stock Program'!D$6:D$4139,C672))</f>
        <v>0</v>
      </c>
      <c r="J672" s="30">
        <f t="shared" si="30"/>
        <v>0</v>
      </c>
      <c r="K672" s="35" t="e">
        <f t="shared" si="31"/>
        <v>#VALUE!</v>
      </c>
      <c r="L672" s="29">
        <v>0</v>
      </c>
      <c r="M672" s="34">
        <f t="shared" si="32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Program'!E$6:E$4139,'Mouvement stock Program'!D$6:D$4139,C673))</f>
        <v>0</v>
      </c>
      <c r="I673" s="28">
        <f>IF(C673="","",SUMIFS('Mouvement stock Program'!F$6:F$4139,'Mouvement stock Program'!D$6:D$4139,C673))</f>
        <v>0</v>
      </c>
      <c r="J673" s="30">
        <f t="shared" si="30"/>
        <v>0</v>
      </c>
      <c r="K673" s="35" t="e">
        <f t="shared" si="31"/>
        <v>#VALUE!</v>
      </c>
      <c r="L673" s="29">
        <v>0</v>
      </c>
      <c r="M673" s="34">
        <f t="shared" si="32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Program'!E$6:E$4139,'Mouvement stock Program'!D$6:D$4139,C674))</f>
        <v>0</v>
      </c>
      <c r="I674" s="28">
        <f>IF(C674="","",SUMIFS('Mouvement stock Program'!F$6:F$4139,'Mouvement stock Program'!D$6:D$4139,C674))</f>
        <v>0</v>
      </c>
      <c r="J674" s="30">
        <f t="shared" si="30"/>
        <v>0</v>
      </c>
      <c r="K674" s="35" t="e">
        <f t="shared" si="31"/>
        <v>#VALUE!</v>
      </c>
      <c r="L674" s="29">
        <v>0</v>
      </c>
      <c r="M674" s="34">
        <f t="shared" si="32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Program'!E$6:E$4139,'Mouvement stock Program'!D$6:D$4139,C675))</f>
        <v>0</v>
      </c>
      <c r="I675" s="28">
        <f>IF(C675="","",SUMIFS('Mouvement stock Program'!F$6:F$4139,'Mouvement stock Program'!D$6:D$4139,C675))</f>
        <v>0</v>
      </c>
      <c r="J675" s="30">
        <f t="shared" si="30"/>
        <v>0</v>
      </c>
      <c r="K675" s="35" t="e">
        <f t="shared" si="31"/>
        <v>#VALUE!</v>
      </c>
      <c r="L675" s="29">
        <v>0</v>
      </c>
      <c r="M675" s="34">
        <f t="shared" si="32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Program'!E$6:E$4139,'Mouvement stock Program'!D$6:D$4139,C676))</f>
        <v>0</v>
      </c>
      <c r="I676" s="28">
        <f>IF(C676="","",SUMIFS('Mouvement stock Program'!F$6:F$4139,'Mouvement stock Program'!D$6:D$4139,C676))</f>
        <v>0</v>
      </c>
      <c r="J676" s="30">
        <f t="shared" si="30"/>
        <v>3</v>
      </c>
      <c r="K676" s="35" t="e">
        <f t="shared" si="31"/>
        <v>#VALUE!</v>
      </c>
      <c r="L676" s="29">
        <v>3</v>
      </c>
      <c r="M676" s="34">
        <f t="shared" si="32"/>
        <v>0</v>
      </c>
      <c r="N676" s="34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Program'!E$6:E$4139,'Mouvement stock Program'!D$6:D$4139,C677))</f>
        <v>0</v>
      </c>
      <c r="I677" s="28">
        <f>IF(C677="","",SUMIFS('Mouvement stock Program'!F$6:F$4139,'Mouvement stock Program'!D$6:D$4139,C677))</f>
        <v>0</v>
      </c>
      <c r="J677" s="30">
        <f t="shared" si="30"/>
        <v>0</v>
      </c>
      <c r="K677" s="35" t="e">
        <f t="shared" si="31"/>
        <v>#VALUE!</v>
      </c>
      <c r="L677" s="29">
        <v>0</v>
      </c>
      <c r="M677" s="34">
        <f t="shared" si="32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Program'!E$6:E$4139,'Mouvement stock Program'!D$6:D$4139,C678))</f>
        <v>0</v>
      </c>
      <c r="I678" s="28">
        <f>IF(C678="","",SUMIFS('Mouvement stock Program'!F$6:F$4139,'Mouvement stock Program'!D$6:D$4139,C678))</f>
        <v>0</v>
      </c>
      <c r="J678" s="30">
        <f t="shared" si="30"/>
        <v>0</v>
      </c>
      <c r="K678" s="35" t="e">
        <f t="shared" si="31"/>
        <v>#VALUE!</v>
      </c>
      <c r="L678" s="29">
        <v>0</v>
      </c>
      <c r="M678" s="34">
        <f t="shared" si="32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Program'!E$6:E$4139,'Mouvement stock Program'!D$6:D$4139,C679))</f>
        <v>0</v>
      </c>
      <c r="I679" s="28">
        <f>IF(C679="","",SUMIFS('Mouvement stock Program'!F$6:F$4139,'Mouvement stock Program'!D$6:D$4139,C679))</f>
        <v>0</v>
      </c>
      <c r="J679" s="30">
        <f t="shared" si="30"/>
        <v>0</v>
      </c>
      <c r="K679" s="35" t="e">
        <f t="shared" si="31"/>
        <v>#VALUE!</v>
      </c>
      <c r="L679" s="29">
        <v>0</v>
      </c>
      <c r="M679" s="34">
        <f t="shared" si="32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Program'!E$6:E$4139,'Mouvement stock Program'!D$6:D$4139,C680))</f>
        <v>0</v>
      </c>
      <c r="I680" s="28">
        <f>IF(C680="","",SUMIFS('Mouvement stock Program'!F$6:F$4139,'Mouvement stock Program'!D$6:D$4139,C680))</f>
        <v>0</v>
      </c>
      <c r="J680" s="30">
        <f t="shared" si="30"/>
        <v>0</v>
      </c>
      <c r="K680" s="35" t="e">
        <f t="shared" si="31"/>
        <v>#VALUE!</v>
      </c>
      <c r="L680" s="29">
        <v>0</v>
      </c>
      <c r="M680" s="34">
        <f t="shared" si="32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Program'!E$6:E$4139,'Mouvement stock Program'!D$6:D$4139,C681))</f>
        <v>0</v>
      </c>
      <c r="I681" s="28">
        <f>IF(C681="","",SUMIFS('Mouvement stock Program'!F$6:F$4139,'Mouvement stock Program'!D$6:D$4139,C681))</f>
        <v>0</v>
      </c>
      <c r="J681" s="30">
        <f t="shared" si="30"/>
        <v>2</v>
      </c>
      <c r="K681" s="35" t="e">
        <f t="shared" si="31"/>
        <v>#VALUE!</v>
      </c>
      <c r="L681" s="29">
        <v>1</v>
      </c>
      <c r="M681" s="34">
        <f t="shared" si="32"/>
        <v>1</v>
      </c>
      <c r="N681" s="34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Program'!E$6:E$4139,'Mouvement stock Program'!D$6:D$4139,C682))</f>
        <v>0</v>
      </c>
      <c r="I682" s="28">
        <f>IF(C682="","",SUMIFS('Mouvement stock Program'!F$6:F$4139,'Mouvement stock Program'!D$6:D$4139,C682))</f>
        <v>0</v>
      </c>
      <c r="J682" s="30">
        <f t="shared" si="30"/>
        <v>3</v>
      </c>
      <c r="K682" s="35" t="e">
        <f t="shared" si="31"/>
        <v>#VALUE!</v>
      </c>
      <c r="L682" s="29">
        <v>3</v>
      </c>
      <c r="M682" s="34">
        <f t="shared" si="32"/>
        <v>0</v>
      </c>
      <c r="N682" s="34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Program'!E$6:E$4139,'Mouvement stock Program'!D$6:D$4139,C683))</f>
        <v>0</v>
      </c>
      <c r="I683" s="28">
        <f>IF(C683="","",SUMIFS('Mouvement stock Program'!F$6:F$4139,'Mouvement stock Program'!D$6:D$4139,C683))</f>
        <v>0</v>
      </c>
      <c r="J683" s="30">
        <f t="shared" si="30"/>
        <v>4</v>
      </c>
      <c r="K683" s="35" t="e">
        <f t="shared" si="31"/>
        <v>#VALUE!</v>
      </c>
      <c r="L683" s="29">
        <v>4</v>
      </c>
      <c r="M683" s="34">
        <f t="shared" si="32"/>
        <v>0</v>
      </c>
      <c r="N683" s="34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Program'!E$6:E$4139,'Mouvement stock Program'!D$6:D$4139,C684))</f>
        <v>0</v>
      </c>
      <c r="I684" s="28">
        <f>IF(C684="","",SUMIFS('Mouvement stock Program'!F$6:F$4139,'Mouvement stock Program'!D$6:D$4139,C684))</f>
        <v>0</v>
      </c>
      <c r="J684" s="30">
        <f t="shared" si="30"/>
        <v>0</v>
      </c>
      <c r="K684" s="35" t="e">
        <f t="shared" si="31"/>
        <v>#VALUE!</v>
      </c>
      <c r="L684" s="29">
        <v>0</v>
      </c>
      <c r="M684" s="34">
        <f t="shared" si="32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Program'!E$6:E$4139,'Mouvement stock Program'!D$6:D$4139,C685))</f>
        <v>0</v>
      </c>
      <c r="I685" s="28">
        <f>IF(C685="","",SUMIFS('Mouvement stock Program'!F$6:F$4139,'Mouvement stock Program'!D$6:D$4139,C685))</f>
        <v>0</v>
      </c>
      <c r="J685" s="30">
        <f t="shared" si="30"/>
        <v>0</v>
      </c>
      <c r="K685" s="35" t="e">
        <f t="shared" si="31"/>
        <v>#VALUE!</v>
      </c>
      <c r="L685" s="29">
        <v>0</v>
      </c>
      <c r="M685" s="34">
        <f t="shared" si="32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Program'!E$6:E$4139,'Mouvement stock Program'!D$6:D$4139,C686))</f>
        <v>0</v>
      </c>
      <c r="I686" s="28">
        <f>IF(C686="","",SUMIFS('Mouvement stock Program'!F$6:F$4139,'Mouvement stock Program'!D$6:D$4139,C686))</f>
        <v>0</v>
      </c>
      <c r="J686" s="30">
        <f t="shared" si="30"/>
        <v>8</v>
      </c>
      <c r="K686" s="35" t="e">
        <f t="shared" si="31"/>
        <v>#VALUE!</v>
      </c>
      <c r="L686" s="29">
        <v>10</v>
      </c>
      <c r="M686" s="34">
        <f t="shared" si="32"/>
        <v>-2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Program'!E$6:E$4139,'Mouvement stock Program'!D$6:D$4139,C687))</f>
        <v>0</v>
      </c>
      <c r="I687" s="28">
        <f>IF(C687="","",SUMIFS('Mouvement stock Program'!F$6:F$4139,'Mouvement stock Program'!D$6:D$4139,C687))</f>
        <v>0</v>
      </c>
      <c r="J687" s="30">
        <f t="shared" si="30"/>
        <v>9</v>
      </c>
      <c r="K687" s="35" t="e">
        <f t="shared" si="31"/>
        <v>#VALUE!</v>
      </c>
      <c r="L687" s="29">
        <v>9</v>
      </c>
      <c r="M687" s="34">
        <f t="shared" si="32"/>
        <v>0</v>
      </c>
      <c r="N687" s="34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Program'!E$6:E$4139,'Mouvement stock Program'!D$6:D$4139,C688))</f>
        <v>0</v>
      </c>
      <c r="I688" s="28">
        <f>IF(C688="","",SUMIFS('Mouvement stock Program'!F$6:F$4139,'Mouvement stock Program'!D$6:D$4139,C688))</f>
        <v>0</v>
      </c>
      <c r="J688" s="30">
        <f t="shared" si="30"/>
        <v>22</v>
      </c>
      <c r="K688" s="35" t="e">
        <f t="shared" si="31"/>
        <v>#VALUE!</v>
      </c>
      <c r="L688" s="29">
        <v>25</v>
      </c>
      <c r="M688" s="34">
        <f t="shared" si="32"/>
        <v>-3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Program'!E$6:E$4139,'Mouvement stock Program'!D$6:D$4139,C689))</f>
        <v>0</v>
      </c>
      <c r="I689" s="28">
        <f>IF(C689="","",SUMIFS('Mouvement stock Program'!F$6:F$4139,'Mouvement stock Program'!D$6:D$4139,C689))</f>
        <v>0</v>
      </c>
      <c r="J689" s="30">
        <f t="shared" si="30"/>
        <v>9</v>
      </c>
      <c r="K689" s="35" t="e">
        <f t="shared" si="31"/>
        <v>#VALUE!</v>
      </c>
      <c r="L689" s="29">
        <v>7</v>
      </c>
      <c r="M689" s="34">
        <f t="shared" si="32"/>
        <v>2</v>
      </c>
      <c r="N689" s="34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Program'!E$6:E$4139,'Mouvement stock Program'!D$6:D$4139,C690))</f>
        <v>0</v>
      </c>
      <c r="I690" s="28">
        <f>IF(C690="","",SUMIFS('Mouvement stock Program'!F$6:F$4139,'Mouvement stock Program'!D$6:D$4139,C690))</f>
        <v>0</v>
      </c>
      <c r="J690" s="30">
        <f t="shared" si="30"/>
        <v>12</v>
      </c>
      <c r="K690" s="35" t="e">
        <f t="shared" si="31"/>
        <v>#VALUE!</v>
      </c>
      <c r="L690" s="29">
        <v>9</v>
      </c>
      <c r="M690" s="34">
        <f t="shared" si="32"/>
        <v>3</v>
      </c>
      <c r="N690" s="34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Program'!E$6:E$4139,'Mouvement stock Program'!D$6:D$4139,C691))</f>
        <v>0</v>
      </c>
      <c r="I691" s="28">
        <f>IF(C691="","",SUMIFS('Mouvement stock Program'!F$6:F$4139,'Mouvement stock Program'!D$6:D$4139,C691))</f>
        <v>0</v>
      </c>
      <c r="J691" s="30">
        <f t="shared" si="30"/>
        <v>15</v>
      </c>
      <c r="K691" s="35" t="e">
        <f t="shared" si="31"/>
        <v>#VALUE!</v>
      </c>
      <c r="L691" s="29">
        <v>23</v>
      </c>
      <c r="M691" s="34">
        <f t="shared" si="32"/>
        <v>-8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Program'!E$6:E$4139,'Mouvement stock Program'!D$6:D$4139,C692))</f>
        <v>0</v>
      </c>
      <c r="I692" s="28">
        <f>IF(C692="","",SUMIFS('Mouvement stock Program'!F$6:F$4139,'Mouvement stock Program'!D$6:D$4139,C692))</f>
        <v>0</v>
      </c>
      <c r="J692" s="30">
        <f t="shared" si="30"/>
        <v>7</v>
      </c>
      <c r="K692" s="35" t="e">
        <f t="shared" si="31"/>
        <v>#VALUE!</v>
      </c>
      <c r="L692" s="29">
        <v>6</v>
      </c>
      <c r="M692" s="34">
        <f t="shared" si="32"/>
        <v>1</v>
      </c>
      <c r="N692" s="34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Program'!E$6:E$4139,'Mouvement stock Program'!D$6:D$4139,C693))</f>
        <v>0</v>
      </c>
      <c r="I693" s="28">
        <f>IF(C693="","",SUMIFS('Mouvement stock Program'!F$6:F$4139,'Mouvement stock Program'!D$6:D$4139,C693))</f>
        <v>0</v>
      </c>
      <c r="J693" s="30">
        <f t="shared" si="30"/>
        <v>2</v>
      </c>
      <c r="K693" s="35" t="e">
        <f t="shared" si="31"/>
        <v>#VALUE!</v>
      </c>
      <c r="L693" s="29">
        <v>2</v>
      </c>
      <c r="M693" s="34">
        <f t="shared" si="32"/>
        <v>0</v>
      </c>
      <c r="N693" s="34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Program'!E$6:E$4139,'Mouvement stock Program'!D$6:D$4139,C694))</f>
        <v>0</v>
      </c>
      <c r="I694" s="28">
        <f>IF(C694="","",SUMIFS('Mouvement stock Program'!F$6:F$4139,'Mouvement stock Program'!D$6:D$4139,C694))</f>
        <v>0</v>
      </c>
      <c r="J694" s="30">
        <f t="shared" si="30"/>
        <v>4</v>
      </c>
      <c r="K694" s="35" t="e">
        <f t="shared" si="31"/>
        <v>#VALUE!</v>
      </c>
      <c r="L694" s="29">
        <v>4</v>
      </c>
      <c r="M694" s="34">
        <f t="shared" si="32"/>
        <v>0</v>
      </c>
      <c r="N694" s="34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Program'!E$6:E$4139,'Mouvement stock Program'!D$6:D$4139,C695))</f>
        <v>0</v>
      </c>
      <c r="I695" s="28">
        <f>IF(C695="","",SUMIFS('Mouvement stock Program'!F$6:F$4139,'Mouvement stock Program'!D$6:D$4139,C695))</f>
        <v>0</v>
      </c>
      <c r="J695" s="30">
        <f t="shared" si="30"/>
        <v>0</v>
      </c>
      <c r="K695" s="35" t="e">
        <f t="shared" si="31"/>
        <v>#VALUE!</v>
      </c>
      <c r="L695" s="29">
        <v>1</v>
      </c>
      <c r="M695" s="34">
        <f t="shared" si="32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Program'!E$6:E$4139,'Mouvement stock Program'!D$6:D$4139,C696))</f>
        <v>0</v>
      </c>
      <c r="I696" s="28">
        <f>IF(C696="","",SUMIFS('Mouvement stock Program'!F$6:F$4139,'Mouvement stock Program'!D$6:D$4139,C696))</f>
        <v>0</v>
      </c>
      <c r="J696" s="30">
        <f t="shared" si="30"/>
        <v>3</v>
      </c>
      <c r="K696" s="35" t="e">
        <f t="shared" si="31"/>
        <v>#VALUE!</v>
      </c>
      <c r="L696" s="29">
        <v>3</v>
      </c>
      <c r="M696" s="34">
        <f t="shared" si="32"/>
        <v>0</v>
      </c>
      <c r="N696" s="34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Program'!E$6:E$4139,'Mouvement stock Program'!D$6:D$4139,C697))</f>
        <v>0</v>
      </c>
      <c r="I697" s="28">
        <f>IF(C697="","",SUMIFS('Mouvement stock Program'!F$6:F$4139,'Mouvement stock Program'!D$6:D$4139,C697))</f>
        <v>0</v>
      </c>
      <c r="J697" s="30">
        <f t="shared" si="30"/>
        <v>4</v>
      </c>
      <c r="K697" s="35" t="e">
        <f t="shared" si="31"/>
        <v>#VALUE!</v>
      </c>
      <c r="L697" s="29">
        <v>8</v>
      </c>
      <c r="M697" s="34">
        <f t="shared" si="32"/>
        <v>-4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Program'!E$6:E$4139,'Mouvement stock Program'!D$6:D$4139,C698))</f>
        <v>0</v>
      </c>
      <c r="I698" s="28">
        <f>IF(C698="","",SUMIFS('Mouvement stock Program'!F$6:F$4139,'Mouvement stock Program'!D$6:D$4139,C698))</f>
        <v>0</v>
      </c>
      <c r="J698" s="30">
        <f t="shared" si="30"/>
        <v>1</v>
      </c>
      <c r="K698" s="35" t="e">
        <f t="shared" si="31"/>
        <v>#VALUE!</v>
      </c>
      <c r="L698" s="29">
        <v>2</v>
      </c>
      <c r="M698" s="34">
        <f t="shared" si="32"/>
        <v>-1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Program'!E$6:E$4139,'Mouvement stock Program'!D$6:D$4139,C699))</f>
        <v>0</v>
      </c>
      <c r="I699" s="28">
        <f>IF(C699="","",SUMIFS('Mouvement stock Program'!F$6:F$4139,'Mouvement stock Program'!D$6:D$4139,C699))</f>
        <v>0</v>
      </c>
      <c r="J699" s="30">
        <f t="shared" si="30"/>
        <v>14</v>
      </c>
      <c r="K699" s="35" t="e">
        <f t="shared" ref="K699:K719" si="33">J699*F699</f>
        <v>#VALUE!</v>
      </c>
      <c r="L699" s="29">
        <v>15</v>
      </c>
      <c r="M699" s="34">
        <f t="shared" si="32"/>
        <v>-1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Program'!E$6:E$4139,'Mouvement stock Program'!D$6:D$4139,C700))</f>
        <v>0</v>
      </c>
      <c r="I700" s="28">
        <f>IF(C700="","",SUMIFS('Mouvement stock Program'!F$6:F$4139,'Mouvement stock Program'!D$6:D$4139,C700))</f>
        <v>0</v>
      </c>
      <c r="J700" s="30">
        <f t="shared" si="30"/>
        <v>2</v>
      </c>
      <c r="K700" s="35" t="e">
        <f t="shared" si="33"/>
        <v>#VALUE!</v>
      </c>
      <c r="L700" s="29">
        <v>2</v>
      </c>
      <c r="M700" s="34">
        <f t="shared" si="32"/>
        <v>0</v>
      </c>
      <c r="N700" s="34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Program'!E$6:E$4139,'Mouvement stock Program'!D$6:D$4139,C701))</f>
        <v>0</v>
      </c>
      <c r="I701" s="28">
        <f>IF(C701="","",SUMIFS('Mouvement stock Program'!F$6:F$4139,'Mouvement stock Program'!D$6:D$4139,C701))</f>
        <v>0</v>
      </c>
      <c r="J701" s="30">
        <f t="shared" si="30"/>
        <v>3</v>
      </c>
      <c r="K701" s="35" t="e">
        <f t="shared" si="33"/>
        <v>#VALUE!</v>
      </c>
      <c r="L701" s="29">
        <v>3</v>
      </c>
      <c r="M701" s="34">
        <f t="shared" si="32"/>
        <v>0</v>
      </c>
      <c r="N701" s="34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Program'!E$6:E$4139,'Mouvement stock Program'!D$6:D$4139,C702))</f>
        <v>0</v>
      </c>
      <c r="I702" s="28">
        <f>IF(C702="","",SUMIFS('Mouvement stock Program'!F$6:F$4139,'Mouvement stock Program'!D$6:D$4139,C702))</f>
        <v>0</v>
      </c>
      <c r="J702" s="30">
        <f t="shared" si="30"/>
        <v>24</v>
      </c>
      <c r="K702" s="35" t="e">
        <f t="shared" si="33"/>
        <v>#VALUE!</v>
      </c>
      <c r="L702" s="29">
        <v>24</v>
      </c>
      <c r="M702" s="34">
        <f t="shared" si="32"/>
        <v>0</v>
      </c>
      <c r="N702" s="34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Program'!E$6:E$4139,'Mouvement stock Program'!D$6:D$4139,C703))</f>
        <v>0</v>
      </c>
      <c r="I703" s="28">
        <f>IF(C703="","",SUMIFS('Mouvement stock Program'!F$6:F$4139,'Mouvement stock Program'!D$6:D$4139,C703))</f>
        <v>0</v>
      </c>
      <c r="J703" s="30">
        <f t="shared" si="30"/>
        <v>66</v>
      </c>
      <c r="K703" s="35" t="e">
        <f t="shared" si="33"/>
        <v>#VALUE!</v>
      </c>
      <c r="L703" s="29">
        <v>66</v>
      </c>
      <c r="M703" s="34">
        <f t="shared" si="32"/>
        <v>0</v>
      </c>
      <c r="N703" s="34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Program'!E$6:E$4139,'Mouvement stock Program'!D$6:D$4139,C704))</f>
        <v>0</v>
      </c>
      <c r="I704" s="28">
        <f>IF(C704="","",SUMIFS('Mouvement stock Program'!F$6:F$4139,'Mouvement stock Program'!D$6:D$4139,C704))</f>
        <v>0</v>
      </c>
      <c r="J704" s="30">
        <f t="shared" si="30"/>
        <v>5</v>
      </c>
      <c r="K704" s="35" t="e">
        <f t="shared" si="33"/>
        <v>#VALUE!</v>
      </c>
      <c r="L704" s="29">
        <v>5</v>
      </c>
      <c r="M704" s="34">
        <f t="shared" si="32"/>
        <v>0</v>
      </c>
      <c r="N704" s="34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Program'!E$6:E$4139,'Mouvement stock Program'!D$6:D$4139,C705))</f>
        <v>0</v>
      </c>
      <c r="I705" s="28">
        <f>IF(C705="","",SUMIFS('Mouvement stock Program'!F$6:F$4139,'Mouvement stock Program'!D$6:D$4139,C705))</f>
        <v>0</v>
      </c>
      <c r="J705" s="30">
        <f t="shared" si="30"/>
        <v>3</v>
      </c>
      <c r="K705" s="35" t="e">
        <f t="shared" si="33"/>
        <v>#VALUE!</v>
      </c>
      <c r="L705" s="29">
        <v>3</v>
      </c>
      <c r="M705" s="34">
        <f t="shared" si="32"/>
        <v>0</v>
      </c>
      <c r="N705" s="34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Program'!E$6:E$4139,'Mouvement stock Program'!D$6:D$4139,C706))</f>
        <v>0</v>
      </c>
      <c r="I706" s="28">
        <f>IF(C706="","",SUMIFS('Mouvement stock Program'!F$6:F$4139,'Mouvement stock Program'!D$6:D$4139,C706))</f>
        <v>0</v>
      </c>
      <c r="J706" s="30">
        <f t="shared" si="30"/>
        <v>1</v>
      </c>
      <c r="K706" s="35" t="e">
        <f t="shared" si="33"/>
        <v>#VALUE!</v>
      </c>
      <c r="L706" s="29">
        <v>1</v>
      </c>
      <c r="M706" s="34">
        <f t="shared" si="32"/>
        <v>0</v>
      </c>
      <c r="N706" s="34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Program'!E$6:E$4139,'Mouvement stock Program'!D$6:D$4139,C707))</f>
        <v>0</v>
      </c>
      <c r="I707" s="28">
        <f>IF(C707="","",SUMIFS('Mouvement stock Program'!F$6:F$4139,'Mouvement stock Program'!D$6:D$4139,C707))</f>
        <v>0</v>
      </c>
      <c r="J707" s="30">
        <f t="shared" si="30"/>
        <v>1</v>
      </c>
      <c r="K707" s="35" t="e">
        <f t="shared" si="33"/>
        <v>#VALUE!</v>
      </c>
      <c r="L707" s="29">
        <v>10</v>
      </c>
      <c r="M707" s="34">
        <f t="shared" si="32"/>
        <v>-9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Program'!E$6:E$4139,'Mouvement stock Program'!D$6:D$4139,C708))</f>
        <v>0</v>
      </c>
      <c r="I708" s="28">
        <f>IF(C708="","",SUMIFS('Mouvement stock Program'!F$6:F$4139,'Mouvement stock Program'!D$6:D$4139,C708))</f>
        <v>0</v>
      </c>
      <c r="J708" s="30">
        <f t="shared" si="30"/>
        <v>32</v>
      </c>
      <c r="K708" s="35" t="e">
        <f t="shared" si="33"/>
        <v>#VALUE!</v>
      </c>
      <c r="L708" s="29">
        <v>9</v>
      </c>
      <c r="M708" s="34">
        <f t="shared" si="32"/>
        <v>23</v>
      </c>
      <c r="N708" s="34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Program'!E$6:E$4139,'Mouvement stock Program'!D$6:D$4139,C709))</f>
        <v>0</v>
      </c>
      <c r="I709" s="28">
        <f>IF(C709="","",SUMIFS('Mouvement stock Program'!F$6:F$4139,'Mouvement stock Program'!D$6:D$4139,C709))</f>
        <v>0</v>
      </c>
      <c r="J709" s="30">
        <f t="shared" si="30"/>
        <v>29</v>
      </c>
      <c r="K709" s="35" t="e">
        <f t="shared" si="33"/>
        <v>#VALUE!</v>
      </c>
      <c r="L709" s="29">
        <v>21</v>
      </c>
      <c r="M709" s="34">
        <f t="shared" si="32"/>
        <v>8</v>
      </c>
      <c r="N709" s="34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Program'!E$6:E$4139,'Mouvement stock Program'!D$6:D$4139,C710))</f>
        <v>0</v>
      </c>
      <c r="I710" s="28">
        <f>IF(C710="","",SUMIFS('Mouvement stock Program'!F$6:F$4139,'Mouvement stock Program'!D$6:D$4139,C710))</f>
        <v>0</v>
      </c>
      <c r="J710" s="30">
        <f t="shared" ref="J710:J773" si="34">IF(C710="","",G710+H710-I710)</f>
        <v>0</v>
      </c>
      <c r="K710" s="35" t="e">
        <f t="shared" si="33"/>
        <v>#VALUE!</v>
      </c>
      <c r="L710" s="29">
        <v>0</v>
      </c>
      <c r="M710" s="34">
        <f t="shared" si="32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Program'!E$6:E$4139,'Mouvement stock Program'!D$6:D$4139,C711))</f>
        <v>0</v>
      </c>
      <c r="I711" s="28">
        <f>IF(C711="","",SUMIFS('Mouvement stock Program'!F$6:F$4139,'Mouvement stock Program'!D$6:D$4139,C711))</f>
        <v>0</v>
      </c>
      <c r="J711" s="30">
        <f t="shared" si="34"/>
        <v>4</v>
      </c>
      <c r="K711" s="35" t="e">
        <f t="shared" si="33"/>
        <v>#VALUE!</v>
      </c>
      <c r="L711" s="29">
        <v>3</v>
      </c>
      <c r="M711" s="34">
        <f t="shared" ref="M711:M774" si="35">G711-L711</f>
        <v>1</v>
      </c>
      <c r="N711" s="34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Program'!E$6:E$4139,'Mouvement stock Program'!D$6:D$4139,C712))</f>
        <v>0</v>
      </c>
      <c r="I712" s="28">
        <f>IF(C712="","",SUMIFS('Mouvement stock Program'!F$6:F$4139,'Mouvement stock Program'!D$6:D$4139,C712))</f>
        <v>0</v>
      </c>
      <c r="J712" s="30">
        <f t="shared" si="34"/>
        <v>47</v>
      </c>
      <c r="K712" s="35" t="e">
        <f t="shared" si="33"/>
        <v>#VALUE!</v>
      </c>
      <c r="L712" s="29">
        <v>50</v>
      </c>
      <c r="M712" s="34">
        <f t="shared" si="35"/>
        <v>-3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Program'!E$6:E$4139,'Mouvement stock Program'!D$6:D$4139,C713))</f>
        <v>0</v>
      </c>
      <c r="I713" s="28">
        <f>IF(C713="","",SUMIFS('Mouvement stock Program'!F$6:F$4139,'Mouvement stock Program'!D$6:D$4139,C713))</f>
        <v>0</v>
      </c>
      <c r="J713" s="30">
        <f t="shared" si="34"/>
        <v>1</v>
      </c>
      <c r="K713" s="35" t="e">
        <f t="shared" si="33"/>
        <v>#VALUE!</v>
      </c>
      <c r="L713" s="29">
        <v>1</v>
      </c>
      <c r="M713" s="34">
        <f t="shared" si="35"/>
        <v>0</v>
      </c>
      <c r="N713" s="34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Program'!E$6:E$4139,'Mouvement stock Program'!D$6:D$4139,C714))</f>
        <v>0</v>
      </c>
      <c r="I714" s="28">
        <f>IF(C714="","",SUMIFS('Mouvement stock Program'!F$6:F$4139,'Mouvement stock Program'!D$6:D$4139,C714))</f>
        <v>0</v>
      </c>
      <c r="J714" s="30">
        <f t="shared" si="34"/>
        <v>0</v>
      </c>
      <c r="K714" s="35" t="e">
        <f t="shared" si="33"/>
        <v>#VALUE!</v>
      </c>
      <c r="L714" s="29">
        <v>0</v>
      </c>
      <c r="M714" s="34">
        <f t="shared" si="35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Program'!E$6:E$4139,'Mouvement stock Program'!D$6:D$4139,C715))</f>
        <v>0</v>
      </c>
      <c r="I715" s="28">
        <f>IF(C715="","",SUMIFS('Mouvement stock Program'!F$6:F$4139,'Mouvement stock Program'!D$6:D$4139,C715))</f>
        <v>0</v>
      </c>
      <c r="J715" s="30">
        <f t="shared" si="34"/>
        <v>0</v>
      </c>
      <c r="K715" s="35" t="e">
        <f t="shared" si="33"/>
        <v>#VALUE!</v>
      </c>
      <c r="L715" s="29">
        <v>0</v>
      </c>
      <c r="M715" s="34">
        <f t="shared" si="35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Program'!E$6:E$4139,'Mouvement stock Program'!D$6:D$4139,C716))</f>
        <v>0</v>
      </c>
      <c r="I716" s="28">
        <f>IF(C716="","",SUMIFS('Mouvement stock Program'!F$6:F$4139,'Mouvement stock Program'!D$6:D$4139,C716))</f>
        <v>0</v>
      </c>
      <c r="J716" s="30">
        <f t="shared" si="34"/>
        <v>15</v>
      </c>
      <c r="K716" s="35" t="e">
        <f t="shared" si="33"/>
        <v>#VALUE!</v>
      </c>
      <c r="L716" s="29">
        <v>49</v>
      </c>
      <c r="M716" s="34">
        <f t="shared" si="35"/>
        <v>-34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Program'!E$6:E$4139,'Mouvement stock Program'!D$6:D$4139,C717))</f>
        <v>0</v>
      </c>
      <c r="I717" s="28">
        <f>IF(C717="","",SUMIFS('Mouvement stock Program'!F$6:F$4139,'Mouvement stock Program'!D$6:D$4139,C717))</f>
        <v>0</v>
      </c>
      <c r="J717" s="30">
        <f t="shared" si="34"/>
        <v>0</v>
      </c>
      <c r="K717" s="35" t="e">
        <f t="shared" si="33"/>
        <v>#VALUE!</v>
      </c>
      <c r="L717" s="29">
        <v>5</v>
      </c>
      <c r="M717" s="34">
        <f t="shared" si="35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Program'!E$6:E$4139,'Mouvement stock Program'!D$6:D$4139,C718))</f>
        <v>0</v>
      </c>
      <c r="I718" s="28">
        <f>IF(C718="","",SUMIFS('Mouvement stock Program'!F$6:F$4139,'Mouvement stock Program'!D$6:D$4139,C718))</f>
        <v>0</v>
      </c>
      <c r="J718" s="30">
        <f t="shared" si="34"/>
        <v>8</v>
      </c>
      <c r="K718" s="35" t="e">
        <f t="shared" si="33"/>
        <v>#VALUE!</v>
      </c>
      <c r="L718" s="29">
        <v>8</v>
      </c>
      <c r="M718" s="34">
        <f t="shared" si="35"/>
        <v>0</v>
      </c>
      <c r="N718" s="34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Program'!E$6:E$4139,'Mouvement stock Program'!D$6:D$4139,C719))</f>
        <v>0</v>
      </c>
      <c r="I719" s="28">
        <f>IF(C719="","",SUMIFS('Mouvement stock Program'!F$6:F$4139,'Mouvement stock Program'!D$6:D$4139,C719))</f>
        <v>0</v>
      </c>
      <c r="J719" s="30">
        <f t="shared" si="34"/>
        <v>0</v>
      </c>
      <c r="K719" s="35" t="e">
        <f t="shared" si="33"/>
        <v>#VALUE!</v>
      </c>
      <c r="L719" s="29">
        <v>0</v>
      </c>
      <c r="M719" s="34">
        <f t="shared" si="35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Program'!E$6:E$4139,'Mouvement stock Program'!D$6:D$4139,C720))</f>
        <v>0</v>
      </c>
      <c r="I720" s="28">
        <f>IF(C720="","",SUMIFS('Mouvement stock Program'!F$6:F$4139,'Mouvement stock Program'!D$6:D$4139,C720))</f>
        <v>0</v>
      </c>
      <c r="J720" s="30">
        <f t="shared" si="34"/>
        <v>13</v>
      </c>
      <c r="K720" s="35" t="e">
        <f t="shared" ref="K720:K783" si="36">J720*F720</f>
        <v>#VALUE!</v>
      </c>
      <c r="L720" s="29">
        <v>13</v>
      </c>
      <c r="M720" s="34">
        <f t="shared" si="35"/>
        <v>0</v>
      </c>
      <c r="N720" s="34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Program'!E$6:E$4139,'Mouvement stock Program'!D$6:D$4139,C721))</f>
        <v>0</v>
      </c>
      <c r="I721" s="28">
        <f>IF(C721="","",SUMIFS('Mouvement stock Program'!F$6:F$4139,'Mouvement stock Program'!D$6:D$4139,C721))</f>
        <v>0</v>
      </c>
      <c r="J721" s="30">
        <f t="shared" si="34"/>
        <v>11</v>
      </c>
      <c r="K721" s="35" t="e">
        <f t="shared" si="36"/>
        <v>#VALUE!</v>
      </c>
      <c r="L721" s="29">
        <v>7</v>
      </c>
      <c r="M721" s="34">
        <f t="shared" si="35"/>
        <v>4</v>
      </c>
      <c r="N721" s="34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Program'!E$6:E$4139,'Mouvement stock Program'!D$6:D$4139,C722))</f>
        <v>0</v>
      </c>
      <c r="I722" s="28">
        <f>IF(C722="","",SUMIFS('Mouvement stock Program'!F$6:F$4139,'Mouvement stock Program'!D$6:D$4139,C722))</f>
        <v>0</v>
      </c>
      <c r="J722" s="30">
        <f t="shared" si="34"/>
        <v>19</v>
      </c>
      <c r="K722" s="35" t="e">
        <f t="shared" si="36"/>
        <v>#VALUE!</v>
      </c>
      <c r="L722" s="29">
        <v>255</v>
      </c>
      <c r="M722" s="34">
        <f t="shared" si="35"/>
        <v>-236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Program'!E$6:E$4139,'Mouvement stock Program'!D$6:D$4139,C723))</f>
        <v>0</v>
      </c>
      <c r="I723" s="28">
        <f>IF(C723="","",SUMIFS('Mouvement stock Program'!F$6:F$4139,'Mouvement stock Program'!D$6:D$4139,C723))</f>
        <v>0</v>
      </c>
      <c r="J723" s="30">
        <f t="shared" si="34"/>
        <v>25</v>
      </c>
      <c r="K723" s="35" t="e">
        <f t="shared" si="36"/>
        <v>#VALUE!</v>
      </c>
      <c r="L723" s="29">
        <v>23</v>
      </c>
      <c r="M723" s="34">
        <f t="shared" si="35"/>
        <v>2</v>
      </c>
      <c r="N723" s="34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Program'!E$6:E$4139,'Mouvement stock Program'!D$6:D$4139,C724))</f>
        <v>0</v>
      </c>
      <c r="I724" s="28">
        <f>IF(C724="","",SUMIFS('Mouvement stock Program'!F$6:F$4139,'Mouvement stock Program'!D$6:D$4139,C724))</f>
        <v>0</v>
      </c>
      <c r="J724" s="30">
        <f t="shared" si="34"/>
        <v>20</v>
      </c>
      <c r="K724" s="35" t="e">
        <f t="shared" si="36"/>
        <v>#VALUE!</v>
      </c>
      <c r="L724" s="29">
        <v>28</v>
      </c>
      <c r="M724" s="34">
        <f t="shared" si="35"/>
        <v>-8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Program'!E$6:E$4139,'Mouvement stock Program'!D$6:D$4139,C725))</f>
        <v>0</v>
      </c>
      <c r="I725" s="28">
        <f>IF(C725="","",SUMIFS('Mouvement stock Program'!F$6:F$4139,'Mouvement stock Program'!D$6:D$4139,C725))</f>
        <v>0</v>
      </c>
      <c r="J725" s="30">
        <f t="shared" si="34"/>
        <v>42</v>
      </c>
      <c r="K725" s="35" t="e">
        <f t="shared" si="36"/>
        <v>#VALUE!</v>
      </c>
      <c r="L725" s="29">
        <v>35</v>
      </c>
      <c r="M725" s="34">
        <f t="shared" si="35"/>
        <v>7</v>
      </c>
      <c r="N725" s="34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Program'!E$6:E$4139,'Mouvement stock Program'!D$6:D$4139,C726))</f>
        <v>0</v>
      </c>
      <c r="I726" s="28">
        <f>IF(C726="","",SUMIFS('Mouvement stock Program'!F$6:F$4139,'Mouvement stock Program'!D$6:D$4139,C726))</f>
        <v>0</v>
      </c>
      <c r="J726" s="30">
        <f t="shared" si="34"/>
        <v>12</v>
      </c>
      <c r="K726" s="35" t="e">
        <f t="shared" si="36"/>
        <v>#VALUE!</v>
      </c>
      <c r="L726" s="29">
        <v>15</v>
      </c>
      <c r="M726" s="34">
        <f t="shared" si="35"/>
        <v>-3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Program'!E$6:E$4139,'Mouvement stock Program'!D$6:D$4139,C727))</f>
        <v>0</v>
      </c>
      <c r="I727" s="28">
        <f>IF(C727="","",SUMIFS('Mouvement stock Program'!F$6:F$4139,'Mouvement stock Program'!D$6:D$4139,C727))</f>
        <v>0</v>
      </c>
      <c r="J727" s="30">
        <f t="shared" si="34"/>
        <v>19</v>
      </c>
      <c r="K727" s="35" t="e">
        <f t="shared" si="36"/>
        <v>#VALUE!</v>
      </c>
      <c r="L727" s="29">
        <v>19</v>
      </c>
      <c r="M727" s="34">
        <f t="shared" si="35"/>
        <v>0</v>
      </c>
      <c r="N727" s="34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Program'!E$6:E$4139,'Mouvement stock Program'!D$6:D$4139,C728))</f>
        <v>0</v>
      </c>
      <c r="I728" s="28">
        <f>IF(C728="","",SUMIFS('Mouvement stock Program'!F$6:F$4139,'Mouvement stock Program'!D$6:D$4139,C728))</f>
        <v>0</v>
      </c>
      <c r="J728" s="30">
        <f t="shared" si="34"/>
        <v>27</v>
      </c>
      <c r="K728" s="35" t="e">
        <f t="shared" si="36"/>
        <v>#VALUE!</v>
      </c>
      <c r="L728" s="29">
        <v>27</v>
      </c>
      <c r="M728" s="34">
        <f t="shared" si="35"/>
        <v>0</v>
      </c>
      <c r="N728" s="34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Program'!E$6:E$4139,'Mouvement stock Program'!D$6:D$4139,C729))</f>
        <v>0</v>
      </c>
      <c r="I729" s="28">
        <f>IF(C729="","",SUMIFS('Mouvement stock Program'!F$6:F$4139,'Mouvement stock Program'!D$6:D$4139,C729))</f>
        <v>0</v>
      </c>
      <c r="J729" s="30">
        <f t="shared" si="34"/>
        <v>12</v>
      </c>
      <c r="K729" s="35" t="e">
        <f t="shared" si="36"/>
        <v>#VALUE!</v>
      </c>
      <c r="L729" s="29">
        <v>17</v>
      </c>
      <c r="M729" s="34">
        <f t="shared" si="35"/>
        <v>-5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Program'!E$6:E$4139,'Mouvement stock Program'!D$6:D$4139,C730))</f>
        <v>0</v>
      </c>
      <c r="I730" s="28">
        <f>IF(C730="","",SUMIFS('Mouvement stock Program'!F$6:F$4139,'Mouvement stock Program'!D$6:D$4139,C730))</f>
        <v>0</v>
      </c>
      <c r="J730" s="30">
        <f t="shared" si="34"/>
        <v>26</v>
      </c>
      <c r="K730" s="35" t="e">
        <f t="shared" si="36"/>
        <v>#VALUE!</v>
      </c>
      <c r="L730" s="29">
        <v>40</v>
      </c>
      <c r="M730" s="34">
        <f t="shared" si="35"/>
        <v>-14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Program'!E$6:E$4139,'Mouvement stock Program'!D$6:D$4139,C731))</f>
        <v>0</v>
      </c>
      <c r="I731" s="28">
        <f>IF(C731="","",SUMIFS('Mouvement stock Program'!F$6:F$4139,'Mouvement stock Program'!D$6:D$4139,C731))</f>
        <v>0</v>
      </c>
      <c r="J731" s="30">
        <f t="shared" si="34"/>
        <v>23</v>
      </c>
      <c r="K731" s="35" t="e">
        <f t="shared" si="36"/>
        <v>#VALUE!</v>
      </c>
      <c r="L731" s="29">
        <v>39</v>
      </c>
      <c r="M731" s="34">
        <f t="shared" si="35"/>
        <v>-16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Program'!E$6:E$4139,'Mouvement stock Program'!D$6:D$4139,C732))</f>
        <v>0</v>
      </c>
      <c r="I732" s="28">
        <f>IF(C732="","",SUMIFS('Mouvement stock Program'!F$6:F$4139,'Mouvement stock Program'!D$6:D$4139,C732))</f>
        <v>0</v>
      </c>
      <c r="J732" s="30">
        <f t="shared" si="34"/>
        <v>11</v>
      </c>
      <c r="K732" s="35" t="e">
        <f t="shared" si="36"/>
        <v>#VALUE!</v>
      </c>
      <c r="L732" s="29">
        <v>15</v>
      </c>
      <c r="M732" s="34">
        <f t="shared" si="35"/>
        <v>-4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Program'!E$6:E$4139,'Mouvement stock Program'!D$6:D$4139,C733))</f>
        <v>0</v>
      </c>
      <c r="I733" s="28">
        <f>IF(C733="","",SUMIFS('Mouvement stock Program'!F$6:F$4139,'Mouvement stock Program'!D$6:D$4139,C733))</f>
        <v>0</v>
      </c>
      <c r="J733" s="30">
        <f t="shared" si="34"/>
        <v>50</v>
      </c>
      <c r="K733" s="35" t="e">
        <f t="shared" si="36"/>
        <v>#VALUE!</v>
      </c>
      <c r="L733" s="29">
        <v>115</v>
      </c>
      <c r="M733" s="34">
        <f t="shared" si="35"/>
        <v>-65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Program'!E$6:E$4139,'Mouvement stock Program'!D$6:D$4139,C734))</f>
        <v>0</v>
      </c>
      <c r="I734" s="28">
        <f>IF(C734="","",SUMIFS('Mouvement stock Program'!F$6:F$4139,'Mouvement stock Program'!D$6:D$4139,C734))</f>
        <v>0</v>
      </c>
      <c r="J734" s="30">
        <f t="shared" si="34"/>
        <v>40</v>
      </c>
      <c r="K734" s="35" t="e">
        <f t="shared" si="36"/>
        <v>#VALUE!</v>
      </c>
      <c r="L734" s="29">
        <v>42</v>
      </c>
      <c r="M734" s="34">
        <f t="shared" si="35"/>
        <v>-2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Program'!E$6:E$4139,'Mouvement stock Program'!D$6:D$4139,C735))</f>
        <v>0</v>
      </c>
      <c r="I735" s="28">
        <f>IF(C735="","",SUMIFS('Mouvement stock Program'!F$6:F$4139,'Mouvement stock Program'!D$6:D$4139,C735))</f>
        <v>0</v>
      </c>
      <c r="J735" s="30">
        <f t="shared" si="34"/>
        <v>33</v>
      </c>
      <c r="K735" s="35" t="e">
        <f t="shared" si="36"/>
        <v>#VALUE!</v>
      </c>
      <c r="L735" s="29">
        <v>33</v>
      </c>
      <c r="M735" s="34">
        <f t="shared" si="35"/>
        <v>0</v>
      </c>
      <c r="N735" s="34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Program'!E$6:E$4139,'Mouvement stock Program'!D$6:D$4139,C736))</f>
        <v>0</v>
      </c>
      <c r="I736" s="28">
        <f>IF(C736="","",SUMIFS('Mouvement stock Program'!F$6:F$4139,'Mouvement stock Program'!D$6:D$4139,C736))</f>
        <v>0</v>
      </c>
      <c r="J736" s="30">
        <f t="shared" si="34"/>
        <v>9</v>
      </c>
      <c r="K736" s="35" t="e">
        <f t="shared" si="36"/>
        <v>#VALUE!</v>
      </c>
      <c r="L736" s="29">
        <v>9</v>
      </c>
      <c r="M736" s="34">
        <f t="shared" si="35"/>
        <v>0</v>
      </c>
      <c r="N736" s="34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Program'!E$6:E$4139,'Mouvement stock Program'!D$6:D$4139,C737))</f>
        <v>0</v>
      </c>
      <c r="I737" s="28">
        <f>IF(C737="","",SUMIFS('Mouvement stock Program'!F$6:F$4139,'Mouvement stock Program'!D$6:D$4139,C737))</f>
        <v>0</v>
      </c>
      <c r="J737" s="30">
        <f t="shared" si="34"/>
        <v>2</v>
      </c>
      <c r="K737" s="35" t="e">
        <f t="shared" si="36"/>
        <v>#VALUE!</v>
      </c>
      <c r="L737" s="29">
        <v>2</v>
      </c>
      <c r="M737" s="34">
        <f t="shared" si="35"/>
        <v>0</v>
      </c>
      <c r="N737" s="34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Program'!E$6:E$4139,'Mouvement stock Program'!D$6:D$4139,C738))</f>
        <v>0</v>
      </c>
      <c r="I738" s="28">
        <f>IF(C738="","",SUMIFS('Mouvement stock Program'!F$6:F$4139,'Mouvement stock Program'!D$6:D$4139,C738))</f>
        <v>0</v>
      </c>
      <c r="J738" s="30">
        <f t="shared" si="34"/>
        <v>13</v>
      </c>
      <c r="K738" s="35" t="e">
        <f t="shared" si="36"/>
        <v>#VALUE!</v>
      </c>
      <c r="L738" s="29">
        <v>0</v>
      </c>
      <c r="M738" s="34">
        <f t="shared" si="35"/>
        <v>13</v>
      </c>
      <c r="N738" s="34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Program'!E$6:E$4139,'Mouvement stock Program'!D$6:D$4139,C739))</f>
        <v>0</v>
      </c>
      <c r="I739" s="28">
        <f>IF(C739="","",SUMIFS('Mouvement stock Program'!F$6:F$4139,'Mouvement stock Program'!D$6:D$4139,C739))</f>
        <v>0</v>
      </c>
      <c r="J739" s="30">
        <f t="shared" si="34"/>
        <v>16</v>
      </c>
      <c r="K739" s="35" t="e">
        <f t="shared" si="36"/>
        <v>#VALUE!</v>
      </c>
      <c r="L739" s="29">
        <v>16</v>
      </c>
      <c r="M739" s="34">
        <f t="shared" si="35"/>
        <v>0</v>
      </c>
      <c r="N739" s="34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Program'!E$6:E$4139,'Mouvement stock Program'!D$6:D$4139,C740))</f>
        <v>0</v>
      </c>
      <c r="I740" s="28">
        <f>IF(C740="","",SUMIFS('Mouvement stock Program'!F$6:F$4139,'Mouvement stock Program'!D$6:D$4139,C740))</f>
        <v>0</v>
      </c>
      <c r="J740" s="30">
        <f t="shared" si="34"/>
        <v>14</v>
      </c>
      <c r="K740" s="35" t="e">
        <f t="shared" si="36"/>
        <v>#VALUE!</v>
      </c>
      <c r="L740" s="29">
        <v>34</v>
      </c>
      <c r="M740" s="34">
        <f t="shared" si="35"/>
        <v>-20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Program'!E$6:E$4139,'Mouvement stock Program'!D$6:D$4139,C741))</f>
        <v>0</v>
      </c>
      <c r="I741" s="28">
        <f>IF(C741="","",SUMIFS('Mouvement stock Program'!F$6:F$4139,'Mouvement stock Program'!D$6:D$4139,C741))</f>
        <v>0</v>
      </c>
      <c r="J741" s="30">
        <f t="shared" si="34"/>
        <v>5</v>
      </c>
      <c r="K741" s="35" t="e">
        <f t="shared" si="36"/>
        <v>#VALUE!</v>
      </c>
      <c r="L741" s="29">
        <v>5</v>
      </c>
      <c r="M741" s="34">
        <f t="shared" si="35"/>
        <v>0</v>
      </c>
      <c r="N741" s="34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Program'!E$6:E$4139,'Mouvement stock Program'!D$6:D$4139,C742))</f>
        <v>0</v>
      </c>
      <c r="I742" s="28">
        <f>IF(C742="","",SUMIFS('Mouvement stock Program'!F$6:F$4139,'Mouvement stock Program'!D$6:D$4139,C742))</f>
        <v>0</v>
      </c>
      <c r="J742" s="30">
        <f t="shared" si="34"/>
        <v>55</v>
      </c>
      <c r="K742" s="35" t="e">
        <f t="shared" si="36"/>
        <v>#VALUE!</v>
      </c>
      <c r="L742" s="29">
        <v>56</v>
      </c>
      <c r="M742" s="34">
        <f t="shared" si="35"/>
        <v>-1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Program'!E$6:E$4139,'Mouvement stock Program'!D$6:D$4139,C743))</f>
        <v>0</v>
      </c>
      <c r="I743" s="28">
        <f>IF(C743="","",SUMIFS('Mouvement stock Program'!F$6:F$4139,'Mouvement stock Program'!D$6:D$4139,C743))</f>
        <v>0</v>
      </c>
      <c r="J743" s="30">
        <f t="shared" si="34"/>
        <v>11</v>
      </c>
      <c r="K743" s="35" t="e">
        <f t="shared" si="36"/>
        <v>#VALUE!</v>
      </c>
      <c r="L743" s="29">
        <v>10</v>
      </c>
      <c r="M743" s="34">
        <f t="shared" si="35"/>
        <v>1</v>
      </c>
      <c r="N743" s="34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Program'!E$6:E$4139,'Mouvement stock Program'!D$6:D$4139,C744))</f>
        <v>0</v>
      </c>
      <c r="I744" s="28">
        <f>IF(C744="","",SUMIFS('Mouvement stock Program'!F$6:F$4139,'Mouvement stock Program'!D$6:D$4139,C744))</f>
        <v>0</v>
      </c>
      <c r="J744" s="30">
        <f t="shared" si="34"/>
        <v>13</v>
      </c>
      <c r="K744" s="35" t="e">
        <f t="shared" si="36"/>
        <v>#VALUE!</v>
      </c>
      <c r="L744" s="29">
        <v>12</v>
      </c>
      <c r="M744" s="34">
        <f t="shared" si="35"/>
        <v>1</v>
      </c>
      <c r="N744" s="34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Program'!E$6:E$4139,'Mouvement stock Program'!D$6:D$4139,C745))</f>
        <v>0</v>
      </c>
      <c r="I745" s="28">
        <f>IF(C745="","",SUMIFS('Mouvement stock Program'!F$6:F$4139,'Mouvement stock Program'!D$6:D$4139,C745))</f>
        <v>0</v>
      </c>
      <c r="J745" s="30">
        <f t="shared" si="34"/>
        <v>15</v>
      </c>
      <c r="K745" s="35" t="e">
        <f t="shared" si="36"/>
        <v>#VALUE!</v>
      </c>
      <c r="L745" s="29">
        <v>17</v>
      </c>
      <c r="M745" s="34">
        <f t="shared" si="35"/>
        <v>-2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Program'!E$6:E$4139,'Mouvement stock Program'!D$6:D$4139,C746))</f>
        <v>0</v>
      </c>
      <c r="I746" s="28">
        <f>IF(C746="","",SUMIFS('Mouvement stock Program'!F$6:F$4139,'Mouvement stock Program'!D$6:D$4139,C746))</f>
        <v>0</v>
      </c>
      <c r="J746" s="30">
        <f t="shared" si="34"/>
        <v>0</v>
      </c>
      <c r="K746" s="35" t="e">
        <f t="shared" si="36"/>
        <v>#VALUE!</v>
      </c>
      <c r="L746" s="29">
        <v>5</v>
      </c>
      <c r="M746" s="34">
        <f t="shared" si="35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Program'!E$6:E$4139,'Mouvement stock Program'!D$6:D$4139,C747))</f>
        <v>0</v>
      </c>
      <c r="I747" s="28">
        <f>IF(C747="","",SUMIFS('Mouvement stock Program'!F$6:F$4139,'Mouvement stock Program'!D$6:D$4139,C747))</f>
        <v>0</v>
      </c>
      <c r="J747" s="30">
        <f t="shared" si="34"/>
        <v>1</v>
      </c>
      <c r="K747" s="35" t="e">
        <f t="shared" si="36"/>
        <v>#VALUE!</v>
      </c>
      <c r="L747" s="29">
        <v>1</v>
      </c>
      <c r="M747" s="34">
        <f t="shared" si="35"/>
        <v>0</v>
      </c>
      <c r="N747" s="34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Program'!E$6:E$4139,'Mouvement stock Program'!D$6:D$4139,C748))</f>
        <v>0</v>
      </c>
      <c r="I748" s="28">
        <f>IF(C748="","",SUMIFS('Mouvement stock Program'!F$6:F$4139,'Mouvement stock Program'!D$6:D$4139,C748))</f>
        <v>0</v>
      </c>
      <c r="J748" s="30">
        <f t="shared" si="34"/>
        <v>2</v>
      </c>
      <c r="K748" s="35" t="e">
        <f t="shared" si="36"/>
        <v>#VALUE!</v>
      </c>
      <c r="L748" s="29">
        <v>2</v>
      </c>
      <c r="M748" s="34">
        <f t="shared" si="35"/>
        <v>0</v>
      </c>
      <c r="N748" s="34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Program'!E$6:E$4139,'Mouvement stock Program'!D$6:D$4139,C749))</f>
        <v>0</v>
      </c>
      <c r="I749" s="28">
        <f>IF(C749="","",SUMIFS('Mouvement stock Program'!F$6:F$4139,'Mouvement stock Program'!D$6:D$4139,C749))</f>
        <v>0</v>
      </c>
      <c r="J749" s="30">
        <f t="shared" si="34"/>
        <v>3</v>
      </c>
      <c r="K749" s="35" t="e">
        <f t="shared" si="36"/>
        <v>#VALUE!</v>
      </c>
      <c r="L749" s="29">
        <v>5</v>
      </c>
      <c r="M749" s="34">
        <f t="shared" si="35"/>
        <v>-2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Program'!E$6:E$4139,'Mouvement stock Program'!D$6:D$4139,C750))</f>
        <v>0</v>
      </c>
      <c r="I750" s="28">
        <f>IF(C750="","",SUMIFS('Mouvement stock Program'!F$6:F$4139,'Mouvement stock Program'!D$6:D$4139,C750))</f>
        <v>0</v>
      </c>
      <c r="J750" s="30">
        <f t="shared" si="34"/>
        <v>11</v>
      </c>
      <c r="K750" s="35" t="e">
        <f t="shared" si="36"/>
        <v>#VALUE!</v>
      </c>
      <c r="L750" s="29">
        <v>11</v>
      </c>
      <c r="M750" s="34">
        <f t="shared" si="35"/>
        <v>0</v>
      </c>
      <c r="N750" s="34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Program'!E$6:E$4139,'Mouvement stock Program'!D$6:D$4139,C751))</f>
        <v>0</v>
      </c>
      <c r="I751" s="28">
        <f>IF(C751="","",SUMIFS('Mouvement stock Program'!F$6:F$4139,'Mouvement stock Program'!D$6:D$4139,C751))</f>
        <v>0</v>
      </c>
      <c r="J751" s="30">
        <f t="shared" si="34"/>
        <v>6</v>
      </c>
      <c r="K751" s="35" t="e">
        <f t="shared" si="36"/>
        <v>#VALUE!</v>
      </c>
      <c r="L751" s="29">
        <v>6</v>
      </c>
      <c r="M751" s="34">
        <f t="shared" si="35"/>
        <v>0</v>
      </c>
      <c r="N751" s="34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Program'!E$6:E$4139,'Mouvement stock Program'!D$6:D$4139,C752))</f>
        <v>0</v>
      </c>
      <c r="I752" s="28">
        <f>IF(C752="","",SUMIFS('Mouvement stock Program'!F$6:F$4139,'Mouvement stock Program'!D$6:D$4139,C752))</f>
        <v>0</v>
      </c>
      <c r="J752" s="30">
        <f t="shared" si="34"/>
        <v>2</v>
      </c>
      <c r="K752" s="35" t="e">
        <f t="shared" si="36"/>
        <v>#VALUE!</v>
      </c>
      <c r="L752" s="29">
        <v>2</v>
      </c>
      <c r="M752" s="34">
        <f t="shared" si="35"/>
        <v>0</v>
      </c>
      <c r="N752" s="34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Program'!E$6:E$4139,'Mouvement stock Program'!D$6:D$4139,C753))</f>
        <v>0</v>
      </c>
      <c r="I753" s="28">
        <f>IF(C753="","",SUMIFS('Mouvement stock Program'!F$6:F$4139,'Mouvement stock Program'!D$6:D$4139,C753))</f>
        <v>0</v>
      </c>
      <c r="J753" s="30">
        <f t="shared" si="34"/>
        <v>23</v>
      </c>
      <c r="K753" s="35" t="e">
        <f t="shared" si="36"/>
        <v>#VALUE!</v>
      </c>
      <c r="L753" s="29">
        <v>19</v>
      </c>
      <c r="M753" s="34">
        <f t="shared" si="35"/>
        <v>4</v>
      </c>
      <c r="N753" s="34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Program'!E$6:E$4139,'Mouvement stock Program'!D$6:D$4139,C754))</f>
        <v>0</v>
      </c>
      <c r="I754" s="28">
        <f>IF(C754="","",SUMIFS('Mouvement stock Program'!F$6:F$4139,'Mouvement stock Program'!D$6:D$4139,C754))</f>
        <v>0</v>
      </c>
      <c r="J754" s="30">
        <f t="shared" si="34"/>
        <v>27</v>
      </c>
      <c r="K754" s="35" t="e">
        <f t="shared" si="36"/>
        <v>#VALUE!</v>
      </c>
      <c r="L754" s="29">
        <v>28</v>
      </c>
      <c r="M754" s="34">
        <f t="shared" si="35"/>
        <v>-1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Program'!E$6:E$4139,'Mouvement stock Program'!D$6:D$4139,C755))</f>
        <v>0</v>
      </c>
      <c r="I755" s="28">
        <f>IF(C755="","",SUMIFS('Mouvement stock Program'!F$6:F$4139,'Mouvement stock Program'!D$6:D$4139,C755))</f>
        <v>0</v>
      </c>
      <c r="J755" s="30">
        <f t="shared" si="34"/>
        <v>1</v>
      </c>
      <c r="K755" s="35" t="e">
        <f t="shared" si="36"/>
        <v>#VALUE!</v>
      </c>
      <c r="L755" s="29">
        <v>1</v>
      </c>
      <c r="M755" s="34">
        <f t="shared" si="35"/>
        <v>0</v>
      </c>
      <c r="N755" s="34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Program'!E$6:E$4139,'Mouvement stock Program'!D$6:D$4139,C756))</f>
        <v>0</v>
      </c>
      <c r="I756" s="28">
        <f>IF(C756="","",SUMIFS('Mouvement stock Program'!F$6:F$4139,'Mouvement stock Program'!D$6:D$4139,C756))</f>
        <v>0</v>
      </c>
      <c r="J756" s="30">
        <f t="shared" si="34"/>
        <v>0</v>
      </c>
      <c r="K756" s="35" t="e">
        <f t="shared" si="36"/>
        <v>#VALUE!</v>
      </c>
      <c r="L756" s="29">
        <v>4</v>
      </c>
      <c r="M756" s="34">
        <f t="shared" si="35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Program'!E$6:E$4139,'Mouvement stock Program'!D$6:D$4139,C757))</f>
        <v>0</v>
      </c>
      <c r="I757" s="28">
        <f>IF(C757="","",SUMIFS('Mouvement stock Program'!F$6:F$4139,'Mouvement stock Program'!D$6:D$4139,C757))</f>
        <v>0</v>
      </c>
      <c r="J757" s="30">
        <f t="shared" si="34"/>
        <v>0</v>
      </c>
      <c r="K757" s="35" t="e">
        <f t="shared" si="36"/>
        <v>#VALUE!</v>
      </c>
      <c r="L757" s="29">
        <v>0</v>
      </c>
      <c r="M757" s="34">
        <f t="shared" si="35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Program'!E$6:E$4139,'Mouvement stock Program'!D$6:D$4139,C758))</f>
        <v>0</v>
      </c>
      <c r="I758" s="28">
        <f>IF(C758="","",SUMIFS('Mouvement stock Program'!F$6:F$4139,'Mouvement stock Program'!D$6:D$4139,C758))</f>
        <v>0</v>
      </c>
      <c r="J758" s="30">
        <f t="shared" si="34"/>
        <v>3</v>
      </c>
      <c r="K758" s="35" t="e">
        <f t="shared" si="36"/>
        <v>#VALUE!</v>
      </c>
      <c r="L758" s="29">
        <v>8</v>
      </c>
      <c r="M758" s="34">
        <f t="shared" si="35"/>
        <v>-5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Program'!E$6:E$4139,'Mouvement stock Program'!D$6:D$4139,C759))</f>
        <v>0</v>
      </c>
      <c r="I759" s="28">
        <f>IF(C759="","",SUMIFS('Mouvement stock Program'!F$6:F$4139,'Mouvement stock Program'!D$6:D$4139,C759))</f>
        <v>0</v>
      </c>
      <c r="J759" s="30">
        <f t="shared" si="34"/>
        <v>1</v>
      </c>
      <c r="K759" s="35" t="e">
        <f t="shared" si="36"/>
        <v>#VALUE!</v>
      </c>
      <c r="L759" s="29">
        <v>0</v>
      </c>
      <c r="M759" s="34">
        <f t="shared" si="35"/>
        <v>1</v>
      </c>
      <c r="N759" s="34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Program'!E$6:E$4139,'Mouvement stock Program'!D$6:D$4139,C760))</f>
        <v>0</v>
      </c>
      <c r="I760" s="28">
        <f>IF(C760="","",SUMIFS('Mouvement stock Program'!F$6:F$4139,'Mouvement stock Program'!D$6:D$4139,C760))</f>
        <v>0</v>
      </c>
      <c r="J760" s="30">
        <f t="shared" si="34"/>
        <v>4</v>
      </c>
      <c r="K760" s="35" t="e">
        <f t="shared" si="36"/>
        <v>#VALUE!</v>
      </c>
      <c r="L760" s="29">
        <v>4</v>
      </c>
      <c r="M760" s="34">
        <f t="shared" si="35"/>
        <v>0</v>
      </c>
      <c r="N760" s="34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Program'!E$6:E$4139,'Mouvement stock Program'!D$6:D$4139,C761))</f>
        <v>0</v>
      </c>
      <c r="I761" s="28">
        <f>IF(C761="","",SUMIFS('Mouvement stock Program'!F$6:F$4139,'Mouvement stock Program'!D$6:D$4139,C761))</f>
        <v>0</v>
      </c>
      <c r="J761" s="30">
        <f t="shared" si="34"/>
        <v>1</v>
      </c>
      <c r="K761" s="35" t="e">
        <f t="shared" si="36"/>
        <v>#VALUE!</v>
      </c>
      <c r="L761" s="29">
        <v>1</v>
      </c>
      <c r="M761" s="34">
        <f t="shared" si="35"/>
        <v>0</v>
      </c>
      <c r="N761" s="34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Program'!E$6:E$4139,'Mouvement stock Program'!D$6:D$4139,C762))</f>
        <v>0</v>
      </c>
      <c r="I762" s="28">
        <f>IF(C762="","",SUMIFS('Mouvement stock Program'!F$6:F$4139,'Mouvement stock Program'!D$6:D$4139,C762))</f>
        <v>0</v>
      </c>
      <c r="J762" s="30">
        <f t="shared" si="34"/>
        <v>3</v>
      </c>
      <c r="K762" s="35" t="e">
        <f t="shared" si="36"/>
        <v>#VALUE!</v>
      </c>
      <c r="L762" s="29">
        <v>3</v>
      </c>
      <c r="M762" s="34">
        <f t="shared" si="35"/>
        <v>0</v>
      </c>
      <c r="N762" s="34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Program'!E$6:E$4139,'Mouvement stock Program'!D$6:D$4139,C763))</f>
        <v>0</v>
      </c>
      <c r="I763" s="28">
        <f>IF(C763="","",SUMIFS('Mouvement stock Program'!F$6:F$4139,'Mouvement stock Program'!D$6:D$4139,C763))</f>
        <v>0</v>
      </c>
      <c r="J763" s="30">
        <f t="shared" si="34"/>
        <v>1</v>
      </c>
      <c r="K763" s="35" t="e">
        <f t="shared" si="36"/>
        <v>#VALUE!</v>
      </c>
      <c r="L763" s="29">
        <v>1</v>
      </c>
      <c r="M763" s="34">
        <f t="shared" si="35"/>
        <v>0</v>
      </c>
      <c r="N763" s="34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Program'!E$6:E$4139,'Mouvement stock Program'!D$6:D$4139,C764))</f>
        <v>0</v>
      </c>
      <c r="I764" s="28">
        <f>IF(C764="","",SUMIFS('Mouvement stock Program'!F$6:F$4139,'Mouvement stock Program'!D$6:D$4139,C764))</f>
        <v>0</v>
      </c>
      <c r="J764" s="30">
        <f t="shared" si="34"/>
        <v>2</v>
      </c>
      <c r="K764" s="35" t="e">
        <f t="shared" si="36"/>
        <v>#VALUE!</v>
      </c>
      <c r="L764" s="29">
        <v>2</v>
      </c>
      <c r="M764" s="34">
        <f t="shared" si="35"/>
        <v>0</v>
      </c>
      <c r="N764" s="34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Program'!E$6:E$4139,'Mouvement stock Program'!D$6:D$4139,C765))</f>
        <v>0</v>
      </c>
      <c r="I765" s="28">
        <f>IF(C765="","",SUMIFS('Mouvement stock Program'!F$6:F$4139,'Mouvement stock Program'!D$6:D$4139,C765))</f>
        <v>0</v>
      </c>
      <c r="J765" s="30">
        <f t="shared" si="34"/>
        <v>1</v>
      </c>
      <c r="K765" s="35" t="e">
        <f t="shared" si="36"/>
        <v>#VALUE!</v>
      </c>
      <c r="L765" s="29">
        <v>2</v>
      </c>
      <c r="M765" s="34">
        <f t="shared" si="35"/>
        <v>-1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Program'!E$6:E$4139,'Mouvement stock Program'!D$6:D$4139,C766))</f>
        <v>0</v>
      </c>
      <c r="I766" s="28">
        <f>IF(C766="","",SUMIFS('Mouvement stock Program'!F$6:F$4139,'Mouvement stock Program'!D$6:D$4139,C766))</f>
        <v>0</v>
      </c>
      <c r="J766" s="30">
        <f t="shared" si="34"/>
        <v>0</v>
      </c>
      <c r="K766" s="35" t="e">
        <f t="shared" si="36"/>
        <v>#VALUE!</v>
      </c>
      <c r="L766" s="29">
        <v>4</v>
      </c>
      <c r="M766" s="34">
        <f t="shared" si="35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Program'!E$6:E$4139,'Mouvement stock Program'!D$6:D$4139,C767))</f>
        <v>0</v>
      </c>
      <c r="I767" s="28">
        <f>IF(C767="","",SUMIFS('Mouvement stock Program'!F$6:F$4139,'Mouvement stock Program'!D$6:D$4139,C767))</f>
        <v>0</v>
      </c>
      <c r="J767" s="30">
        <f t="shared" si="34"/>
        <v>2</v>
      </c>
      <c r="K767" s="35" t="e">
        <f t="shared" si="36"/>
        <v>#VALUE!</v>
      </c>
      <c r="L767" s="29">
        <v>3</v>
      </c>
      <c r="M767" s="34">
        <f t="shared" si="35"/>
        <v>-1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Program'!E$6:E$4139,'Mouvement stock Program'!D$6:D$4139,C768))</f>
        <v>0</v>
      </c>
      <c r="I768" s="28">
        <f>IF(C768="","",SUMIFS('Mouvement stock Program'!F$6:F$4139,'Mouvement stock Program'!D$6:D$4139,C768))</f>
        <v>0</v>
      </c>
      <c r="J768" s="30">
        <f t="shared" si="34"/>
        <v>3</v>
      </c>
      <c r="K768" s="35" t="e">
        <f t="shared" si="36"/>
        <v>#VALUE!</v>
      </c>
      <c r="L768" s="29">
        <v>2</v>
      </c>
      <c r="M768" s="34">
        <f t="shared" si="35"/>
        <v>1</v>
      </c>
      <c r="N768" s="34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Program'!E$6:E$4139,'Mouvement stock Program'!D$6:D$4139,C769))</f>
        <v>0</v>
      </c>
      <c r="I769" s="28">
        <f>IF(C769="","",SUMIFS('Mouvement stock Program'!F$6:F$4139,'Mouvement stock Program'!D$6:D$4139,C769))</f>
        <v>0</v>
      </c>
      <c r="J769" s="30">
        <f t="shared" si="34"/>
        <v>12</v>
      </c>
      <c r="K769" s="35" t="e">
        <f t="shared" si="36"/>
        <v>#VALUE!</v>
      </c>
      <c r="L769" s="29">
        <v>13</v>
      </c>
      <c r="M769" s="34">
        <f t="shared" si="35"/>
        <v>-1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Program'!E$6:E$4139,'Mouvement stock Program'!D$6:D$4139,C770))</f>
        <v>0</v>
      </c>
      <c r="I770" s="28">
        <f>IF(C770="","",SUMIFS('Mouvement stock Program'!F$6:F$4139,'Mouvement stock Program'!D$6:D$4139,C770))</f>
        <v>0</v>
      </c>
      <c r="J770" s="30">
        <f t="shared" si="34"/>
        <v>16</v>
      </c>
      <c r="K770" s="35" t="e">
        <f t="shared" si="36"/>
        <v>#VALUE!</v>
      </c>
      <c r="L770" s="29">
        <v>20</v>
      </c>
      <c r="M770" s="34">
        <f t="shared" si="35"/>
        <v>-4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Program'!E$6:E$4139,'Mouvement stock Program'!D$6:D$4139,C771))</f>
        <v>0</v>
      </c>
      <c r="I771" s="28">
        <f>IF(C771="","",SUMIFS('Mouvement stock Program'!F$6:F$4139,'Mouvement stock Program'!D$6:D$4139,C771))</f>
        <v>0</v>
      </c>
      <c r="J771" s="30">
        <f t="shared" si="34"/>
        <v>1</v>
      </c>
      <c r="K771" s="35" t="e">
        <f t="shared" si="36"/>
        <v>#VALUE!</v>
      </c>
      <c r="L771" s="29">
        <v>29</v>
      </c>
      <c r="M771" s="34">
        <f t="shared" si="35"/>
        <v>-28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Program'!E$6:E$4139,'Mouvement stock Program'!D$6:D$4139,C772))</f>
        <v>0</v>
      </c>
      <c r="I772" s="28">
        <f>IF(C772="","",SUMIFS('Mouvement stock Program'!F$6:F$4139,'Mouvement stock Program'!D$6:D$4139,C772))</f>
        <v>0</v>
      </c>
      <c r="J772" s="30">
        <f t="shared" si="34"/>
        <v>4</v>
      </c>
      <c r="K772" s="35" t="e">
        <f t="shared" si="36"/>
        <v>#VALUE!</v>
      </c>
      <c r="L772" s="29">
        <v>4</v>
      </c>
      <c r="M772" s="34">
        <f t="shared" si="35"/>
        <v>0</v>
      </c>
      <c r="N772" s="34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Program'!E$6:E$4139,'Mouvement stock Program'!D$6:D$4139,C773))</f>
        <v>0</v>
      </c>
      <c r="I773" s="28">
        <f>IF(C773="","",SUMIFS('Mouvement stock Program'!F$6:F$4139,'Mouvement stock Program'!D$6:D$4139,C773))</f>
        <v>0</v>
      </c>
      <c r="J773" s="30">
        <f t="shared" si="34"/>
        <v>6</v>
      </c>
      <c r="K773" s="35" t="e">
        <f t="shared" si="36"/>
        <v>#VALUE!</v>
      </c>
      <c r="L773" s="29">
        <v>6</v>
      </c>
      <c r="M773" s="34">
        <f t="shared" si="35"/>
        <v>0</v>
      </c>
      <c r="N773" s="34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Program'!E$6:E$4139,'Mouvement stock Program'!D$6:D$4139,C774))</f>
        <v>0</v>
      </c>
      <c r="I774" s="28">
        <f>IF(C774="","",SUMIFS('Mouvement stock Program'!F$6:F$4139,'Mouvement stock Program'!D$6:D$4139,C774))</f>
        <v>0</v>
      </c>
      <c r="J774" s="30">
        <f t="shared" ref="J774:J837" si="37">IF(C774="","",G774+H774-I774)</f>
        <v>0</v>
      </c>
      <c r="K774" s="35" t="e">
        <f t="shared" si="36"/>
        <v>#VALUE!</v>
      </c>
      <c r="L774" s="29">
        <v>2</v>
      </c>
      <c r="M774" s="34">
        <f t="shared" si="35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Program'!E$6:E$4139,'Mouvement stock Program'!D$6:D$4139,C775))</f>
        <v>0</v>
      </c>
      <c r="I775" s="28">
        <f>IF(C775="","",SUMIFS('Mouvement stock Program'!F$6:F$4139,'Mouvement stock Program'!D$6:D$4139,C775))</f>
        <v>0</v>
      </c>
      <c r="J775" s="30">
        <f t="shared" si="37"/>
        <v>2</v>
      </c>
      <c r="K775" s="35" t="e">
        <f t="shared" si="36"/>
        <v>#VALUE!</v>
      </c>
      <c r="L775" s="29">
        <v>3</v>
      </c>
      <c r="M775" s="34">
        <f t="shared" ref="M775:M838" si="38">G775-L775</f>
        <v>-1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Program'!E$6:E$4139,'Mouvement stock Program'!D$6:D$4139,C776))</f>
        <v>0</v>
      </c>
      <c r="I776" s="28">
        <f>IF(C776="","",SUMIFS('Mouvement stock Program'!F$6:F$4139,'Mouvement stock Program'!D$6:D$4139,C776))</f>
        <v>0</v>
      </c>
      <c r="J776" s="30">
        <f t="shared" si="37"/>
        <v>0</v>
      </c>
      <c r="K776" s="35" t="e">
        <f t="shared" si="36"/>
        <v>#VALUE!</v>
      </c>
      <c r="L776" s="29">
        <v>2</v>
      </c>
      <c r="M776" s="34">
        <f t="shared" si="38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Program'!E$6:E$4139,'Mouvement stock Program'!D$6:D$4139,C777))</f>
        <v>0</v>
      </c>
      <c r="I777" s="28">
        <f>IF(C777="","",SUMIFS('Mouvement stock Program'!F$6:F$4139,'Mouvement stock Program'!D$6:D$4139,C777))</f>
        <v>0</v>
      </c>
      <c r="J777" s="30">
        <f t="shared" si="37"/>
        <v>4</v>
      </c>
      <c r="K777" s="35" t="e">
        <f t="shared" si="36"/>
        <v>#VALUE!</v>
      </c>
      <c r="L777" s="29">
        <v>9</v>
      </c>
      <c r="M777" s="34">
        <f t="shared" si="38"/>
        <v>-5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Program'!E$6:E$4139,'Mouvement stock Program'!D$6:D$4139,C778))</f>
        <v>0</v>
      </c>
      <c r="I778" s="28">
        <f>IF(C778="","",SUMIFS('Mouvement stock Program'!F$6:F$4139,'Mouvement stock Program'!D$6:D$4139,C778))</f>
        <v>0</v>
      </c>
      <c r="J778" s="30">
        <f t="shared" si="37"/>
        <v>4</v>
      </c>
      <c r="K778" s="35" t="e">
        <f t="shared" si="36"/>
        <v>#VALUE!</v>
      </c>
      <c r="L778" s="29">
        <v>5</v>
      </c>
      <c r="M778" s="34">
        <f t="shared" si="38"/>
        <v>-1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Program'!E$6:E$4139,'Mouvement stock Program'!D$6:D$4139,C779))</f>
        <v>0</v>
      </c>
      <c r="I779" s="28">
        <f>IF(C779="","",SUMIFS('Mouvement stock Program'!F$6:F$4139,'Mouvement stock Program'!D$6:D$4139,C779))</f>
        <v>0</v>
      </c>
      <c r="J779" s="30">
        <f t="shared" si="37"/>
        <v>0</v>
      </c>
      <c r="K779" s="35" t="e">
        <f t="shared" si="36"/>
        <v>#VALUE!</v>
      </c>
      <c r="L779" s="29">
        <v>0</v>
      </c>
      <c r="M779" s="34">
        <f t="shared" si="38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Program'!E$6:E$4139,'Mouvement stock Program'!D$6:D$4139,C780))</f>
        <v>0</v>
      </c>
      <c r="I780" s="28">
        <f>IF(C780="","",SUMIFS('Mouvement stock Program'!F$6:F$4139,'Mouvement stock Program'!D$6:D$4139,C780))</f>
        <v>0</v>
      </c>
      <c r="J780" s="30">
        <f t="shared" si="37"/>
        <v>1</v>
      </c>
      <c r="K780" s="35" t="e">
        <f t="shared" si="36"/>
        <v>#VALUE!</v>
      </c>
      <c r="L780" s="29">
        <v>1</v>
      </c>
      <c r="M780" s="34">
        <f t="shared" si="38"/>
        <v>0</v>
      </c>
      <c r="N780" s="34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Program'!E$6:E$4139,'Mouvement stock Program'!D$6:D$4139,C781))</f>
        <v>0</v>
      </c>
      <c r="I781" s="28">
        <f>IF(C781="","",SUMIFS('Mouvement stock Program'!F$6:F$4139,'Mouvement stock Program'!D$6:D$4139,C781))</f>
        <v>0</v>
      </c>
      <c r="J781" s="30">
        <f t="shared" si="37"/>
        <v>0</v>
      </c>
      <c r="K781" s="35" t="e">
        <f t="shared" si="36"/>
        <v>#VALUE!</v>
      </c>
      <c r="L781" s="29">
        <v>0</v>
      </c>
      <c r="M781" s="34">
        <f t="shared" si="38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Program'!E$6:E$4139,'Mouvement stock Program'!D$6:D$4139,C782))</f>
        <v>0</v>
      </c>
      <c r="I782" s="28">
        <f>IF(C782="","",SUMIFS('Mouvement stock Program'!F$6:F$4139,'Mouvement stock Program'!D$6:D$4139,C782))</f>
        <v>0</v>
      </c>
      <c r="J782" s="30">
        <f t="shared" si="37"/>
        <v>3</v>
      </c>
      <c r="K782" s="35" t="e">
        <f t="shared" si="36"/>
        <v>#VALUE!</v>
      </c>
      <c r="L782" s="29">
        <v>2</v>
      </c>
      <c r="M782" s="34">
        <f t="shared" si="38"/>
        <v>1</v>
      </c>
      <c r="N782" s="34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Program'!E$6:E$4139,'Mouvement stock Program'!D$6:D$4139,C783))</f>
        <v>0</v>
      </c>
      <c r="I783" s="28">
        <f>IF(C783="","",SUMIFS('Mouvement stock Program'!F$6:F$4139,'Mouvement stock Program'!D$6:D$4139,C783))</f>
        <v>0</v>
      </c>
      <c r="J783" s="30">
        <f t="shared" si="37"/>
        <v>2</v>
      </c>
      <c r="K783" s="35" t="e">
        <f t="shared" si="36"/>
        <v>#VALUE!</v>
      </c>
      <c r="L783" s="29">
        <v>2</v>
      </c>
      <c r="M783" s="34">
        <f t="shared" si="38"/>
        <v>0</v>
      </c>
      <c r="N783" s="34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Program'!E$6:E$4139,'Mouvement stock Program'!D$6:D$4139,C784))</f>
        <v>0</v>
      </c>
      <c r="I784" s="28">
        <f>IF(C784="","",SUMIFS('Mouvement stock Program'!F$6:F$4139,'Mouvement stock Program'!D$6:D$4139,C784))</f>
        <v>0</v>
      </c>
      <c r="J784" s="30">
        <f t="shared" si="37"/>
        <v>0</v>
      </c>
      <c r="K784" s="35" t="e">
        <f t="shared" ref="K784:K847" si="39">J784*F784</f>
        <v>#VALUE!</v>
      </c>
      <c r="L784" s="29">
        <v>0</v>
      </c>
      <c r="M784" s="34">
        <f t="shared" si="38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Program'!E$6:E$4139,'Mouvement stock Program'!D$6:D$4139,C785))</f>
        <v>0</v>
      </c>
      <c r="I785" s="28">
        <f>IF(C785="","",SUMIFS('Mouvement stock Program'!F$6:F$4139,'Mouvement stock Program'!D$6:D$4139,C785))</f>
        <v>0</v>
      </c>
      <c r="J785" s="30">
        <f t="shared" si="37"/>
        <v>0</v>
      </c>
      <c r="K785" s="35" t="e">
        <f t="shared" si="39"/>
        <v>#VALUE!</v>
      </c>
      <c r="L785" s="29">
        <v>3</v>
      </c>
      <c r="M785" s="34">
        <f t="shared" si="38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Program'!E$6:E$4139,'Mouvement stock Program'!D$6:D$4139,C786))</f>
        <v>0</v>
      </c>
      <c r="I786" s="28">
        <f>IF(C786="","",SUMIFS('Mouvement stock Program'!F$6:F$4139,'Mouvement stock Program'!D$6:D$4139,C786))</f>
        <v>0</v>
      </c>
      <c r="J786" s="30">
        <f t="shared" si="37"/>
        <v>0</v>
      </c>
      <c r="K786" s="35" t="e">
        <f t="shared" si="39"/>
        <v>#VALUE!</v>
      </c>
      <c r="L786" s="29">
        <v>0</v>
      </c>
      <c r="M786" s="34">
        <f t="shared" si="38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Program'!E$6:E$4139,'Mouvement stock Program'!D$6:D$4139,C787))</f>
        <v>0</v>
      </c>
      <c r="I787" s="28">
        <f>IF(C787="","",SUMIFS('Mouvement stock Program'!F$6:F$4139,'Mouvement stock Program'!D$6:D$4139,C787))</f>
        <v>0</v>
      </c>
      <c r="J787" s="30">
        <f t="shared" si="37"/>
        <v>3</v>
      </c>
      <c r="K787" s="35" t="e">
        <f t="shared" si="39"/>
        <v>#VALUE!</v>
      </c>
      <c r="L787" s="29">
        <v>3</v>
      </c>
      <c r="M787" s="34">
        <f t="shared" si="38"/>
        <v>0</v>
      </c>
      <c r="N787" s="34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Program'!E$6:E$4139,'Mouvement stock Program'!D$6:D$4139,C788))</f>
        <v>0</v>
      </c>
      <c r="I788" s="28">
        <f>IF(C788="","",SUMIFS('Mouvement stock Program'!F$6:F$4139,'Mouvement stock Program'!D$6:D$4139,C788))</f>
        <v>0</v>
      </c>
      <c r="J788" s="30">
        <f t="shared" si="37"/>
        <v>3</v>
      </c>
      <c r="K788" s="35" t="e">
        <f t="shared" si="39"/>
        <v>#VALUE!</v>
      </c>
      <c r="L788" s="29">
        <v>3</v>
      </c>
      <c r="M788" s="34">
        <f t="shared" si="38"/>
        <v>0</v>
      </c>
      <c r="N788" s="34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Program'!E$6:E$4139,'Mouvement stock Program'!D$6:D$4139,C789))</f>
        <v>0</v>
      </c>
      <c r="I789" s="28">
        <f>IF(C789="","",SUMIFS('Mouvement stock Program'!F$6:F$4139,'Mouvement stock Program'!D$6:D$4139,C789))</f>
        <v>0</v>
      </c>
      <c r="J789" s="30">
        <f t="shared" si="37"/>
        <v>14</v>
      </c>
      <c r="K789" s="35" t="e">
        <f t="shared" si="39"/>
        <v>#VALUE!</v>
      </c>
      <c r="L789" s="29">
        <v>17</v>
      </c>
      <c r="M789" s="34">
        <f t="shared" si="38"/>
        <v>-3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Program'!E$6:E$4139,'Mouvement stock Program'!D$6:D$4139,C790))</f>
        <v>0</v>
      </c>
      <c r="I790" s="28">
        <f>IF(C790="","",SUMIFS('Mouvement stock Program'!F$6:F$4139,'Mouvement stock Program'!D$6:D$4139,C790))</f>
        <v>0</v>
      </c>
      <c r="J790" s="30">
        <f t="shared" si="37"/>
        <v>14</v>
      </c>
      <c r="K790" s="35" t="e">
        <f t="shared" si="39"/>
        <v>#VALUE!</v>
      </c>
      <c r="L790" s="29">
        <v>14</v>
      </c>
      <c r="M790" s="34">
        <f t="shared" si="38"/>
        <v>0</v>
      </c>
      <c r="N790" s="34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Program'!E$6:E$4139,'Mouvement stock Program'!D$6:D$4139,C791))</f>
        <v>0</v>
      </c>
      <c r="I791" s="28">
        <f>IF(C791="","",SUMIFS('Mouvement stock Program'!F$6:F$4139,'Mouvement stock Program'!D$6:D$4139,C791))</f>
        <v>0</v>
      </c>
      <c r="J791" s="30">
        <f t="shared" si="37"/>
        <v>17</v>
      </c>
      <c r="K791" s="35" t="e">
        <f t="shared" si="39"/>
        <v>#VALUE!</v>
      </c>
      <c r="L791" s="29">
        <v>17</v>
      </c>
      <c r="M791" s="34">
        <f t="shared" si="38"/>
        <v>0</v>
      </c>
      <c r="N791" s="34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Program'!E$6:E$4139,'Mouvement stock Program'!D$6:D$4139,C792))</f>
        <v>0</v>
      </c>
      <c r="I792" s="28">
        <f>IF(C792="","",SUMIFS('Mouvement stock Program'!F$6:F$4139,'Mouvement stock Program'!D$6:D$4139,C792))</f>
        <v>0</v>
      </c>
      <c r="J792" s="30">
        <f t="shared" si="37"/>
        <v>4</v>
      </c>
      <c r="K792" s="35" t="e">
        <f t="shared" si="39"/>
        <v>#VALUE!</v>
      </c>
      <c r="L792" s="29">
        <v>4</v>
      </c>
      <c r="M792" s="34">
        <f t="shared" si="38"/>
        <v>0</v>
      </c>
      <c r="N792" s="34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Program'!E$6:E$4139,'Mouvement stock Program'!D$6:D$4139,C793))</f>
        <v>0</v>
      </c>
      <c r="I793" s="28">
        <f>IF(C793="","",SUMIFS('Mouvement stock Program'!F$6:F$4139,'Mouvement stock Program'!D$6:D$4139,C793))</f>
        <v>0</v>
      </c>
      <c r="J793" s="30">
        <f t="shared" si="37"/>
        <v>6</v>
      </c>
      <c r="K793" s="35" t="e">
        <f t="shared" si="39"/>
        <v>#VALUE!</v>
      </c>
      <c r="L793" s="29">
        <v>6</v>
      </c>
      <c r="M793" s="34">
        <f t="shared" si="38"/>
        <v>0</v>
      </c>
      <c r="N793" s="34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Program'!E$6:E$4139,'Mouvement stock Program'!D$6:D$4139,C794))</f>
        <v>0</v>
      </c>
      <c r="I794" s="28">
        <f>IF(C794="","",SUMIFS('Mouvement stock Program'!F$6:F$4139,'Mouvement stock Program'!D$6:D$4139,C794))</f>
        <v>0</v>
      </c>
      <c r="J794" s="30">
        <f t="shared" si="37"/>
        <v>2</v>
      </c>
      <c r="K794" s="35" t="e">
        <f t="shared" si="39"/>
        <v>#VALUE!</v>
      </c>
      <c r="L794" s="29">
        <v>2</v>
      </c>
      <c r="M794" s="34">
        <f t="shared" si="38"/>
        <v>0</v>
      </c>
      <c r="N794" s="34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Program'!E$6:E$4139,'Mouvement stock Program'!D$6:D$4139,C795))</f>
        <v>0</v>
      </c>
      <c r="I795" s="28">
        <f>IF(C795="","",SUMIFS('Mouvement stock Program'!F$6:F$4139,'Mouvement stock Program'!D$6:D$4139,C795))</f>
        <v>0</v>
      </c>
      <c r="J795" s="30">
        <f t="shared" si="37"/>
        <v>16</v>
      </c>
      <c r="K795" s="35" t="e">
        <f t="shared" si="39"/>
        <v>#VALUE!</v>
      </c>
      <c r="L795" s="29">
        <v>19</v>
      </c>
      <c r="M795" s="34">
        <f t="shared" si="38"/>
        <v>-3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Program'!E$6:E$4139,'Mouvement stock Program'!D$6:D$4139,C796))</f>
        <v>0</v>
      </c>
      <c r="I796" s="28">
        <f>IF(C796="","",SUMIFS('Mouvement stock Program'!F$6:F$4139,'Mouvement stock Program'!D$6:D$4139,C796))</f>
        <v>0</v>
      </c>
      <c r="J796" s="30">
        <f t="shared" si="37"/>
        <v>2</v>
      </c>
      <c r="K796" s="35" t="e">
        <f t="shared" si="39"/>
        <v>#VALUE!</v>
      </c>
      <c r="L796" s="29">
        <v>3</v>
      </c>
      <c r="M796" s="34">
        <f t="shared" si="38"/>
        <v>-1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Program'!E$6:E$4139,'Mouvement stock Program'!D$6:D$4139,C797))</f>
        <v>0</v>
      </c>
      <c r="I797" s="28">
        <f>IF(C797="","",SUMIFS('Mouvement stock Program'!F$6:F$4139,'Mouvement stock Program'!D$6:D$4139,C797))</f>
        <v>0</v>
      </c>
      <c r="J797" s="30">
        <f t="shared" si="37"/>
        <v>6</v>
      </c>
      <c r="K797" s="35" t="e">
        <f t="shared" si="39"/>
        <v>#VALUE!</v>
      </c>
      <c r="L797" s="29">
        <v>6</v>
      </c>
      <c r="M797" s="34">
        <f t="shared" si="38"/>
        <v>0</v>
      </c>
      <c r="N797" s="34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Program'!E$6:E$4139,'Mouvement stock Program'!D$6:D$4139,C798))</f>
        <v>0</v>
      </c>
      <c r="I798" s="28">
        <f>IF(C798="","",SUMIFS('Mouvement stock Program'!F$6:F$4139,'Mouvement stock Program'!D$6:D$4139,C798))</f>
        <v>0</v>
      </c>
      <c r="J798" s="30">
        <f t="shared" si="37"/>
        <v>6</v>
      </c>
      <c r="K798" s="35" t="e">
        <f t="shared" si="39"/>
        <v>#VALUE!</v>
      </c>
      <c r="L798" s="29">
        <v>6</v>
      </c>
      <c r="M798" s="34">
        <f t="shared" si="38"/>
        <v>0</v>
      </c>
      <c r="N798" s="34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Program'!E$6:E$4139,'Mouvement stock Program'!D$6:D$4139,C799))</f>
        <v>0</v>
      </c>
      <c r="I799" s="28">
        <f>IF(C799="","",SUMIFS('Mouvement stock Program'!F$6:F$4139,'Mouvement stock Program'!D$6:D$4139,C799))</f>
        <v>0</v>
      </c>
      <c r="J799" s="30">
        <f t="shared" si="37"/>
        <v>6</v>
      </c>
      <c r="K799" s="35" t="e">
        <f t="shared" si="39"/>
        <v>#VALUE!</v>
      </c>
      <c r="L799" s="29">
        <v>6</v>
      </c>
      <c r="M799" s="34">
        <f t="shared" si="38"/>
        <v>0</v>
      </c>
      <c r="N799" s="34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Program'!E$6:E$4139,'Mouvement stock Program'!D$6:D$4139,C800))</f>
        <v>0</v>
      </c>
      <c r="I800" s="28">
        <f>IF(C800="","",SUMIFS('Mouvement stock Program'!F$6:F$4139,'Mouvement stock Program'!D$6:D$4139,C800))</f>
        <v>0</v>
      </c>
      <c r="J800" s="30">
        <f t="shared" si="37"/>
        <v>2</v>
      </c>
      <c r="K800" s="35" t="e">
        <f t="shared" si="39"/>
        <v>#VALUE!</v>
      </c>
      <c r="L800" s="29">
        <v>2</v>
      </c>
      <c r="M800" s="34">
        <f t="shared" si="38"/>
        <v>0</v>
      </c>
      <c r="N800" s="34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Program'!E$6:E$4139,'Mouvement stock Program'!D$6:D$4139,C801))</f>
        <v>0</v>
      </c>
      <c r="I801" s="28">
        <f>IF(C801="","",SUMIFS('Mouvement stock Program'!F$6:F$4139,'Mouvement stock Program'!D$6:D$4139,C801))</f>
        <v>0</v>
      </c>
      <c r="J801" s="30">
        <f t="shared" si="37"/>
        <v>26</v>
      </c>
      <c r="K801" s="35" t="e">
        <f t="shared" si="39"/>
        <v>#VALUE!</v>
      </c>
      <c r="L801" s="29">
        <v>11</v>
      </c>
      <c r="M801" s="34">
        <f t="shared" si="38"/>
        <v>15</v>
      </c>
      <c r="N801" s="34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Program'!E$6:E$4139,'Mouvement stock Program'!D$6:D$4139,C802))</f>
        <v>0</v>
      </c>
      <c r="I802" s="28">
        <f>IF(C802="","",SUMIFS('Mouvement stock Program'!F$6:F$4139,'Mouvement stock Program'!D$6:D$4139,C802))</f>
        <v>0</v>
      </c>
      <c r="J802" s="30">
        <f t="shared" si="37"/>
        <v>4</v>
      </c>
      <c r="K802" s="35" t="e">
        <f t="shared" si="39"/>
        <v>#VALUE!</v>
      </c>
      <c r="L802" s="29">
        <v>4</v>
      </c>
      <c r="M802" s="34">
        <f t="shared" si="38"/>
        <v>0</v>
      </c>
      <c r="N802" s="34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Program'!E$6:E$4139,'Mouvement stock Program'!D$6:D$4139,C803))</f>
        <v>0</v>
      </c>
      <c r="I803" s="28">
        <f>IF(C803="","",SUMIFS('Mouvement stock Program'!F$6:F$4139,'Mouvement stock Program'!D$6:D$4139,C803))</f>
        <v>0</v>
      </c>
      <c r="J803" s="30">
        <f t="shared" si="37"/>
        <v>2</v>
      </c>
      <c r="K803" s="35" t="e">
        <f t="shared" si="39"/>
        <v>#VALUE!</v>
      </c>
      <c r="L803" s="29">
        <v>1</v>
      </c>
      <c r="M803" s="34">
        <f t="shared" si="38"/>
        <v>1</v>
      </c>
      <c r="N803" s="34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Program'!E$6:E$4139,'Mouvement stock Program'!D$6:D$4139,C804))</f>
        <v>0</v>
      </c>
      <c r="I804" s="28">
        <f>IF(C804="","",SUMIFS('Mouvement stock Program'!F$6:F$4139,'Mouvement stock Program'!D$6:D$4139,C804))</f>
        <v>0</v>
      </c>
      <c r="J804" s="30">
        <f t="shared" si="37"/>
        <v>2</v>
      </c>
      <c r="K804" s="35" t="e">
        <f t="shared" si="39"/>
        <v>#VALUE!</v>
      </c>
      <c r="L804" s="29">
        <v>2</v>
      </c>
      <c r="M804" s="34">
        <f t="shared" si="38"/>
        <v>0</v>
      </c>
      <c r="N804" s="34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Program'!E$6:E$4139,'Mouvement stock Program'!D$6:D$4139,C805))</f>
        <v>0</v>
      </c>
      <c r="I805" s="28">
        <f>IF(C805="","",SUMIFS('Mouvement stock Program'!F$6:F$4139,'Mouvement stock Program'!D$6:D$4139,C805))</f>
        <v>0</v>
      </c>
      <c r="J805" s="30">
        <f t="shared" si="37"/>
        <v>2</v>
      </c>
      <c r="K805" s="35" t="e">
        <f t="shared" si="39"/>
        <v>#VALUE!</v>
      </c>
      <c r="L805" s="29">
        <v>2</v>
      </c>
      <c r="M805" s="34">
        <f t="shared" si="38"/>
        <v>0</v>
      </c>
      <c r="N805" s="34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Program'!E$6:E$4139,'Mouvement stock Program'!D$6:D$4139,C806))</f>
        <v>0</v>
      </c>
      <c r="I806" s="28">
        <f>IF(C806="","",SUMIFS('Mouvement stock Program'!F$6:F$4139,'Mouvement stock Program'!D$6:D$4139,C806))</f>
        <v>0</v>
      </c>
      <c r="J806" s="30">
        <f t="shared" si="37"/>
        <v>1</v>
      </c>
      <c r="K806" s="35" t="e">
        <f t="shared" si="39"/>
        <v>#VALUE!</v>
      </c>
      <c r="L806" s="29">
        <v>1</v>
      </c>
      <c r="M806" s="34">
        <f t="shared" si="38"/>
        <v>0</v>
      </c>
      <c r="N806" s="34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Program'!E$6:E$4139,'Mouvement stock Program'!D$6:D$4139,C807))</f>
        <v>0</v>
      </c>
      <c r="I807" s="28">
        <f>IF(C807="","",SUMIFS('Mouvement stock Program'!F$6:F$4139,'Mouvement stock Program'!D$6:D$4139,C807))</f>
        <v>0</v>
      </c>
      <c r="J807" s="30">
        <f t="shared" si="37"/>
        <v>3</v>
      </c>
      <c r="K807" s="35" t="e">
        <f t="shared" si="39"/>
        <v>#VALUE!</v>
      </c>
      <c r="L807" s="29">
        <v>3</v>
      </c>
      <c r="M807" s="34">
        <f t="shared" si="38"/>
        <v>0</v>
      </c>
      <c r="N807" s="34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Program'!E$6:E$4139,'Mouvement stock Program'!D$6:D$4139,C808))</f>
        <v>0</v>
      </c>
      <c r="I808" s="28">
        <f>IF(C808="","",SUMIFS('Mouvement stock Program'!F$6:F$4139,'Mouvement stock Program'!D$6:D$4139,C808))</f>
        <v>0</v>
      </c>
      <c r="J808" s="30">
        <f t="shared" si="37"/>
        <v>8</v>
      </c>
      <c r="K808" s="35" t="e">
        <f t="shared" si="39"/>
        <v>#VALUE!</v>
      </c>
      <c r="L808" s="29">
        <v>9</v>
      </c>
      <c r="M808" s="34">
        <f t="shared" si="38"/>
        <v>-1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Program'!E$6:E$4139,'Mouvement stock Program'!D$6:D$4139,C809))</f>
        <v>0</v>
      </c>
      <c r="I809" s="28">
        <f>IF(C809="","",SUMIFS('Mouvement stock Program'!F$6:F$4139,'Mouvement stock Program'!D$6:D$4139,C809))</f>
        <v>0</v>
      </c>
      <c r="J809" s="30">
        <f t="shared" si="37"/>
        <v>9</v>
      </c>
      <c r="K809" s="35" t="e">
        <f t="shared" si="39"/>
        <v>#VALUE!</v>
      </c>
      <c r="L809" s="29">
        <v>9</v>
      </c>
      <c r="M809" s="34">
        <f t="shared" si="38"/>
        <v>0</v>
      </c>
      <c r="N809" s="34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Program'!E$6:E$4139,'Mouvement stock Program'!D$6:D$4139,C810))</f>
        <v>0</v>
      </c>
      <c r="I810" s="28">
        <f>IF(C810="","",SUMIFS('Mouvement stock Program'!F$6:F$4139,'Mouvement stock Program'!D$6:D$4139,C810))</f>
        <v>0</v>
      </c>
      <c r="J810" s="30">
        <f t="shared" si="37"/>
        <v>1</v>
      </c>
      <c r="K810" s="35" t="e">
        <f t="shared" si="39"/>
        <v>#VALUE!</v>
      </c>
      <c r="L810" s="29">
        <v>1</v>
      </c>
      <c r="M810" s="34">
        <f t="shared" si="38"/>
        <v>0</v>
      </c>
      <c r="N810" s="34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Program'!E$6:E$4139,'Mouvement stock Program'!D$6:D$4139,C811))</f>
        <v>0</v>
      </c>
      <c r="I811" s="28">
        <f>IF(C811="","",SUMIFS('Mouvement stock Program'!F$6:F$4139,'Mouvement stock Program'!D$6:D$4139,C811))</f>
        <v>0</v>
      </c>
      <c r="J811" s="30">
        <f t="shared" si="37"/>
        <v>4</v>
      </c>
      <c r="K811" s="35" t="e">
        <f t="shared" si="39"/>
        <v>#VALUE!</v>
      </c>
      <c r="L811" s="29">
        <v>6</v>
      </c>
      <c r="M811" s="34">
        <f t="shared" si="38"/>
        <v>-2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Program'!E$6:E$4139,'Mouvement stock Program'!D$6:D$4139,C812))</f>
        <v>0</v>
      </c>
      <c r="I812" s="28">
        <f>IF(C812="","",SUMIFS('Mouvement stock Program'!F$6:F$4139,'Mouvement stock Program'!D$6:D$4139,C812))</f>
        <v>0</v>
      </c>
      <c r="J812" s="30">
        <f t="shared" si="37"/>
        <v>3</v>
      </c>
      <c r="K812" s="35" t="e">
        <f t="shared" si="39"/>
        <v>#VALUE!</v>
      </c>
      <c r="L812" s="29">
        <v>1</v>
      </c>
      <c r="M812" s="34">
        <f t="shared" si="38"/>
        <v>2</v>
      </c>
      <c r="N812" s="34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Program'!E$6:E$4139,'Mouvement stock Program'!D$6:D$4139,C813))</f>
        <v>0</v>
      </c>
      <c r="I813" s="28">
        <f>IF(C813="","",SUMIFS('Mouvement stock Program'!F$6:F$4139,'Mouvement stock Program'!D$6:D$4139,C813))</f>
        <v>0</v>
      </c>
      <c r="J813" s="30">
        <f t="shared" si="37"/>
        <v>1</v>
      </c>
      <c r="K813" s="35" t="e">
        <f t="shared" si="39"/>
        <v>#VALUE!</v>
      </c>
      <c r="L813" s="29">
        <v>1</v>
      </c>
      <c r="M813" s="34">
        <f t="shared" si="38"/>
        <v>0</v>
      </c>
      <c r="N813" s="34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Program'!E$6:E$4139,'Mouvement stock Program'!D$6:D$4139,C814))</f>
        <v>0</v>
      </c>
      <c r="I814" s="28">
        <f>IF(C814="","",SUMIFS('Mouvement stock Program'!F$6:F$4139,'Mouvement stock Program'!D$6:D$4139,C814))</f>
        <v>0</v>
      </c>
      <c r="J814" s="30">
        <f t="shared" si="37"/>
        <v>4</v>
      </c>
      <c r="K814" s="35" t="e">
        <f t="shared" si="39"/>
        <v>#VALUE!</v>
      </c>
      <c r="L814" s="29">
        <v>4</v>
      </c>
      <c r="M814" s="34">
        <f t="shared" si="38"/>
        <v>0</v>
      </c>
      <c r="N814" s="34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Program'!E$6:E$4139,'Mouvement stock Program'!D$6:D$4139,C815))</f>
        <v>0</v>
      </c>
      <c r="I815" s="28">
        <f>IF(C815="","",SUMIFS('Mouvement stock Program'!F$6:F$4139,'Mouvement stock Program'!D$6:D$4139,C815))</f>
        <v>0</v>
      </c>
      <c r="J815" s="30">
        <f t="shared" si="37"/>
        <v>3</v>
      </c>
      <c r="K815" s="35" t="e">
        <f t="shared" si="39"/>
        <v>#VALUE!</v>
      </c>
      <c r="L815" s="29">
        <v>4</v>
      </c>
      <c r="M815" s="34">
        <f t="shared" si="38"/>
        <v>-1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Program'!E$6:E$4139,'Mouvement stock Program'!D$6:D$4139,C816))</f>
        <v>0</v>
      </c>
      <c r="I816" s="28">
        <f>IF(C816="","",SUMIFS('Mouvement stock Program'!F$6:F$4139,'Mouvement stock Program'!D$6:D$4139,C816))</f>
        <v>0</v>
      </c>
      <c r="J816" s="30">
        <f t="shared" si="37"/>
        <v>13</v>
      </c>
      <c r="K816" s="35" t="e">
        <f t="shared" si="39"/>
        <v>#VALUE!</v>
      </c>
      <c r="L816" s="29">
        <v>15</v>
      </c>
      <c r="M816" s="34">
        <f t="shared" si="38"/>
        <v>-2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Program'!E$6:E$4139,'Mouvement stock Program'!D$6:D$4139,C817))</f>
        <v>0</v>
      </c>
      <c r="I817" s="28">
        <f>IF(C817="","",SUMIFS('Mouvement stock Program'!F$6:F$4139,'Mouvement stock Program'!D$6:D$4139,C817))</f>
        <v>0</v>
      </c>
      <c r="J817" s="30">
        <f t="shared" si="37"/>
        <v>2</v>
      </c>
      <c r="K817" s="35" t="e">
        <f t="shared" si="39"/>
        <v>#VALUE!</v>
      </c>
      <c r="L817" s="29">
        <v>2</v>
      </c>
      <c r="M817" s="34">
        <f t="shared" si="38"/>
        <v>0</v>
      </c>
      <c r="N817" s="34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Program'!E$6:E$4139,'Mouvement stock Program'!D$6:D$4139,C818))</f>
        <v>0</v>
      </c>
      <c r="I818" s="28">
        <f>IF(C818="","",SUMIFS('Mouvement stock Program'!F$6:F$4139,'Mouvement stock Program'!D$6:D$4139,C818))</f>
        <v>0</v>
      </c>
      <c r="J818" s="30">
        <f t="shared" si="37"/>
        <v>5</v>
      </c>
      <c r="K818" s="35" t="e">
        <f t="shared" si="39"/>
        <v>#VALUE!</v>
      </c>
      <c r="L818" s="29">
        <v>6</v>
      </c>
      <c r="M818" s="34">
        <f t="shared" si="38"/>
        <v>-1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Program'!E$6:E$4139,'Mouvement stock Program'!D$6:D$4139,C819))</f>
        <v>0</v>
      </c>
      <c r="I819" s="28">
        <f>IF(C819="","",SUMIFS('Mouvement stock Program'!F$6:F$4139,'Mouvement stock Program'!D$6:D$4139,C819))</f>
        <v>0</v>
      </c>
      <c r="J819" s="30">
        <f t="shared" si="37"/>
        <v>7</v>
      </c>
      <c r="K819" s="35" t="e">
        <f t="shared" si="39"/>
        <v>#VALUE!</v>
      </c>
      <c r="L819" s="29">
        <v>8</v>
      </c>
      <c r="M819" s="34">
        <f t="shared" si="38"/>
        <v>-1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Program'!E$6:E$4139,'Mouvement stock Program'!D$6:D$4139,C820))</f>
        <v>0</v>
      </c>
      <c r="I820" s="28">
        <f>IF(C820="","",SUMIFS('Mouvement stock Program'!F$6:F$4139,'Mouvement stock Program'!D$6:D$4139,C820))</f>
        <v>0</v>
      </c>
      <c r="J820" s="30">
        <f t="shared" si="37"/>
        <v>4</v>
      </c>
      <c r="K820" s="35" t="e">
        <f t="shared" si="39"/>
        <v>#VALUE!</v>
      </c>
      <c r="L820" s="29">
        <v>7</v>
      </c>
      <c r="M820" s="34">
        <f t="shared" si="38"/>
        <v>-3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Program'!E$6:E$4139,'Mouvement stock Program'!D$6:D$4139,C821))</f>
        <v>0</v>
      </c>
      <c r="I821" s="28">
        <f>IF(C821="","",SUMIFS('Mouvement stock Program'!F$6:F$4139,'Mouvement stock Program'!D$6:D$4139,C821))</f>
        <v>0</v>
      </c>
      <c r="J821" s="30">
        <f t="shared" si="37"/>
        <v>3</v>
      </c>
      <c r="K821" s="35" t="e">
        <f t="shared" si="39"/>
        <v>#VALUE!</v>
      </c>
      <c r="L821" s="29">
        <v>4</v>
      </c>
      <c r="M821" s="34">
        <f t="shared" si="38"/>
        <v>-1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Program'!E$6:E$4139,'Mouvement stock Program'!D$6:D$4139,C822))</f>
        <v>0</v>
      </c>
      <c r="I822" s="28">
        <f>IF(C822="","",SUMIFS('Mouvement stock Program'!F$6:F$4139,'Mouvement stock Program'!D$6:D$4139,C822))</f>
        <v>0</v>
      </c>
      <c r="J822" s="30">
        <f t="shared" si="37"/>
        <v>1</v>
      </c>
      <c r="K822" s="35" t="e">
        <f t="shared" si="39"/>
        <v>#VALUE!</v>
      </c>
      <c r="L822" s="29">
        <v>2</v>
      </c>
      <c r="M822" s="34">
        <f t="shared" si="38"/>
        <v>-1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Program'!E$6:E$4139,'Mouvement stock Program'!D$6:D$4139,C823))</f>
        <v>0</v>
      </c>
      <c r="I823" s="28">
        <f>IF(C823="","",SUMIFS('Mouvement stock Program'!F$6:F$4139,'Mouvement stock Program'!D$6:D$4139,C823))</f>
        <v>0</v>
      </c>
      <c r="J823" s="30">
        <f t="shared" si="37"/>
        <v>1</v>
      </c>
      <c r="K823" s="35" t="e">
        <f t="shared" si="39"/>
        <v>#VALUE!</v>
      </c>
      <c r="L823" s="29">
        <v>2</v>
      </c>
      <c r="M823" s="34">
        <f t="shared" si="38"/>
        <v>-1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Program'!E$6:E$4139,'Mouvement stock Program'!D$6:D$4139,C824))</f>
        <v>0</v>
      </c>
      <c r="I824" s="28">
        <f>IF(C824="","",SUMIFS('Mouvement stock Program'!F$6:F$4139,'Mouvement stock Program'!D$6:D$4139,C824))</f>
        <v>0</v>
      </c>
      <c r="J824" s="30">
        <f t="shared" si="37"/>
        <v>8</v>
      </c>
      <c r="K824" s="35" t="e">
        <f t="shared" si="39"/>
        <v>#VALUE!</v>
      </c>
      <c r="L824" s="29">
        <v>8</v>
      </c>
      <c r="M824" s="34">
        <f t="shared" si="38"/>
        <v>0</v>
      </c>
      <c r="N824" s="34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Program'!E$6:E$4139,'Mouvement stock Program'!D$6:D$4139,C825))</f>
        <v>0</v>
      </c>
      <c r="I825" s="28">
        <f>IF(C825="","",SUMIFS('Mouvement stock Program'!F$6:F$4139,'Mouvement stock Program'!D$6:D$4139,C825))</f>
        <v>0</v>
      </c>
      <c r="J825" s="30">
        <f t="shared" si="37"/>
        <v>1</v>
      </c>
      <c r="K825" s="35" t="e">
        <f t="shared" si="39"/>
        <v>#VALUE!</v>
      </c>
      <c r="L825" s="29">
        <v>2</v>
      </c>
      <c r="M825" s="34">
        <f t="shared" si="38"/>
        <v>-1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Program'!E$6:E$4139,'Mouvement stock Program'!D$6:D$4139,C826))</f>
        <v>0</v>
      </c>
      <c r="I826" s="28">
        <f>IF(C826="","",SUMIFS('Mouvement stock Program'!F$6:F$4139,'Mouvement stock Program'!D$6:D$4139,C826))</f>
        <v>0</v>
      </c>
      <c r="J826" s="30">
        <f t="shared" si="37"/>
        <v>2</v>
      </c>
      <c r="K826" s="35" t="e">
        <f t="shared" si="39"/>
        <v>#VALUE!</v>
      </c>
      <c r="L826" s="29">
        <v>6</v>
      </c>
      <c r="M826" s="34">
        <f t="shared" si="38"/>
        <v>-4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Program'!E$6:E$4139,'Mouvement stock Program'!D$6:D$4139,C827))</f>
        <v>0</v>
      </c>
      <c r="I827" s="28">
        <f>IF(C827="","",SUMIFS('Mouvement stock Program'!F$6:F$4139,'Mouvement stock Program'!D$6:D$4139,C827))</f>
        <v>0</v>
      </c>
      <c r="J827" s="30">
        <f t="shared" si="37"/>
        <v>1</v>
      </c>
      <c r="K827" s="35" t="e">
        <f t="shared" si="39"/>
        <v>#VALUE!</v>
      </c>
      <c r="L827" s="29">
        <v>11</v>
      </c>
      <c r="M827" s="34">
        <f t="shared" si="38"/>
        <v>-10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Program'!E$6:E$4139,'Mouvement stock Program'!D$6:D$4139,C828))</f>
        <v>0</v>
      </c>
      <c r="I828" s="28">
        <f>IF(C828="","",SUMIFS('Mouvement stock Program'!F$6:F$4139,'Mouvement stock Program'!D$6:D$4139,C828))</f>
        <v>0</v>
      </c>
      <c r="J828" s="30">
        <f t="shared" si="37"/>
        <v>4</v>
      </c>
      <c r="K828" s="35" t="e">
        <f t="shared" si="39"/>
        <v>#VALUE!</v>
      </c>
      <c r="L828" s="29">
        <v>4</v>
      </c>
      <c r="M828" s="34">
        <f t="shared" si="38"/>
        <v>0</v>
      </c>
      <c r="N828" s="34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Program'!E$6:E$4139,'Mouvement stock Program'!D$6:D$4139,C829))</f>
        <v>0</v>
      </c>
      <c r="I829" s="28">
        <f>IF(C829="","",SUMIFS('Mouvement stock Program'!F$6:F$4139,'Mouvement stock Program'!D$6:D$4139,C829))</f>
        <v>0</v>
      </c>
      <c r="J829" s="30">
        <f t="shared" si="37"/>
        <v>4</v>
      </c>
      <c r="K829" s="35" t="e">
        <f t="shared" si="39"/>
        <v>#VALUE!</v>
      </c>
      <c r="L829" s="29">
        <v>4</v>
      </c>
      <c r="M829" s="34">
        <f t="shared" si="38"/>
        <v>0</v>
      </c>
      <c r="N829" s="34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Program'!E$6:E$4139,'Mouvement stock Program'!D$6:D$4139,C830))</f>
        <v>0</v>
      </c>
      <c r="I830" s="28">
        <f>IF(C830="","",SUMIFS('Mouvement stock Program'!F$6:F$4139,'Mouvement stock Program'!D$6:D$4139,C830))</f>
        <v>0</v>
      </c>
      <c r="J830" s="30">
        <f t="shared" si="37"/>
        <v>4</v>
      </c>
      <c r="K830" s="35" t="e">
        <f t="shared" si="39"/>
        <v>#VALUE!</v>
      </c>
      <c r="L830" s="29">
        <v>4</v>
      </c>
      <c r="M830" s="34">
        <f t="shared" si="38"/>
        <v>0</v>
      </c>
      <c r="N830" s="34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Program'!E$6:E$4139,'Mouvement stock Program'!D$6:D$4139,C831))</f>
        <v>0</v>
      </c>
      <c r="I831" s="28">
        <f>IF(C831="","",SUMIFS('Mouvement stock Program'!F$6:F$4139,'Mouvement stock Program'!D$6:D$4139,C831))</f>
        <v>0</v>
      </c>
      <c r="J831" s="30">
        <f t="shared" si="37"/>
        <v>4</v>
      </c>
      <c r="K831" s="35" t="e">
        <f t="shared" si="39"/>
        <v>#VALUE!</v>
      </c>
      <c r="L831" s="29">
        <v>4</v>
      </c>
      <c r="M831" s="34">
        <f t="shared" si="38"/>
        <v>0</v>
      </c>
      <c r="N831" s="34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Program'!E$6:E$4139,'Mouvement stock Program'!D$6:D$4139,C832))</f>
        <v>0</v>
      </c>
      <c r="I832" s="28">
        <f>IF(C832="","",SUMIFS('Mouvement stock Program'!F$6:F$4139,'Mouvement stock Program'!D$6:D$4139,C832))</f>
        <v>0</v>
      </c>
      <c r="J832" s="30">
        <f t="shared" si="37"/>
        <v>0</v>
      </c>
      <c r="K832" s="35" t="e">
        <f t="shared" si="39"/>
        <v>#VALUE!</v>
      </c>
      <c r="L832" s="29">
        <v>0</v>
      </c>
      <c r="M832" s="34">
        <f t="shared" si="38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Program'!E$6:E$4139,'Mouvement stock Program'!D$6:D$4139,C833))</f>
        <v>0</v>
      </c>
      <c r="I833" s="28">
        <f>IF(C833="","",SUMIFS('Mouvement stock Program'!F$6:F$4139,'Mouvement stock Program'!D$6:D$4139,C833))</f>
        <v>0</v>
      </c>
      <c r="J833" s="30">
        <f t="shared" si="37"/>
        <v>1</v>
      </c>
      <c r="K833" s="35" t="e">
        <f t="shared" si="39"/>
        <v>#VALUE!</v>
      </c>
      <c r="L833" s="29">
        <v>0</v>
      </c>
      <c r="M833" s="34">
        <f t="shared" si="38"/>
        <v>1</v>
      </c>
      <c r="N833" s="34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Program'!E$6:E$4139,'Mouvement stock Program'!D$6:D$4139,C834))</f>
        <v>0</v>
      </c>
      <c r="I834" s="28">
        <f>IF(C834="","",SUMIFS('Mouvement stock Program'!F$6:F$4139,'Mouvement stock Program'!D$6:D$4139,C834))</f>
        <v>0</v>
      </c>
      <c r="J834" s="30">
        <f t="shared" si="37"/>
        <v>8</v>
      </c>
      <c r="K834" s="35" t="e">
        <f t="shared" si="39"/>
        <v>#VALUE!</v>
      </c>
      <c r="L834" s="29">
        <v>7</v>
      </c>
      <c r="M834" s="34">
        <f t="shared" si="38"/>
        <v>1</v>
      </c>
      <c r="N834" s="34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Program'!E$6:E$4139,'Mouvement stock Program'!D$6:D$4139,C835))</f>
        <v>0</v>
      </c>
      <c r="I835" s="28">
        <f>IF(C835="","",SUMIFS('Mouvement stock Program'!F$6:F$4139,'Mouvement stock Program'!D$6:D$4139,C835))</f>
        <v>0</v>
      </c>
      <c r="J835" s="30">
        <f t="shared" si="37"/>
        <v>0</v>
      </c>
      <c r="K835" s="35" t="e">
        <f t="shared" si="39"/>
        <v>#VALUE!</v>
      </c>
      <c r="L835" s="29">
        <v>0</v>
      </c>
      <c r="M835" s="34">
        <f t="shared" si="38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Program'!E$6:E$4139,'Mouvement stock Program'!D$6:D$4139,C836))</f>
        <v>0</v>
      </c>
      <c r="I836" s="28">
        <f>IF(C836="","",SUMIFS('Mouvement stock Program'!F$6:F$4139,'Mouvement stock Program'!D$6:D$4139,C836))</f>
        <v>0</v>
      </c>
      <c r="J836" s="30">
        <f t="shared" si="37"/>
        <v>7</v>
      </c>
      <c r="K836" s="35" t="e">
        <f t="shared" si="39"/>
        <v>#VALUE!</v>
      </c>
      <c r="L836" s="29">
        <v>9</v>
      </c>
      <c r="M836" s="34">
        <f t="shared" si="38"/>
        <v>-2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Program'!E$6:E$4139,'Mouvement stock Program'!D$6:D$4139,C837))</f>
        <v>0</v>
      </c>
      <c r="I837" s="28">
        <f>IF(C837="","",SUMIFS('Mouvement stock Program'!F$6:F$4139,'Mouvement stock Program'!D$6:D$4139,C837))</f>
        <v>0</v>
      </c>
      <c r="J837" s="30">
        <f t="shared" si="37"/>
        <v>3</v>
      </c>
      <c r="K837" s="35" t="e">
        <f t="shared" si="39"/>
        <v>#VALUE!</v>
      </c>
      <c r="L837" s="29">
        <v>3</v>
      </c>
      <c r="M837" s="34">
        <f t="shared" si="38"/>
        <v>0</v>
      </c>
      <c r="N837" s="34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Program'!E$6:E$4139,'Mouvement stock Program'!D$6:D$4139,C838))</f>
        <v>0</v>
      </c>
      <c r="I838" s="28">
        <f>IF(C838="","",SUMIFS('Mouvement stock Program'!F$6:F$4139,'Mouvement stock Program'!D$6:D$4139,C838))</f>
        <v>0</v>
      </c>
      <c r="J838" s="30">
        <f t="shared" ref="J838:J901" si="40">IF(C838="","",G838+H838-I838)</f>
        <v>1</v>
      </c>
      <c r="K838" s="35" t="e">
        <f t="shared" si="39"/>
        <v>#VALUE!</v>
      </c>
      <c r="L838" s="29">
        <v>2</v>
      </c>
      <c r="M838" s="34">
        <f t="shared" si="38"/>
        <v>-1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Program'!E$6:E$4139,'Mouvement stock Program'!D$6:D$4139,C839))</f>
        <v>0</v>
      </c>
      <c r="I839" s="28">
        <f>IF(C839="","",SUMIFS('Mouvement stock Program'!F$6:F$4139,'Mouvement stock Program'!D$6:D$4139,C839))</f>
        <v>0</v>
      </c>
      <c r="J839" s="30">
        <f t="shared" si="40"/>
        <v>2</v>
      </c>
      <c r="K839" s="35" t="e">
        <f t="shared" si="39"/>
        <v>#VALUE!</v>
      </c>
      <c r="L839" s="29">
        <v>2</v>
      </c>
      <c r="M839" s="34">
        <f t="shared" ref="M839:M902" si="41">G839-L839</f>
        <v>0</v>
      </c>
      <c r="N839" s="34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Program'!E$6:E$4139,'Mouvement stock Program'!D$6:D$4139,C840))</f>
        <v>0</v>
      </c>
      <c r="I840" s="28">
        <f>IF(C840="","",SUMIFS('Mouvement stock Program'!F$6:F$4139,'Mouvement stock Program'!D$6:D$4139,C840))</f>
        <v>0</v>
      </c>
      <c r="J840" s="30">
        <f t="shared" si="40"/>
        <v>3</v>
      </c>
      <c r="K840" s="35" t="e">
        <f t="shared" si="39"/>
        <v>#VALUE!</v>
      </c>
      <c r="L840" s="29">
        <v>3</v>
      </c>
      <c r="M840" s="34">
        <f t="shared" si="41"/>
        <v>0</v>
      </c>
      <c r="N840" s="34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Program'!E$6:E$4139,'Mouvement stock Program'!D$6:D$4139,C841))</f>
        <v>0</v>
      </c>
      <c r="I841" s="28">
        <f>IF(C841="","",SUMIFS('Mouvement stock Program'!F$6:F$4139,'Mouvement stock Program'!D$6:D$4139,C841))</f>
        <v>0</v>
      </c>
      <c r="J841" s="30">
        <f t="shared" si="40"/>
        <v>4</v>
      </c>
      <c r="K841" s="35" t="e">
        <f t="shared" si="39"/>
        <v>#VALUE!</v>
      </c>
      <c r="L841" s="29">
        <v>4</v>
      </c>
      <c r="M841" s="34">
        <f t="shared" si="41"/>
        <v>0</v>
      </c>
      <c r="N841" s="34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Program'!E$6:E$4139,'Mouvement stock Program'!D$6:D$4139,C842))</f>
        <v>0</v>
      </c>
      <c r="I842" s="28">
        <f>IF(C842="","",SUMIFS('Mouvement stock Program'!F$6:F$4139,'Mouvement stock Program'!D$6:D$4139,C842))</f>
        <v>0</v>
      </c>
      <c r="J842" s="30">
        <f t="shared" si="40"/>
        <v>41</v>
      </c>
      <c r="K842" s="35" t="e">
        <f t="shared" si="39"/>
        <v>#VALUE!</v>
      </c>
      <c r="L842" s="29">
        <v>26</v>
      </c>
      <c r="M842" s="34">
        <f t="shared" si="41"/>
        <v>15</v>
      </c>
      <c r="N842" s="34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Program'!E$6:E$4139,'Mouvement stock Program'!D$6:D$4139,C843))</f>
        <v>0</v>
      </c>
      <c r="I843" s="28">
        <f>IF(C843="","",SUMIFS('Mouvement stock Program'!F$6:F$4139,'Mouvement stock Program'!D$6:D$4139,C843))</f>
        <v>0</v>
      </c>
      <c r="J843" s="30">
        <f t="shared" si="40"/>
        <v>0</v>
      </c>
      <c r="K843" s="35" t="e">
        <f t="shared" si="39"/>
        <v>#VALUE!</v>
      </c>
      <c r="L843" s="29">
        <v>11</v>
      </c>
      <c r="M843" s="34">
        <f t="shared" si="41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Program'!E$6:E$4139,'Mouvement stock Program'!D$6:D$4139,C844))</f>
        <v>0</v>
      </c>
      <c r="I844" s="28">
        <f>IF(C844="","",SUMIFS('Mouvement stock Program'!F$6:F$4139,'Mouvement stock Program'!D$6:D$4139,C844))</f>
        <v>0</v>
      </c>
      <c r="J844" s="30">
        <f t="shared" si="40"/>
        <v>0</v>
      </c>
      <c r="K844" s="35" t="e">
        <f t="shared" si="39"/>
        <v>#VALUE!</v>
      </c>
      <c r="L844" s="29">
        <v>27</v>
      </c>
      <c r="M844" s="34">
        <f t="shared" si="41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Program'!E$6:E$4139,'Mouvement stock Program'!D$6:D$4139,C845))</f>
        <v>0</v>
      </c>
      <c r="I845" s="28">
        <f>IF(C845="","",SUMIFS('Mouvement stock Program'!F$6:F$4139,'Mouvement stock Program'!D$6:D$4139,C845))</f>
        <v>0</v>
      </c>
      <c r="J845" s="30">
        <f t="shared" si="40"/>
        <v>2</v>
      </c>
      <c r="K845" s="35" t="e">
        <f t="shared" si="39"/>
        <v>#VALUE!</v>
      </c>
      <c r="L845" s="29">
        <v>2</v>
      </c>
      <c r="M845" s="34">
        <f t="shared" si="41"/>
        <v>0</v>
      </c>
      <c r="N845" s="34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Program'!E$6:E$4139,'Mouvement stock Program'!D$6:D$4139,C846))</f>
        <v>0</v>
      </c>
      <c r="I846" s="28">
        <f>IF(C846="","",SUMIFS('Mouvement stock Program'!F$6:F$4139,'Mouvement stock Program'!D$6:D$4139,C846))</f>
        <v>0</v>
      </c>
      <c r="J846" s="30">
        <f t="shared" si="40"/>
        <v>1</v>
      </c>
      <c r="K846" s="35" t="e">
        <f t="shared" si="39"/>
        <v>#VALUE!</v>
      </c>
      <c r="L846" s="29">
        <v>1</v>
      </c>
      <c r="M846" s="34">
        <f t="shared" si="41"/>
        <v>0</v>
      </c>
      <c r="N846" s="34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Program'!E$6:E$4139,'Mouvement stock Program'!D$6:D$4139,C847))</f>
        <v>0</v>
      </c>
      <c r="I847" s="28">
        <f>IF(C847="","",SUMIFS('Mouvement stock Program'!F$6:F$4139,'Mouvement stock Program'!D$6:D$4139,C847))</f>
        <v>0</v>
      </c>
      <c r="J847" s="30">
        <f t="shared" si="40"/>
        <v>3</v>
      </c>
      <c r="K847" s="35" t="e">
        <f t="shared" si="39"/>
        <v>#VALUE!</v>
      </c>
      <c r="L847" s="29">
        <v>5</v>
      </c>
      <c r="M847" s="34">
        <f t="shared" si="41"/>
        <v>-2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Program'!E$6:E$4139,'Mouvement stock Program'!D$6:D$4139,C848))</f>
        <v>0</v>
      </c>
      <c r="I848" s="28">
        <f>IF(C848="","",SUMIFS('Mouvement stock Program'!F$6:F$4139,'Mouvement stock Program'!D$6:D$4139,C848))</f>
        <v>0</v>
      </c>
      <c r="J848" s="30">
        <f t="shared" si="40"/>
        <v>58</v>
      </c>
      <c r="K848" s="35" t="e">
        <f t="shared" ref="K848:K911" si="42">J848*F848</f>
        <v>#VALUE!</v>
      </c>
      <c r="L848" s="29">
        <v>58</v>
      </c>
      <c r="M848" s="34">
        <f t="shared" si="41"/>
        <v>0</v>
      </c>
      <c r="N848" s="34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Program'!E$6:E$4139,'Mouvement stock Program'!D$6:D$4139,C849))</f>
        <v>0</v>
      </c>
      <c r="I849" s="28">
        <f>IF(C849="","",SUMIFS('Mouvement stock Program'!F$6:F$4139,'Mouvement stock Program'!D$6:D$4139,C849))</f>
        <v>0</v>
      </c>
      <c r="J849" s="30">
        <f t="shared" si="40"/>
        <v>0</v>
      </c>
      <c r="K849" s="35" t="e">
        <f t="shared" si="42"/>
        <v>#VALUE!</v>
      </c>
      <c r="L849" s="29">
        <v>0</v>
      </c>
      <c r="M849" s="34">
        <f t="shared" si="41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Program'!E$6:E$4139,'Mouvement stock Program'!D$6:D$4139,C850))</f>
        <v>0</v>
      </c>
      <c r="I850" s="28">
        <f>IF(C850="","",SUMIFS('Mouvement stock Program'!F$6:F$4139,'Mouvement stock Program'!D$6:D$4139,C850))</f>
        <v>0</v>
      </c>
      <c r="J850" s="30">
        <f t="shared" si="40"/>
        <v>15</v>
      </c>
      <c r="K850" s="35" t="e">
        <f t="shared" si="42"/>
        <v>#VALUE!</v>
      </c>
      <c r="L850" s="29">
        <v>15</v>
      </c>
      <c r="M850" s="34">
        <f t="shared" si="41"/>
        <v>0</v>
      </c>
      <c r="N850" s="34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Program'!E$6:E$4139,'Mouvement stock Program'!D$6:D$4139,C851))</f>
        <v>0</v>
      </c>
      <c r="I851" s="28">
        <f>IF(C851="","",SUMIFS('Mouvement stock Program'!F$6:F$4139,'Mouvement stock Program'!D$6:D$4139,C851))</f>
        <v>0</v>
      </c>
      <c r="J851" s="30">
        <f t="shared" si="40"/>
        <v>0</v>
      </c>
      <c r="K851" s="35" t="e">
        <f t="shared" si="42"/>
        <v>#VALUE!</v>
      </c>
      <c r="L851" s="29">
        <v>2</v>
      </c>
      <c r="M851" s="34">
        <f t="shared" si="41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Program'!E$6:E$4139,'Mouvement stock Program'!D$6:D$4139,C852))</f>
        <v>0</v>
      </c>
      <c r="I852" s="28">
        <f>IF(C852="","",SUMIFS('Mouvement stock Program'!F$6:F$4139,'Mouvement stock Program'!D$6:D$4139,C852))</f>
        <v>0</v>
      </c>
      <c r="J852" s="30">
        <f t="shared" si="40"/>
        <v>1</v>
      </c>
      <c r="K852" s="35" t="e">
        <f t="shared" si="42"/>
        <v>#VALUE!</v>
      </c>
      <c r="L852" s="29">
        <v>2</v>
      </c>
      <c r="M852" s="34">
        <f t="shared" si="41"/>
        <v>-1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Program'!E$6:E$4139,'Mouvement stock Program'!D$6:D$4139,C853))</f>
        <v>0</v>
      </c>
      <c r="I853" s="28">
        <f>IF(C853="","",SUMIFS('Mouvement stock Program'!F$6:F$4139,'Mouvement stock Program'!D$6:D$4139,C853))</f>
        <v>0</v>
      </c>
      <c r="J853" s="30">
        <f t="shared" si="40"/>
        <v>0</v>
      </c>
      <c r="K853" s="35" t="e">
        <f t="shared" si="42"/>
        <v>#VALUE!</v>
      </c>
      <c r="L853" s="29">
        <v>0</v>
      </c>
      <c r="M853" s="34">
        <f t="shared" si="41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Program'!E$6:E$4139,'Mouvement stock Program'!D$6:D$4139,C854))</f>
        <v>0</v>
      </c>
      <c r="I854" s="28">
        <f>IF(C854="","",SUMIFS('Mouvement stock Program'!F$6:F$4139,'Mouvement stock Program'!D$6:D$4139,C854))</f>
        <v>0</v>
      </c>
      <c r="J854" s="30">
        <f t="shared" si="40"/>
        <v>12</v>
      </c>
      <c r="K854" s="35" t="e">
        <f t="shared" si="42"/>
        <v>#VALUE!</v>
      </c>
      <c r="L854" s="29">
        <v>6</v>
      </c>
      <c r="M854" s="34">
        <f t="shared" si="41"/>
        <v>6</v>
      </c>
      <c r="N854" s="34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Program'!E$6:E$4139,'Mouvement stock Program'!D$6:D$4139,C855))</f>
        <v>0</v>
      </c>
      <c r="I855" s="28">
        <f>IF(C855="","",SUMIFS('Mouvement stock Program'!F$6:F$4139,'Mouvement stock Program'!D$6:D$4139,C855))</f>
        <v>0</v>
      </c>
      <c r="J855" s="30">
        <f t="shared" si="40"/>
        <v>4</v>
      </c>
      <c r="K855" s="35" t="e">
        <f t="shared" si="42"/>
        <v>#VALUE!</v>
      </c>
      <c r="L855" s="29">
        <v>9</v>
      </c>
      <c r="M855" s="34">
        <f t="shared" si="41"/>
        <v>-5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Program'!E$6:E$4139,'Mouvement stock Program'!D$6:D$4139,C856))</f>
        <v>0</v>
      </c>
      <c r="I856" s="28">
        <f>IF(C856="","",SUMIFS('Mouvement stock Program'!F$6:F$4139,'Mouvement stock Program'!D$6:D$4139,C856))</f>
        <v>0</v>
      </c>
      <c r="J856" s="30">
        <f t="shared" si="40"/>
        <v>20</v>
      </c>
      <c r="K856" s="35" t="e">
        <f t="shared" si="42"/>
        <v>#VALUE!</v>
      </c>
      <c r="L856" s="29">
        <v>20</v>
      </c>
      <c r="M856" s="34">
        <f t="shared" si="41"/>
        <v>0</v>
      </c>
      <c r="N856" s="34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Program'!E$6:E$4139,'Mouvement stock Program'!D$6:D$4139,C857))</f>
        <v>0</v>
      </c>
      <c r="I857" s="28">
        <f>IF(C857="","",SUMIFS('Mouvement stock Program'!F$6:F$4139,'Mouvement stock Program'!D$6:D$4139,C857))</f>
        <v>0</v>
      </c>
      <c r="J857" s="30">
        <f t="shared" si="40"/>
        <v>0</v>
      </c>
      <c r="K857" s="35" t="e">
        <f t="shared" si="42"/>
        <v>#VALUE!</v>
      </c>
      <c r="L857" s="29">
        <v>2</v>
      </c>
      <c r="M857" s="34">
        <f t="shared" si="41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Program'!E$6:E$4139,'Mouvement stock Program'!D$6:D$4139,C858))</f>
        <v>0</v>
      </c>
      <c r="I858" s="28">
        <f>IF(C858="","",SUMIFS('Mouvement stock Program'!F$6:F$4139,'Mouvement stock Program'!D$6:D$4139,C858))</f>
        <v>0</v>
      </c>
      <c r="J858" s="30">
        <f t="shared" si="40"/>
        <v>15</v>
      </c>
      <c r="K858" s="35" t="e">
        <f t="shared" si="42"/>
        <v>#VALUE!</v>
      </c>
      <c r="L858" s="29">
        <v>15</v>
      </c>
      <c r="M858" s="34">
        <f t="shared" si="41"/>
        <v>0</v>
      </c>
      <c r="N858" s="34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Program'!E$6:E$4139,'Mouvement stock Program'!D$6:D$4139,C859))</f>
        <v>0</v>
      </c>
      <c r="I859" s="28">
        <f>IF(C859="","",SUMIFS('Mouvement stock Program'!F$6:F$4139,'Mouvement stock Program'!D$6:D$4139,C859))</f>
        <v>0</v>
      </c>
      <c r="J859" s="30">
        <f t="shared" si="40"/>
        <v>0</v>
      </c>
      <c r="K859" s="35" t="e">
        <f t="shared" si="42"/>
        <v>#VALUE!</v>
      </c>
      <c r="L859" s="29">
        <v>69</v>
      </c>
      <c r="M859" s="34">
        <f t="shared" si="41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Program'!E$6:E$4139,'Mouvement stock Program'!D$6:D$4139,C860))</f>
        <v>0</v>
      </c>
      <c r="I860" s="28">
        <f>IF(C860="","",SUMIFS('Mouvement stock Program'!F$6:F$4139,'Mouvement stock Program'!D$6:D$4139,C860))</f>
        <v>0</v>
      </c>
      <c r="J860" s="30">
        <f t="shared" si="40"/>
        <v>2</v>
      </c>
      <c r="K860" s="35" t="e">
        <f t="shared" si="42"/>
        <v>#VALUE!</v>
      </c>
      <c r="L860" s="29">
        <v>2</v>
      </c>
      <c r="M860" s="34">
        <f t="shared" si="41"/>
        <v>0</v>
      </c>
      <c r="N860" s="34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Program'!E$6:E$4139,'Mouvement stock Program'!D$6:D$4139,C861))</f>
        <v>0</v>
      </c>
      <c r="I861" s="28">
        <f>IF(C861="","",SUMIFS('Mouvement stock Program'!F$6:F$4139,'Mouvement stock Program'!D$6:D$4139,C861))</f>
        <v>0</v>
      </c>
      <c r="J861" s="30">
        <f t="shared" si="40"/>
        <v>2</v>
      </c>
      <c r="K861" s="35" t="e">
        <f t="shared" si="42"/>
        <v>#VALUE!</v>
      </c>
      <c r="L861" s="29">
        <v>2</v>
      </c>
      <c r="M861" s="34">
        <f t="shared" si="41"/>
        <v>0</v>
      </c>
      <c r="N861" s="34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Program'!E$6:E$4139,'Mouvement stock Program'!D$6:D$4139,C862))</f>
        <v>0</v>
      </c>
      <c r="I862" s="28">
        <f>IF(C862="","",SUMIFS('Mouvement stock Program'!F$6:F$4139,'Mouvement stock Program'!D$6:D$4139,C862))</f>
        <v>0</v>
      </c>
      <c r="J862" s="30">
        <f t="shared" si="40"/>
        <v>18</v>
      </c>
      <c r="K862" s="35" t="e">
        <f t="shared" si="42"/>
        <v>#VALUE!</v>
      </c>
      <c r="L862" s="29">
        <v>18</v>
      </c>
      <c r="M862" s="34">
        <f t="shared" si="41"/>
        <v>0</v>
      </c>
      <c r="N862" s="34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Program'!E$6:E$4139,'Mouvement stock Program'!D$6:D$4139,C863))</f>
        <v>0</v>
      </c>
      <c r="I863" s="28">
        <f>IF(C863="","",SUMIFS('Mouvement stock Program'!F$6:F$4139,'Mouvement stock Program'!D$6:D$4139,C863))</f>
        <v>0</v>
      </c>
      <c r="J863" s="30">
        <f t="shared" si="40"/>
        <v>18</v>
      </c>
      <c r="K863" s="35" t="e">
        <f t="shared" si="42"/>
        <v>#VALUE!</v>
      </c>
      <c r="L863" s="29">
        <v>18</v>
      </c>
      <c r="M863" s="34">
        <f t="shared" si="41"/>
        <v>0</v>
      </c>
      <c r="N863" s="34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Program'!E$6:E$4139,'Mouvement stock Program'!D$6:D$4139,C864))</f>
        <v>0</v>
      </c>
      <c r="I864" s="28">
        <f>IF(C864="","",SUMIFS('Mouvement stock Program'!F$6:F$4139,'Mouvement stock Program'!D$6:D$4139,C864))</f>
        <v>0</v>
      </c>
      <c r="J864" s="30">
        <f t="shared" si="40"/>
        <v>0</v>
      </c>
      <c r="K864" s="35" t="e">
        <f t="shared" si="42"/>
        <v>#VALUE!</v>
      </c>
      <c r="L864" s="29">
        <v>0</v>
      </c>
      <c r="M864" s="34">
        <f t="shared" si="41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Program'!E$6:E$4139,'Mouvement stock Program'!D$6:D$4139,C865))</f>
        <v>0</v>
      </c>
      <c r="I865" s="28">
        <f>IF(C865="","",SUMIFS('Mouvement stock Program'!F$6:F$4139,'Mouvement stock Program'!D$6:D$4139,C865))</f>
        <v>0</v>
      </c>
      <c r="J865" s="30">
        <f t="shared" si="40"/>
        <v>0</v>
      </c>
      <c r="K865" s="35" t="e">
        <f t="shared" si="42"/>
        <v>#VALUE!</v>
      </c>
      <c r="L865" s="29">
        <v>0</v>
      </c>
      <c r="M865" s="34">
        <f t="shared" si="41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Program'!E$6:E$4139,'Mouvement stock Program'!D$6:D$4139,C866))</f>
        <v>0</v>
      </c>
      <c r="I866" s="28">
        <f>IF(C866="","",SUMIFS('Mouvement stock Program'!F$6:F$4139,'Mouvement stock Program'!D$6:D$4139,C866))</f>
        <v>0</v>
      </c>
      <c r="J866" s="30">
        <f t="shared" si="40"/>
        <v>0</v>
      </c>
      <c r="K866" s="35" t="e">
        <f t="shared" si="42"/>
        <v>#VALUE!</v>
      </c>
      <c r="L866" s="29">
        <v>0</v>
      </c>
      <c r="M866" s="34">
        <f t="shared" si="41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Program'!E$6:E$4139,'Mouvement stock Program'!D$6:D$4139,C867))</f>
        <v>0</v>
      </c>
      <c r="I867" s="28">
        <f>IF(C867="","",SUMIFS('Mouvement stock Program'!F$6:F$4139,'Mouvement stock Program'!D$6:D$4139,C867))</f>
        <v>0</v>
      </c>
      <c r="J867" s="30">
        <f t="shared" si="40"/>
        <v>4</v>
      </c>
      <c r="K867" s="35" t="e">
        <f t="shared" si="42"/>
        <v>#VALUE!</v>
      </c>
      <c r="L867" s="29">
        <v>4</v>
      </c>
      <c r="M867" s="34">
        <f t="shared" si="41"/>
        <v>0</v>
      </c>
      <c r="N867" s="34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Program'!E$6:E$4139,'Mouvement stock Program'!D$6:D$4139,C868))</f>
        <v>0</v>
      </c>
      <c r="I868" s="28">
        <f>IF(C868="","",SUMIFS('Mouvement stock Program'!F$6:F$4139,'Mouvement stock Program'!D$6:D$4139,C868))</f>
        <v>0</v>
      </c>
      <c r="J868" s="30">
        <f t="shared" si="40"/>
        <v>4</v>
      </c>
      <c r="K868" s="35" t="e">
        <f t="shared" si="42"/>
        <v>#VALUE!</v>
      </c>
      <c r="L868" s="29">
        <v>4</v>
      </c>
      <c r="M868" s="34">
        <f t="shared" si="41"/>
        <v>0</v>
      </c>
      <c r="N868" s="34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Program'!E$6:E$4139,'Mouvement stock Program'!D$6:D$4139,C869))</f>
        <v>0</v>
      </c>
      <c r="I869" s="28">
        <f>IF(C869="","",SUMIFS('Mouvement stock Program'!F$6:F$4139,'Mouvement stock Program'!D$6:D$4139,C869))</f>
        <v>0</v>
      </c>
      <c r="J869" s="30">
        <f t="shared" si="40"/>
        <v>0</v>
      </c>
      <c r="K869" s="35" t="e">
        <f t="shared" si="42"/>
        <v>#VALUE!</v>
      </c>
      <c r="L869" s="29">
        <v>0</v>
      </c>
      <c r="M869" s="34">
        <f t="shared" si="41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Program'!E$6:E$4139,'Mouvement stock Program'!D$6:D$4139,C870))</f>
        <v>0</v>
      </c>
      <c r="I870" s="28">
        <f>IF(C870="","",SUMIFS('Mouvement stock Program'!F$6:F$4139,'Mouvement stock Program'!D$6:D$4139,C870))</f>
        <v>0</v>
      </c>
      <c r="J870" s="30">
        <f t="shared" si="40"/>
        <v>2</v>
      </c>
      <c r="K870" s="35" t="e">
        <f t="shared" si="42"/>
        <v>#VALUE!</v>
      </c>
      <c r="L870" s="29">
        <v>2</v>
      </c>
      <c r="M870" s="34">
        <f t="shared" si="41"/>
        <v>0</v>
      </c>
      <c r="N870" s="34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Program'!E$6:E$4139,'Mouvement stock Program'!D$6:D$4139,C871))</f>
        <v>0</v>
      </c>
      <c r="I871" s="28">
        <f>IF(C871="","",SUMIFS('Mouvement stock Program'!F$6:F$4139,'Mouvement stock Program'!D$6:D$4139,C871))</f>
        <v>0</v>
      </c>
      <c r="J871" s="30">
        <f t="shared" si="40"/>
        <v>4</v>
      </c>
      <c r="K871" s="35" t="e">
        <f t="shared" si="42"/>
        <v>#VALUE!</v>
      </c>
      <c r="L871" s="29">
        <v>4</v>
      </c>
      <c r="M871" s="34">
        <f t="shared" si="41"/>
        <v>0</v>
      </c>
      <c r="N871" s="34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Program'!E$6:E$4139,'Mouvement stock Program'!D$6:D$4139,C872))</f>
        <v>0</v>
      </c>
      <c r="I872" s="28">
        <f>IF(C872="","",SUMIFS('Mouvement stock Program'!F$6:F$4139,'Mouvement stock Program'!D$6:D$4139,C872))</f>
        <v>0</v>
      </c>
      <c r="J872" s="30">
        <f t="shared" si="40"/>
        <v>15</v>
      </c>
      <c r="K872" s="35" t="e">
        <f t="shared" si="42"/>
        <v>#VALUE!</v>
      </c>
      <c r="L872" s="29">
        <v>10</v>
      </c>
      <c r="M872" s="34">
        <f t="shared" si="41"/>
        <v>5</v>
      </c>
      <c r="N872" s="34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Program'!E$6:E$4139,'Mouvement stock Program'!D$6:D$4139,C873))</f>
        <v>0</v>
      </c>
      <c r="I873" s="28">
        <f>IF(C873="","",SUMIFS('Mouvement stock Program'!F$6:F$4139,'Mouvement stock Program'!D$6:D$4139,C873))</f>
        <v>0</v>
      </c>
      <c r="J873" s="30">
        <f t="shared" si="40"/>
        <v>13</v>
      </c>
      <c r="K873" s="35" t="e">
        <f t="shared" si="42"/>
        <v>#VALUE!</v>
      </c>
      <c r="L873" s="29">
        <v>13</v>
      </c>
      <c r="M873" s="34">
        <f t="shared" si="41"/>
        <v>0</v>
      </c>
      <c r="N873" s="34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Program'!E$6:E$4139,'Mouvement stock Program'!D$6:D$4139,C874))</f>
        <v>0</v>
      </c>
      <c r="I874" s="28">
        <f>IF(C874="","",SUMIFS('Mouvement stock Program'!F$6:F$4139,'Mouvement stock Program'!D$6:D$4139,C874))</f>
        <v>0</v>
      </c>
      <c r="J874" s="30">
        <f t="shared" si="40"/>
        <v>17</v>
      </c>
      <c r="K874" s="35" t="e">
        <f t="shared" si="42"/>
        <v>#VALUE!</v>
      </c>
      <c r="L874" s="29">
        <v>15</v>
      </c>
      <c r="M874" s="34">
        <f t="shared" si="41"/>
        <v>2</v>
      </c>
      <c r="N874" s="34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Program'!E$6:E$4139,'Mouvement stock Program'!D$6:D$4139,C875))</f>
        <v>0</v>
      </c>
      <c r="I875" s="28">
        <f>IF(C875="","",SUMIFS('Mouvement stock Program'!F$6:F$4139,'Mouvement stock Program'!D$6:D$4139,C875))</f>
        <v>0</v>
      </c>
      <c r="J875" s="30">
        <f t="shared" si="40"/>
        <v>16</v>
      </c>
      <c r="K875" s="35" t="e">
        <f t="shared" si="42"/>
        <v>#VALUE!</v>
      </c>
      <c r="L875" s="29">
        <v>16</v>
      </c>
      <c r="M875" s="34">
        <f t="shared" si="41"/>
        <v>0</v>
      </c>
      <c r="N875" s="34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Program'!E$6:E$4139,'Mouvement stock Program'!D$6:D$4139,C876))</f>
        <v>0</v>
      </c>
      <c r="I876" s="28">
        <f>IF(C876="","",SUMIFS('Mouvement stock Program'!F$6:F$4139,'Mouvement stock Program'!D$6:D$4139,C876))</f>
        <v>0</v>
      </c>
      <c r="J876" s="30">
        <f t="shared" si="40"/>
        <v>2</v>
      </c>
      <c r="K876" s="35" t="e">
        <f t="shared" si="42"/>
        <v>#VALUE!</v>
      </c>
      <c r="L876" s="29">
        <v>2</v>
      </c>
      <c r="M876" s="34">
        <f t="shared" si="41"/>
        <v>0</v>
      </c>
      <c r="N876" s="34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Program'!E$6:E$4139,'Mouvement stock Program'!D$6:D$4139,C877))</f>
        <v>0</v>
      </c>
      <c r="I877" s="28">
        <f>IF(C877="","",SUMIFS('Mouvement stock Program'!F$6:F$4139,'Mouvement stock Program'!D$6:D$4139,C877))</f>
        <v>0</v>
      </c>
      <c r="J877" s="30">
        <f t="shared" si="40"/>
        <v>0</v>
      </c>
      <c r="K877" s="35" t="e">
        <f t="shared" si="42"/>
        <v>#VALUE!</v>
      </c>
      <c r="L877" s="29">
        <v>8</v>
      </c>
      <c r="M877" s="34">
        <f t="shared" si="41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Program'!E$6:E$4139,'Mouvement stock Program'!D$6:D$4139,C878))</f>
        <v>0</v>
      </c>
      <c r="I878" s="28">
        <f>IF(C878="","",SUMIFS('Mouvement stock Program'!F$6:F$4139,'Mouvement stock Program'!D$6:D$4139,C878))</f>
        <v>0</v>
      </c>
      <c r="J878" s="30">
        <f t="shared" si="40"/>
        <v>23</v>
      </c>
      <c r="K878" s="35" t="e">
        <f t="shared" si="42"/>
        <v>#VALUE!</v>
      </c>
      <c r="L878" s="29">
        <v>23</v>
      </c>
      <c r="M878" s="34">
        <f t="shared" si="41"/>
        <v>0</v>
      </c>
      <c r="N878" s="34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Program'!E$6:E$4139,'Mouvement stock Program'!D$6:D$4139,C879))</f>
        <v>0</v>
      </c>
      <c r="I879" s="28">
        <f>IF(C879="","",SUMIFS('Mouvement stock Program'!F$6:F$4139,'Mouvement stock Program'!D$6:D$4139,C879))</f>
        <v>0</v>
      </c>
      <c r="J879" s="30">
        <f t="shared" si="40"/>
        <v>0</v>
      </c>
      <c r="K879" s="35" t="e">
        <f t="shared" si="42"/>
        <v>#VALUE!</v>
      </c>
      <c r="L879" s="29">
        <v>0</v>
      </c>
      <c r="M879" s="34">
        <f t="shared" si="41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Program'!E$6:E$4139,'Mouvement stock Program'!D$6:D$4139,C880))</f>
        <v>0</v>
      </c>
      <c r="I880" s="28">
        <f>IF(C880="","",SUMIFS('Mouvement stock Program'!F$6:F$4139,'Mouvement stock Program'!D$6:D$4139,C880))</f>
        <v>0</v>
      </c>
      <c r="J880" s="30">
        <f t="shared" si="40"/>
        <v>13</v>
      </c>
      <c r="K880" s="35" t="e">
        <f t="shared" si="42"/>
        <v>#VALUE!</v>
      </c>
      <c r="L880" s="29">
        <v>14</v>
      </c>
      <c r="M880" s="34">
        <f t="shared" si="41"/>
        <v>-1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Program'!E$6:E$4139,'Mouvement stock Program'!D$6:D$4139,C881))</f>
        <v>0</v>
      </c>
      <c r="I881" s="28">
        <f>IF(C881="","",SUMIFS('Mouvement stock Program'!F$6:F$4139,'Mouvement stock Program'!D$6:D$4139,C881))</f>
        <v>0</v>
      </c>
      <c r="J881" s="30">
        <f t="shared" si="40"/>
        <v>32</v>
      </c>
      <c r="K881" s="35" t="e">
        <f t="shared" si="42"/>
        <v>#VALUE!</v>
      </c>
      <c r="L881" s="29">
        <v>33</v>
      </c>
      <c r="M881" s="34">
        <f t="shared" si="41"/>
        <v>-1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Program'!E$6:E$4139,'Mouvement stock Program'!D$6:D$4139,C882))</f>
        <v>0</v>
      </c>
      <c r="I882" s="28">
        <f>IF(C882="","",SUMIFS('Mouvement stock Program'!F$6:F$4139,'Mouvement stock Program'!D$6:D$4139,C882))</f>
        <v>0</v>
      </c>
      <c r="J882" s="30">
        <f t="shared" si="40"/>
        <v>4</v>
      </c>
      <c r="K882" s="35" t="e">
        <f t="shared" si="42"/>
        <v>#VALUE!</v>
      </c>
      <c r="L882" s="29">
        <v>4</v>
      </c>
      <c r="M882" s="34">
        <f t="shared" si="41"/>
        <v>0</v>
      </c>
      <c r="N882" s="34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Program'!E$6:E$4139,'Mouvement stock Program'!D$6:D$4139,C883))</f>
        <v>0</v>
      </c>
      <c r="I883" s="28">
        <f>IF(C883="","",SUMIFS('Mouvement stock Program'!F$6:F$4139,'Mouvement stock Program'!D$6:D$4139,C883))</f>
        <v>0</v>
      </c>
      <c r="J883" s="30">
        <f t="shared" si="40"/>
        <v>3</v>
      </c>
      <c r="K883" s="35" t="e">
        <f t="shared" si="42"/>
        <v>#VALUE!</v>
      </c>
      <c r="L883" s="29">
        <v>12</v>
      </c>
      <c r="M883" s="34">
        <f t="shared" si="41"/>
        <v>-9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Program'!E$6:E$4139,'Mouvement stock Program'!D$6:D$4139,C884))</f>
        <v>0</v>
      </c>
      <c r="I884" s="28">
        <f>IF(C884="","",SUMIFS('Mouvement stock Program'!F$6:F$4139,'Mouvement stock Program'!D$6:D$4139,C884))</f>
        <v>0</v>
      </c>
      <c r="J884" s="30">
        <f t="shared" si="40"/>
        <v>9</v>
      </c>
      <c r="K884" s="35" t="e">
        <f t="shared" si="42"/>
        <v>#VALUE!</v>
      </c>
      <c r="L884" s="29">
        <v>9</v>
      </c>
      <c r="M884" s="34">
        <f t="shared" si="41"/>
        <v>0</v>
      </c>
      <c r="N884" s="34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Program'!E$6:E$4139,'Mouvement stock Program'!D$6:D$4139,C885))</f>
        <v>0</v>
      </c>
      <c r="I885" s="28">
        <f>IF(C885="","",SUMIFS('Mouvement stock Program'!F$6:F$4139,'Mouvement stock Program'!D$6:D$4139,C885))</f>
        <v>0</v>
      </c>
      <c r="J885" s="30">
        <f t="shared" si="40"/>
        <v>0</v>
      </c>
      <c r="K885" s="35" t="e">
        <f t="shared" si="42"/>
        <v>#VALUE!</v>
      </c>
      <c r="L885" s="29">
        <v>0</v>
      </c>
      <c r="M885" s="34">
        <f t="shared" si="41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Program'!E$6:E$4139,'Mouvement stock Program'!D$6:D$4139,C886))</f>
        <v>0</v>
      </c>
      <c r="I886" s="28">
        <f>IF(C886="","",SUMIFS('Mouvement stock Program'!F$6:F$4139,'Mouvement stock Program'!D$6:D$4139,C886))</f>
        <v>0</v>
      </c>
      <c r="J886" s="30">
        <f t="shared" si="40"/>
        <v>0</v>
      </c>
      <c r="K886" s="35" t="e">
        <f t="shared" si="42"/>
        <v>#VALUE!</v>
      </c>
      <c r="L886" s="29">
        <v>1</v>
      </c>
      <c r="M886" s="34">
        <f t="shared" si="41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Program'!E$6:E$4139,'Mouvement stock Program'!D$6:D$4139,C887))</f>
        <v>0</v>
      </c>
      <c r="I887" s="28">
        <f>IF(C887="","",SUMIFS('Mouvement stock Program'!F$6:F$4139,'Mouvement stock Program'!D$6:D$4139,C887))</f>
        <v>0</v>
      </c>
      <c r="J887" s="30">
        <f t="shared" si="40"/>
        <v>0</v>
      </c>
      <c r="K887" s="35" t="e">
        <f t="shared" si="42"/>
        <v>#VALUE!</v>
      </c>
      <c r="L887" s="29">
        <v>1</v>
      </c>
      <c r="M887" s="34">
        <f t="shared" si="41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Program'!E$6:E$4139,'Mouvement stock Program'!D$6:D$4139,C888))</f>
        <v>0</v>
      </c>
      <c r="I888" s="28">
        <f>IF(C888="","",SUMIFS('Mouvement stock Program'!F$6:F$4139,'Mouvement stock Program'!D$6:D$4139,C888))</f>
        <v>0</v>
      </c>
      <c r="J888" s="30">
        <f t="shared" si="40"/>
        <v>0</v>
      </c>
      <c r="K888" s="35" t="e">
        <f t="shared" si="42"/>
        <v>#VALUE!</v>
      </c>
      <c r="L888" s="29">
        <v>0</v>
      </c>
      <c r="M888" s="34">
        <f t="shared" si="41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Program'!E$6:E$4139,'Mouvement stock Program'!D$6:D$4139,C889))</f>
        <v>0</v>
      </c>
      <c r="I889" s="28">
        <f>IF(C889="","",SUMIFS('Mouvement stock Program'!F$6:F$4139,'Mouvement stock Program'!D$6:D$4139,C889))</f>
        <v>0</v>
      </c>
      <c r="J889" s="30">
        <f t="shared" si="40"/>
        <v>0</v>
      </c>
      <c r="K889" s="35" t="e">
        <f t="shared" si="42"/>
        <v>#VALUE!</v>
      </c>
      <c r="L889" s="29">
        <v>1</v>
      </c>
      <c r="M889" s="34">
        <f t="shared" si="41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Program'!E$6:E$4139,'Mouvement stock Program'!D$6:D$4139,C890))</f>
        <v>0</v>
      </c>
      <c r="I890" s="28">
        <f>IF(C890="","",SUMIFS('Mouvement stock Program'!F$6:F$4139,'Mouvement stock Program'!D$6:D$4139,C890))</f>
        <v>0</v>
      </c>
      <c r="J890" s="30">
        <f t="shared" si="40"/>
        <v>0</v>
      </c>
      <c r="K890" s="35" t="e">
        <f t="shared" si="42"/>
        <v>#VALUE!</v>
      </c>
      <c r="L890" s="29">
        <v>1</v>
      </c>
      <c r="M890" s="34">
        <f t="shared" si="41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Program'!E$6:E$4139,'Mouvement stock Program'!D$6:D$4139,C891))</f>
        <v>0</v>
      </c>
      <c r="I891" s="28">
        <f>IF(C891="","",SUMIFS('Mouvement stock Program'!F$6:F$4139,'Mouvement stock Program'!D$6:D$4139,C891))</f>
        <v>0</v>
      </c>
      <c r="J891" s="30">
        <f t="shared" si="40"/>
        <v>0</v>
      </c>
      <c r="K891" s="35" t="e">
        <f t="shared" si="42"/>
        <v>#VALUE!</v>
      </c>
      <c r="L891" s="29">
        <v>1</v>
      </c>
      <c r="M891" s="34">
        <f t="shared" si="41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Program'!E$6:E$4139,'Mouvement stock Program'!D$6:D$4139,C892))</f>
        <v>0</v>
      </c>
      <c r="I892" s="28">
        <f>IF(C892="","",SUMIFS('Mouvement stock Program'!F$6:F$4139,'Mouvement stock Program'!D$6:D$4139,C892))</f>
        <v>0</v>
      </c>
      <c r="J892" s="30">
        <f t="shared" si="40"/>
        <v>1</v>
      </c>
      <c r="K892" s="35" t="e">
        <f t="shared" si="42"/>
        <v>#VALUE!</v>
      </c>
      <c r="L892" s="29">
        <v>2</v>
      </c>
      <c r="M892" s="34">
        <f t="shared" si="41"/>
        <v>-1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Program'!E$6:E$4139,'Mouvement stock Program'!D$6:D$4139,C893))</f>
        <v>0</v>
      </c>
      <c r="I893" s="28">
        <f>IF(C893="","",SUMIFS('Mouvement stock Program'!F$6:F$4139,'Mouvement stock Program'!D$6:D$4139,C893))</f>
        <v>0</v>
      </c>
      <c r="J893" s="30">
        <f t="shared" si="40"/>
        <v>5</v>
      </c>
      <c r="K893" s="35" t="e">
        <f t="shared" si="42"/>
        <v>#VALUE!</v>
      </c>
      <c r="L893" s="29">
        <v>5</v>
      </c>
      <c r="M893" s="34">
        <f t="shared" si="41"/>
        <v>0</v>
      </c>
      <c r="N893" s="34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Program'!E$6:E$4139,'Mouvement stock Program'!D$6:D$4139,C894))</f>
        <v>0</v>
      </c>
      <c r="I894" s="28">
        <f>IF(C894="","",SUMIFS('Mouvement stock Program'!F$6:F$4139,'Mouvement stock Program'!D$6:D$4139,C894))</f>
        <v>0</v>
      </c>
      <c r="J894" s="30">
        <f t="shared" si="40"/>
        <v>6</v>
      </c>
      <c r="K894" s="35" t="e">
        <f t="shared" si="42"/>
        <v>#VALUE!</v>
      </c>
      <c r="L894" s="29">
        <v>6</v>
      </c>
      <c r="M894" s="34">
        <f t="shared" si="41"/>
        <v>0</v>
      </c>
      <c r="N894" s="34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Program'!E$6:E$4139,'Mouvement stock Program'!D$6:D$4139,C895))</f>
        <v>0</v>
      </c>
      <c r="I895" s="28">
        <f>IF(C895="","",SUMIFS('Mouvement stock Program'!F$6:F$4139,'Mouvement stock Program'!D$6:D$4139,C895))</f>
        <v>0</v>
      </c>
      <c r="J895" s="30">
        <f t="shared" si="40"/>
        <v>0</v>
      </c>
      <c r="K895" s="35" t="e">
        <f t="shared" si="42"/>
        <v>#VALUE!</v>
      </c>
      <c r="L895" s="29">
        <v>4</v>
      </c>
      <c r="M895" s="34">
        <f t="shared" si="41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Program'!E$6:E$4139,'Mouvement stock Program'!D$6:D$4139,C896))</f>
        <v>0</v>
      </c>
      <c r="I896" s="28">
        <f>IF(C896="","",SUMIFS('Mouvement stock Program'!F$6:F$4139,'Mouvement stock Program'!D$6:D$4139,C896))</f>
        <v>0</v>
      </c>
      <c r="J896" s="30">
        <f t="shared" si="40"/>
        <v>2</v>
      </c>
      <c r="K896" s="35" t="e">
        <f t="shared" si="42"/>
        <v>#VALUE!</v>
      </c>
      <c r="L896" s="29">
        <v>2</v>
      </c>
      <c r="M896" s="34">
        <f t="shared" si="41"/>
        <v>0</v>
      </c>
      <c r="N896" s="34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Program'!E$6:E$4139,'Mouvement stock Program'!D$6:D$4139,C897))</f>
        <v>0</v>
      </c>
      <c r="I897" s="28">
        <f>IF(C897="","",SUMIFS('Mouvement stock Program'!F$6:F$4139,'Mouvement stock Program'!D$6:D$4139,C897))</f>
        <v>0</v>
      </c>
      <c r="J897" s="30">
        <f t="shared" si="40"/>
        <v>0</v>
      </c>
      <c r="K897" s="35" t="e">
        <f t="shared" si="42"/>
        <v>#VALUE!</v>
      </c>
      <c r="L897" s="29">
        <v>2</v>
      </c>
      <c r="M897" s="34">
        <f t="shared" si="41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Program'!E$6:E$4139,'Mouvement stock Program'!D$6:D$4139,C898))</f>
        <v>0</v>
      </c>
      <c r="I898" s="28">
        <f>IF(C898="","",SUMIFS('Mouvement stock Program'!F$6:F$4139,'Mouvement stock Program'!D$6:D$4139,C898))</f>
        <v>0</v>
      </c>
      <c r="J898" s="30">
        <f t="shared" si="40"/>
        <v>45</v>
      </c>
      <c r="K898" s="35" t="e">
        <f t="shared" si="42"/>
        <v>#VALUE!</v>
      </c>
      <c r="L898" s="29">
        <v>45</v>
      </c>
      <c r="M898" s="34">
        <f t="shared" si="41"/>
        <v>0</v>
      </c>
      <c r="N898" s="34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Program'!E$6:E$4139,'Mouvement stock Program'!D$6:D$4139,C899))</f>
        <v>0</v>
      </c>
      <c r="I899" s="28">
        <f>IF(C899="","",SUMIFS('Mouvement stock Program'!F$6:F$4139,'Mouvement stock Program'!D$6:D$4139,C899))</f>
        <v>0</v>
      </c>
      <c r="J899" s="30">
        <f t="shared" si="40"/>
        <v>0</v>
      </c>
      <c r="K899" s="35" t="e">
        <f t="shared" si="42"/>
        <v>#VALUE!</v>
      </c>
      <c r="L899" s="29">
        <v>1</v>
      </c>
      <c r="M899" s="34">
        <f t="shared" si="41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Program'!E$6:E$4139,'Mouvement stock Program'!D$6:D$4139,C900))</f>
        <v>0</v>
      </c>
      <c r="I900" s="28">
        <f>IF(C900="","",SUMIFS('Mouvement stock Program'!F$6:F$4139,'Mouvement stock Program'!D$6:D$4139,C900))</f>
        <v>0</v>
      </c>
      <c r="J900" s="30">
        <f t="shared" si="40"/>
        <v>0</v>
      </c>
      <c r="K900" s="35" t="e">
        <f t="shared" si="42"/>
        <v>#VALUE!</v>
      </c>
      <c r="L900" s="29">
        <v>0</v>
      </c>
      <c r="M900" s="34">
        <f t="shared" si="41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Program'!E$6:E$4139,'Mouvement stock Program'!D$6:D$4139,C901))</f>
        <v>0</v>
      </c>
      <c r="I901" s="28">
        <f>IF(C901="","",SUMIFS('Mouvement stock Program'!F$6:F$4139,'Mouvement stock Program'!D$6:D$4139,C901))</f>
        <v>0</v>
      </c>
      <c r="J901" s="30">
        <f t="shared" si="40"/>
        <v>0</v>
      </c>
      <c r="K901" s="35" t="e">
        <f t="shared" si="42"/>
        <v>#VALUE!</v>
      </c>
      <c r="L901" s="29">
        <v>1</v>
      </c>
      <c r="M901" s="34">
        <f t="shared" si="41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Program'!E$6:E$4139,'Mouvement stock Program'!D$6:D$4139,C902))</f>
        <v>0</v>
      </c>
      <c r="I902" s="28">
        <f>IF(C902="","",SUMIFS('Mouvement stock Program'!F$6:F$4139,'Mouvement stock Program'!D$6:D$4139,C902))</f>
        <v>0</v>
      </c>
      <c r="J902" s="30">
        <f t="shared" ref="J902:J965" si="43">IF(C902="","",G902+H902-I902)</f>
        <v>7</v>
      </c>
      <c r="K902" s="35" t="e">
        <f t="shared" si="42"/>
        <v>#VALUE!</v>
      </c>
      <c r="L902" s="29">
        <v>11</v>
      </c>
      <c r="M902" s="34">
        <f t="shared" si="41"/>
        <v>-4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Program'!E$6:E$4139,'Mouvement stock Program'!D$6:D$4139,C903))</f>
        <v>0</v>
      </c>
      <c r="I903" s="28">
        <f>IF(C903="","",SUMIFS('Mouvement stock Program'!F$6:F$4139,'Mouvement stock Program'!D$6:D$4139,C903))</f>
        <v>0</v>
      </c>
      <c r="J903" s="30">
        <f t="shared" si="43"/>
        <v>0</v>
      </c>
      <c r="K903" s="35" t="e">
        <f t="shared" si="42"/>
        <v>#VALUE!</v>
      </c>
      <c r="L903" s="29">
        <v>62</v>
      </c>
      <c r="M903" s="34">
        <f t="shared" ref="M903:M966" si="44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Program'!E$6:E$4139,'Mouvement stock Program'!D$6:D$4139,C904))</f>
        <v>0</v>
      </c>
      <c r="I904" s="28">
        <f>IF(C904="","",SUMIFS('Mouvement stock Program'!F$6:F$4139,'Mouvement stock Program'!D$6:D$4139,C904))</f>
        <v>0</v>
      </c>
      <c r="J904" s="30">
        <f t="shared" si="43"/>
        <v>1</v>
      </c>
      <c r="K904" s="35" t="e">
        <f t="shared" si="42"/>
        <v>#VALUE!</v>
      </c>
      <c r="L904" s="29">
        <v>16</v>
      </c>
      <c r="M904" s="34">
        <f t="shared" si="44"/>
        <v>-15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>
        <f>IF('Liste des Pièces Prog'!F904="","",'Liste des Pièces Prog'!F904)</f>
        <v>156000</v>
      </c>
      <c r="G905" s="21">
        <v>0</v>
      </c>
      <c r="H905" s="28">
        <f>IF(B905="","",SUMIFS('Mouvement stock Program'!E$6:E$4139,'Mouvement stock Program'!D$6:D$4139,C905))</f>
        <v>0</v>
      </c>
      <c r="I905" s="28">
        <f>IF(C905="","",SUMIFS('Mouvement stock Program'!F$6:F$4139,'Mouvement stock Program'!D$6:D$4139,C905))</f>
        <v>0</v>
      </c>
      <c r="J905" s="30">
        <f t="shared" si="43"/>
        <v>0</v>
      </c>
      <c r="K905" s="35">
        <f>J905*F905</f>
        <v>0</v>
      </c>
      <c r="L905" s="29">
        <v>0</v>
      </c>
      <c r="M905" s="34">
        <f t="shared" si="44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Program'!E$6:E$4139,'Mouvement stock Program'!D$6:D$4139,C906))</f>
        <v>0</v>
      </c>
      <c r="I906" s="28">
        <f>IF(C906="","",SUMIFS('Mouvement stock Program'!F$6:F$4139,'Mouvement stock Program'!D$6:D$4139,C906))</f>
        <v>0</v>
      </c>
      <c r="J906" s="30">
        <f t="shared" si="43"/>
        <v>1</v>
      </c>
      <c r="K906" s="35" t="e">
        <f t="shared" si="42"/>
        <v>#VALUE!</v>
      </c>
      <c r="L906" s="29">
        <v>9</v>
      </c>
      <c r="M906" s="34">
        <f t="shared" si="44"/>
        <v>-8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Program'!E$6:E$4139,'Mouvement stock Program'!D$6:D$4139,C907))</f>
        <v>0</v>
      </c>
      <c r="I907" s="28">
        <f>IF(C907="","",SUMIFS('Mouvement stock Program'!F$6:F$4139,'Mouvement stock Program'!D$6:D$4139,C907))</f>
        <v>0</v>
      </c>
      <c r="J907" s="30">
        <f t="shared" si="43"/>
        <v>0</v>
      </c>
      <c r="K907" s="35" t="e">
        <f t="shared" si="42"/>
        <v>#VALUE!</v>
      </c>
      <c r="L907" s="29">
        <v>9.5</v>
      </c>
      <c r="M907" s="34">
        <f t="shared" si="44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Program'!E$6:E$4139,'Mouvement stock Program'!D$6:D$4139,C908))</f>
        <v>0</v>
      </c>
      <c r="I908" s="28">
        <f>IF(C908="","",SUMIFS('Mouvement stock Program'!F$6:F$4139,'Mouvement stock Program'!D$6:D$4139,C908))</f>
        <v>0</v>
      </c>
      <c r="J908" s="30">
        <f t="shared" si="43"/>
        <v>0</v>
      </c>
      <c r="K908" s="35" t="e">
        <f t="shared" si="42"/>
        <v>#VALUE!</v>
      </c>
      <c r="L908" s="29">
        <v>2</v>
      </c>
      <c r="M908" s="34">
        <f t="shared" si="44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Program'!E$6:E$4139,'Mouvement stock Program'!D$6:D$4139,C909))</f>
        <v>0</v>
      </c>
      <c r="I909" s="28">
        <f>IF(C909="","",SUMIFS('Mouvement stock Program'!F$6:F$4139,'Mouvement stock Program'!D$6:D$4139,C909))</f>
        <v>0</v>
      </c>
      <c r="J909" s="30">
        <f t="shared" si="43"/>
        <v>0</v>
      </c>
      <c r="K909" s="35" t="e">
        <f t="shared" si="42"/>
        <v>#VALUE!</v>
      </c>
      <c r="L909" s="29">
        <v>0</v>
      </c>
      <c r="M909" s="34">
        <f t="shared" si="44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Program'!E$6:E$4139,'Mouvement stock Program'!D$6:D$4139,C910))</f>
        <v>0</v>
      </c>
      <c r="I910" s="28">
        <f>IF(C910="","",SUMIFS('Mouvement stock Program'!F$6:F$4139,'Mouvement stock Program'!D$6:D$4139,C910))</f>
        <v>0</v>
      </c>
      <c r="J910" s="30">
        <f t="shared" si="43"/>
        <v>0</v>
      </c>
      <c r="K910" s="35" t="e">
        <f t="shared" si="42"/>
        <v>#VALUE!</v>
      </c>
      <c r="L910" s="29">
        <v>9</v>
      </c>
      <c r="M910" s="34">
        <f t="shared" si="44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Program'!E$6:E$4139,'Mouvement stock Program'!D$6:D$4139,C911))</f>
        <v>0</v>
      </c>
      <c r="I911" s="28">
        <f>IF(C911="","",SUMIFS('Mouvement stock Program'!F$6:F$4139,'Mouvement stock Program'!D$6:D$4139,C911))</f>
        <v>0</v>
      </c>
      <c r="J911" s="30">
        <f t="shared" si="43"/>
        <v>0</v>
      </c>
      <c r="K911" s="35" t="e">
        <f t="shared" si="42"/>
        <v>#VALUE!</v>
      </c>
      <c r="L911" s="29">
        <v>4</v>
      </c>
      <c r="M911" s="34">
        <f t="shared" si="44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Program'!E$6:E$4139,'Mouvement stock Program'!D$6:D$4139,C912))</f>
        <v>0</v>
      </c>
      <c r="I912" s="28">
        <f>IF(C912="","",SUMIFS('Mouvement stock Program'!F$6:F$4139,'Mouvement stock Program'!D$6:D$4139,C912))</f>
        <v>0</v>
      </c>
      <c r="J912" s="30">
        <f t="shared" si="43"/>
        <v>0</v>
      </c>
      <c r="K912" s="35" t="e">
        <f t="shared" ref="K912:K970" si="45">J912*F912</f>
        <v>#VALUE!</v>
      </c>
      <c r="L912" s="29">
        <v>12</v>
      </c>
      <c r="M912" s="34">
        <f t="shared" si="44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Program'!E$6:E$4139,'Mouvement stock Program'!D$6:D$4139,C913))</f>
        <v>0</v>
      </c>
      <c r="I913" s="28">
        <f>IF(C913="","",SUMIFS('Mouvement stock Program'!F$6:F$4139,'Mouvement stock Program'!D$6:D$4139,C913))</f>
        <v>0</v>
      </c>
      <c r="J913" s="30">
        <f t="shared" si="43"/>
        <v>20</v>
      </c>
      <c r="K913" s="35" t="e">
        <f t="shared" si="45"/>
        <v>#VALUE!</v>
      </c>
      <c r="L913" s="29">
        <v>40</v>
      </c>
      <c r="M913" s="34">
        <f t="shared" si="44"/>
        <v>-20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Program'!E$6:E$4139,'Mouvement stock Program'!D$6:D$4139,C914))</f>
        <v>0</v>
      </c>
      <c r="I914" s="28">
        <f>IF(C914="","",SUMIFS('Mouvement stock Program'!F$6:F$4139,'Mouvement stock Program'!D$6:D$4139,C914))</f>
        <v>0</v>
      </c>
      <c r="J914" s="30">
        <f t="shared" si="43"/>
        <v>0</v>
      </c>
      <c r="K914" s="35" t="e">
        <f t="shared" si="45"/>
        <v>#VALUE!</v>
      </c>
      <c r="L914" s="29">
        <v>0</v>
      </c>
      <c r="M914" s="34">
        <f t="shared" si="44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Program'!E$6:E$4139,'Mouvement stock Program'!D$6:D$4139,C915))</f>
        <v>0</v>
      </c>
      <c r="I915" s="28">
        <f>IF(C915="","",SUMIFS('Mouvement stock Program'!F$6:F$4139,'Mouvement stock Program'!D$6:D$4139,C915))</f>
        <v>0</v>
      </c>
      <c r="J915" s="30">
        <f t="shared" si="43"/>
        <v>35</v>
      </c>
      <c r="K915" s="35" t="e">
        <f t="shared" si="45"/>
        <v>#VALUE!</v>
      </c>
      <c r="L915" s="29">
        <v>39</v>
      </c>
      <c r="M915" s="34">
        <f t="shared" si="44"/>
        <v>-4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Program'!E$6:E$4139,'Mouvement stock Program'!D$6:D$4139,C916))</f>
        <v>0</v>
      </c>
      <c r="I916" s="28">
        <f>IF(C916="","",SUMIFS('Mouvement stock Program'!F$6:F$4139,'Mouvement stock Program'!D$6:D$4139,C916))</f>
        <v>0</v>
      </c>
      <c r="J916" s="30">
        <f t="shared" si="43"/>
        <v>4</v>
      </c>
      <c r="K916" s="35" t="e">
        <f t="shared" si="45"/>
        <v>#VALUE!</v>
      </c>
      <c r="L916" s="29">
        <v>10</v>
      </c>
      <c r="M916" s="34">
        <f t="shared" si="44"/>
        <v>-6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Program'!E$6:E$4139,'Mouvement stock Program'!D$6:D$4139,C917))</f>
        <v>0</v>
      </c>
      <c r="I917" s="28">
        <f>IF(C917="","",SUMIFS('Mouvement stock Program'!F$6:F$4139,'Mouvement stock Program'!D$6:D$4139,C917))</f>
        <v>0</v>
      </c>
      <c r="J917" s="30">
        <f t="shared" si="43"/>
        <v>22</v>
      </c>
      <c r="K917" s="35" t="e">
        <f t="shared" si="45"/>
        <v>#VALUE!</v>
      </c>
      <c r="L917" s="29">
        <v>25</v>
      </c>
      <c r="M917" s="34">
        <f t="shared" si="44"/>
        <v>-3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Program'!E$6:E$4139,'Mouvement stock Program'!D$6:D$4139,C918))</f>
        <v>0</v>
      </c>
      <c r="I918" s="28">
        <f>IF(C918="","",SUMIFS('Mouvement stock Program'!F$6:F$4139,'Mouvement stock Program'!D$6:D$4139,C918))</f>
        <v>0</v>
      </c>
      <c r="J918" s="30">
        <f t="shared" si="43"/>
        <v>0</v>
      </c>
      <c r="K918" s="35" t="e">
        <f t="shared" si="45"/>
        <v>#VALUE!</v>
      </c>
      <c r="L918" s="29">
        <v>4</v>
      </c>
      <c r="M918" s="34">
        <f t="shared" si="44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Program'!E$6:E$4139,'Mouvement stock Program'!D$6:D$4139,C919))</f>
        <v>0</v>
      </c>
      <c r="I919" s="28">
        <f>IF(C919="","",SUMIFS('Mouvement stock Program'!F$6:F$4139,'Mouvement stock Program'!D$6:D$4139,C919))</f>
        <v>0</v>
      </c>
      <c r="J919" s="30">
        <f t="shared" si="43"/>
        <v>0</v>
      </c>
      <c r="K919" s="35" t="e">
        <f t="shared" si="45"/>
        <v>#VALUE!</v>
      </c>
      <c r="L919" s="29">
        <v>3</v>
      </c>
      <c r="M919" s="34">
        <f t="shared" si="44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Program'!E$6:E$4139,'Mouvement stock Program'!D$6:D$4139,C920))</f>
        <v>0</v>
      </c>
      <c r="I920" s="28">
        <f>IF(C920="","",SUMIFS('Mouvement stock Program'!F$6:F$4139,'Mouvement stock Program'!D$6:D$4139,C920))</f>
        <v>0</v>
      </c>
      <c r="J920" s="30">
        <f t="shared" si="43"/>
        <v>2</v>
      </c>
      <c r="K920" s="35" t="e">
        <f t="shared" si="45"/>
        <v>#VALUE!</v>
      </c>
      <c r="L920" s="29">
        <v>5</v>
      </c>
      <c r="M920" s="34">
        <f t="shared" si="44"/>
        <v>-3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Program'!E$6:E$4139,'Mouvement stock Program'!D$6:D$4139,C921))</f>
        <v>0</v>
      </c>
      <c r="I921" s="28">
        <f>IF(C921="","",SUMIFS('Mouvement stock Program'!F$6:F$4139,'Mouvement stock Program'!D$6:D$4139,C921))</f>
        <v>0</v>
      </c>
      <c r="J921" s="30">
        <f t="shared" si="43"/>
        <v>2</v>
      </c>
      <c r="K921" s="35" t="e">
        <f t="shared" si="45"/>
        <v>#VALUE!</v>
      </c>
      <c r="L921" s="29">
        <v>5</v>
      </c>
      <c r="M921" s="34">
        <f t="shared" si="44"/>
        <v>-3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Program'!E$6:E$4139,'Mouvement stock Program'!D$6:D$4139,C922))</f>
        <v>0</v>
      </c>
      <c r="I922" s="28">
        <f>IF(C922="","",SUMIFS('Mouvement stock Program'!F$6:F$4139,'Mouvement stock Program'!D$6:D$4139,C922))</f>
        <v>0</v>
      </c>
      <c r="J922" s="30">
        <f t="shared" si="43"/>
        <v>0</v>
      </c>
      <c r="K922" s="35" t="e">
        <f t="shared" si="45"/>
        <v>#VALUE!</v>
      </c>
      <c r="L922" s="29">
        <v>0</v>
      </c>
      <c r="M922" s="34">
        <f t="shared" si="44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Program'!E$6:E$4139,'Mouvement stock Program'!D$6:D$4139,C923))</f>
        <v>0</v>
      </c>
      <c r="I923" s="28">
        <f>IF(C923="","",SUMIFS('Mouvement stock Program'!F$6:F$4139,'Mouvement stock Program'!D$6:D$4139,C923))</f>
        <v>0</v>
      </c>
      <c r="J923" s="30">
        <f t="shared" si="43"/>
        <v>1</v>
      </c>
      <c r="K923" s="35" t="e">
        <f t="shared" si="45"/>
        <v>#VALUE!</v>
      </c>
      <c r="L923" s="29">
        <v>1</v>
      </c>
      <c r="M923" s="34">
        <f t="shared" si="44"/>
        <v>0</v>
      </c>
      <c r="N923" s="34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Program'!E$6:E$4139,'Mouvement stock Program'!D$6:D$4139,C924))</f>
        <v>0</v>
      </c>
      <c r="I924" s="28">
        <f>IF(C924="","",SUMIFS('Mouvement stock Program'!F$6:F$4139,'Mouvement stock Program'!D$6:D$4139,C924))</f>
        <v>0</v>
      </c>
      <c r="J924" s="30">
        <f t="shared" si="43"/>
        <v>0</v>
      </c>
      <c r="K924" s="35" t="e">
        <f t="shared" si="45"/>
        <v>#VALUE!</v>
      </c>
      <c r="L924" s="29">
        <v>0</v>
      </c>
      <c r="M924" s="34">
        <f t="shared" si="44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Program'!E$6:E$4139,'Mouvement stock Program'!D$6:D$4139,C925))</f>
        <v>0</v>
      </c>
      <c r="I925" s="28">
        <f>IF(C925="","",SUMIFS('Mouvement stock Program'!F$6:F$4139,'Mouvement stock Program'!D$6:D$4139,C925))</f>
        <v>0</v>
      </c>
      <c r="J925" s="30">
        <f t="shared" si="43"/>
        <v>0</v>
      </c>
      <c r="K925" s="35" t="e">
        <f t="shared" si="45"/>
        <v>#VALUE!</v>
      </c>
      <c r="L925" s="29">
        <v>9</v>
      </c>
      <c r="M925" s="34">
        <f t="shared" si="44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Program'!E$6:E$4139,'Mouvement stock Program'!D$6:D$4139,C926))</f>
        <v>0</v>
      </c>
      <c r="I926" s="28">
        <f>IF(C926="","",SUMIFS('Mouvement stock Program'!F$6:F$4139,'Mouvement stock Program'!D$6:D$4139,C926))</f>
        <v>0</v>
      </c>
      <c r="J926" s="30">
        <f t="shared" si="43"/>
        <v>0</v>
      </c>
      <c r="K926" s="35" t="e">
        <f t="shared" si="45"/>
        <v>#VALUE!</v>
      </c>
      <c r="L926" s="29">
        <v>6</v>
      </c>
      <c r="M926" s="34">
        <f t="shared" si="44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Program'!E$6:E$4139,'Mouvement stock Program'!D$6:D$4139,C927))</f>
        <v>0</v>
      </c>
      <c r="I927" s="28">
        <f>IF(C927="","",SUMIFS('Mouvement stock Program'!F$6:F$4139,'Mouvement stock Program'!D$6:D$4139,C927))</f>
        <v>0</v>
      </c>
      <c r="J927" s="30">
        <f t="shared" si="43"/>
        <v>2</v>
      </c>
      <c r="K927" s="35" t="e">
        <f t="shared" si="45"/>
        <v>#VALUE!</v>
      </c>
      <c r="L927" s="29">
        <v>0</v>
      </c>
      <c r="M927" s="34">
        <f t="shared" si="44"/>
        <v>2</v>
      </c>
      <c r="N927" s="34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Program'!E$6:E$4139,'Mouvement stock Program'!D$6:D$4139,C928))</f>
        <v>0</v>
      </c>
      <c r="I928" s="28">
        <f>IF(C928="","",SUMIFS('Mouvement stock Program'!F$6:F$4139,'Mouvement stock Program'!D$6:D$4139,C928))</f>
        <v>0</v>
      </c>
      <c r="J928" s="30">
        <f t="shared" si="43"/>
        <v>0</v>
      </c>
      <c r="K928" s="35" t="e">
        <f t="shared" si="45"/>
        <v>#VALUE!</v>
      </c>
      <c r="L928" s="29">
        <v>3</v>
      </c>
      <c r="M928" s="34">
        <f t="shared" si="44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Program'!E$6:E$4139,'Mouvement stock Program'!D$6:D$4139,C929))</f>
        <v>0</v>
      </c>
      <c r="I929" s="28">
        <f>IF(C929="","",SUMIFS('Mouvement stock Program'!F$6:F$4139,'Mouvement stock Program'!D$6:D$4139,C929))</f>
        <v>0</v>
      </c>
      <c r="J929" s="30">
        <f t="shared" si="43"/>
        <v>0</v>
      </c>
      <c r="K929" s="35" t="e">
        <f t="shared" si="45"/>
        <v>#VALUE!</v>
      </c>
      <c r="L929" s="29">
        <v>0</v>
      </c>
      <c r="M929" s="34">
        <f t="shared" si="44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Program'!E$6:E$4139,'Mouvement stock Program'!D$6:D$4139,C930))</f>
        <v>0</v>
      </c>
      <c r="I930" s="28">
        <f>IF(C930="","",SUMIFS('Mouvement stock Program'!F$6:F$4139,'Mouvement stock Program'!D$6:D$4139,C930))</f>
        <v>0</v>
      </c>
      <c r="J930" s="30">
        <f t="shared" si="43"/>
        <v>0</v>
      </c>
      <c r="K930" s="35" t="e">
        <f t="shared" si="45"/>
        <v>#VALUE!</v>
      </c>
      <c r="L930" s="29">
        <v>0</v>
      </c>
      <c r="M930" s="34">
        <f t="shared" si="44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Program'!E$6:E$4139,'Mouvement stock Program'!D$6:D$4139,C931))</f>
        <v>0</v>
      </c>
      <c r="I931" s="28">
        <f>IF(C931="","",SUMIFS('Mouvement stock Program'!F$6:F$4139,'Mouvement stock Program'!D$6:D$4139,C931))</f>
        <v>0</v>
      </c>
      <c r="J931" s="30">
        <f t="shared" si="43"/>
        <v>0</v>
      </c>
      <c r="K931" s="35" t="e">
        <f t="shared" si="45"/>
        <v>#VALUE!</v>
      </c>
      <c r="L931" s="29">
        <v>1</v>
      </c>
      <c r="M931" s="34">
        <f t="shared" si="44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Program'!E$6:E$4139,'Mouvement stock Program'!D$6:D$4139,C932))</f>
        <v>0</v>
      </c>
      <c r="I932" s="28">
        <f>IF(C932="","",SUMIFS('Mouvement stock Program'!F$6:F$4139,'Mouvement stock Program'!D$6:D$4139,C932))</f>
        <v>0</v>
      </c>
      <c r="J932" s="30">
        <f t="shared" si="43"/>
        <v>0</v>
      </c>
      <c r="K932" s="35" t="e">
        <f t="shared" si="45"/>
        <v>#VALUE!</v>
      </c>
      <c r="L932" s="29">
        <v>1</v>
      </c>
      <c r="M932" s="34">
        <f t="shared" si="44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Program'!E$6:E$4139,'Mouvement stock Program'!D$6:D$4139,C933))</f>
        <v>0</v>
      </c>
      <c r="I933" s="28">
        <f>IF(C933="","",SUMIFS('Mouvement stock Program'!F$6:F$4139,'Mouvement stock Program'!D$6:D$4139,C933))</f>
        <v>0</v>
      </c>
      <c r="J933" s="30">
        <f t="shared" si="43"/>
        <v>9</v>
      </c>
      <c r="K933" s="35" t="e">
        <f t="shared" si="45"/>
        <v>#VALUE!</v>
      </c>
      <c r="L933" s="29">
        <v>9</v>
      </c>
      <c r="M933" s="34">
        <f t="shared" si="44"/>
        <v>0</v>
      </c>
      <c r="N933" s="34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Program'!E$6:E$4139,'Mouvement stock Program'!D$6:D$4139,C934))</f>
        <v>0</v>
      </c>
      <c r="I934" s="28">
        <f>IF(C934="","",SUMIFS('Mouvement stock Program'!F$6:F$4139,'Mouvement stock Program'!D$6:D$4139,C934))</f>
        <v>0</v>
      </c>
      <c r="J934" s="30">
        <f t="shared" si="43"/>
        <v>8</v>
      </c>
      <c r="K934" s="35" t="e">
        <f t="shared" si="45"/>
        <v>#VALUE!</v>
      </c>
      <c r="L934" s="29">
        <v>8</v>
      </c>
      <c r="M934" s="34">
        <f t="shared" si="44"/>
        <v>0</v>
      </c>
      <c r="N934" s="34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Program'!E$6:E$4139,'Mouvement stock Program'!D$6:D$4139,C935))</f>
        <v>0</v>
      </c>
      <c r="I935" s="28">
        <f>IF(C935="","",SUMIFS('Mouvement stock Program'!F$6:F$4139,'Mouvement stock Program'!D$6:D$4139,C935))</f>
        <v>0</v>
      </c>
      <c r="J935" s="30">
        <f t="shared" si="43"/>
        <v>2</v>
      </c>
      <c r="K935" s="35" t="e">
        <f t="shared" si="45"/>
        <v>#VALUE!</v>
      </c>
      <c r="L935" s="29">
        <v>3</v>
      </c>
      <c r="M935" s="34">
        <f t="shared" si="44"/>
        <v>-1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Program'!E$6:E$4139,'Mouvement stock Program'!D$6:D$4139,C936))</f>
        <v>0</v>
      </c>
      <c r="I936" s="28">
        <f>IF(C936="","",SUMIFS('Mouvement stock Program'!F$6:F$4139,'Mouvement stock Program'!D$6:D$4139,C936))</f>
        <v>0</v>
      </c>
      <c r="J936" s="30">
        <f t="shared" si="43"/>
        <v>32</v>
      </c>
      <c r="K936" s="35" t="e">
        <f t="shared" si="45"/>
        <v>#VALUE!</v>
      </c>
      <c r="L936" s="29">
        <v>16</v>
      </c>
      <c r="M936" s="34">
        <f t="shared" si="44"/>
        <v>16</v>
      </c>
      <c r="N936" s="34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Program'!E$6:E$4139,'Mouvement stock Program'!D$6:D$4139,C937))</f>
        <v>0</v>
      </c>
      <c r="I937" s="28">
        <f>IF(C937="","",SUMIFS('Mouvement stock Program'!F$6:F$4139,'Mouvement stock Program'!D$6:D$4139,C937))</f>
        <v>0</v>
      </c>
      <c r="J937" s="30">
        <f t="shared" si="43"/>
        <v>2</v>
      </c>
      <c r="K937" s="35" t="e">
        <f t="shared" si="45"/>
        <v>#VALUE!</v>
      </c>
      <c r="L937" s="29">
        <v>4</v>
      </c>
      <c r="M937" s="34">
        <f t="shared" si="44"/>
        <v>-2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Program'!E$6:E$4139,'Mouvement stock Program'!D$6:D$4139,C938))</f>
        <v>0</v>
      </c>
      <c r="I938" s="28">
        <f>IF(C938="","",SUMIFS('Mouvement stock Program'!F$6:F$4139,'Mouvement stock Program'!D$6:D$4139,C938))</f>
        <v>0</v>
      </c>
      <c r="J938" s="30">
        <f t="shared" si="43"/>
        <v>2</v>
      </c>
      <c r="K938" s="35" t="e">
        <f t="shared" si="45"/>
        <v>#VALUE!</v>
      </c>
      <c r="L938" s="29">
        <v>5</v>
      </c>
      <c r="M938" s="34">
        <f t="shared" si="44"/>
        <v>-3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Program'!E$6:E$4139,'Mouvement stock Program'!D$6:D$4139,C939))</f>
        <v>0</v>
      </c>
      <c r="I939" s="28">
        <f>IF(C939="","",SUMIFS('Mouvement stock Program'!F$6:F$4139,'Mouvement stock Program'!D$6:D$4139,C939))</f>
        <v>0</v>
      </c>
      <c r="J939" s="30">
        <f t="shared" si="43"/>
        <v>0</v>
      </c>
      <c r="K939" s="35" t="e">
        <f t="shared" si="45"/>
        <v>#VALUE!</v>
      </c>
      <c r="L939" s="29">
        <v>1</v>
      </c>
      <c r="M939" s="34">
        <f t="shared" si="44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Program'!E$6:E$4139,'Mouvement stock Program'!D$6:D$4139,C940))</f>
        <v>0</v>
      </c>
      <c r="I940" s="28">
        <f>IF(C940="","",SUMIFS('Mouvement stock Program'!F$6:F$4139,'Mouvement stock Program'!D$6:D$4139,C940))</f>
        <v>0</v>
      </c>
      <c r="J940" s="30">
        <f t="shared" si="43"/>
        <v>0</v>
      </c>
      <c r="K940" s="35" t="e">
        <f t="shared" si="45"/>
        <v>#VALUE!</v>
      </c>
      <c r="L940" s="29">
        <v>1</v>
      </c>
      <c r="M940" s="34">
        <f t="shared" si="44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Program'!E$6:E$4139,'Mouvement stock Program'!D$6:D$4139,C941))</f>
        <v>0</v>
      </c>
      <c r="I941" s="28">
        <f>IF(C941="","",SUMIFS('Mouvement stock Program'!F$6:F$4139,'Mouvement stock Program'!D$6:D$4139,C941))</f>
        <v>0</v>
      </c>
      <c r="J941" s="30">
        <f t="shared" si="43"/>
        <v>0</v>
      </c>
      <c r="K941" s="35" t="e">
        <f t="shared" si="45"/>
        <v>#VALUE!</v>
      </c>
      <c r="L941" s="29">
        <v>1</v>
      </c>
      <c r="M941" s="34">
        <f t="shared" si="44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Program'!E$6:E$4139,'Mouvement stock Program'!D$6:D$4139,C942))</f>
        <v>0</v>
      </c>
      <c r="I942" s="28">
        <f>IF(C942="","",SUMIFS('Mouvement stock Program'!F$6:F$4139,'Mouvement stock Program'!D$6:D$4139,C942))</f>
        <v>0</v>
      </c>
      <c r="J942" s="30">
        <f t="shared" si="43"/>
        <v>0</v>
      </c>
      <c r="K942" s="35" t="e">
        <f t="shared" si="45"/>
        <v>#VALUE!</v>
      </c>
      <c r="L942" s="29">
        <v>1</v>
      </c>
      <c r="M942" s="34">
        <f t="shared" si="44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Program'!E$6:E$4139,'Mouvement stock Program'!D$6:D$4139,C943))</f>
        <v>0</v>
      </c>
      <c r="I943" s="28">
        <f>IF(C943="","",SUMIFS('Mouvement stock Program'!F$6:F$4139,'Mouvement stock Program'!D$6:D$4139,C943))</f>
        <v>0</v>
      </c>
      <c r="J943" s="30">
        <f t="shared" si="43"/>
        <v>0</v>
      </c>
      <c r="K943" s="35" t="e">
        <f t="shared" si="45"/>
        <v>#VALUE!</v>
      </c>
      <c r="L943" s="29">
        <v>0</v>
      </c>
      <c r="M943" s="34">
        <f t="shared" si="44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Program'!E$6:E$4139,'Mouvement stock Program'!D$6:D$4139,C944))</f>
        <v>0</v>
      </c>
      <c r="I944" s="28">
        <f>IF(C944="","",SUMIFS('Mouvement stock Program'!F$6:F$4139,'Mouvement stock Program'!D$6:D$4139,C944))</f>
        <v>0</v>
      </c>
      <c r="J944" s="30">
        <f t="shared" si="43"/>
        <v>0</v>
      </c>
      <c r="K944" s="35" t="e">
        <f t="shared" si="45"/>
        <v>#VALUE!</v>
      </c>
      <c r="L944" s="29">
        <v>0</v>
      </c>
      <c r="M944" s="34">
        <f t="shared" si="44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Program'!E$6:E$4139,'Mouvement stock Program'!D$6:D$4139,C945))</f>
        <v>0</v>
      </c>
      <c r="I945" s="28">
        <f>IF(C945="","",SUMIFS('Mouvement stock Program'!F$6:F$4139,'Mouvement stock Program'!D$6:D$4139,C945))</f>
        <v>0</v>
      </c>
      <c r="J945" s="30">
        <f t="shared" si="43"/>
        <v>0</v>
      </c>
      <c r="K945" s="35" t="e">
        <f t="shared" si="45"/>
        <v>#VALUE!</v>
      </c>
      <c r="L945" s="29">
        <v>4</v>
      </c>
      <c r="M945" s="34">
        <f t="shared" si="44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Program'!E$6:E$4139,'Mouvement stock Program'!D$6:D$4139,C946))</f>
        <v>0</v>
      </c>
      <c r="I946" s="28">
        <f>IF(C946="","",SUMIFS('Mouvement stock Program'!F$6:F$4139,'Mouvement stock Program'!D$6:D$4139,C946))</f>
        <v>0</v>
      </c>
      <c r="J946" s="30">
        <f t="shared" si="43"/>
        <v>0</v>
      </c>
      <c r="K946" s="35" t="e">
        <f t="shared" si="45"/>
        <v>#VALUE!</v>
      </c>
      <c r="L946" s="29">
        <v>1</v>
      </c>
      <c r="M946" s="34">
        <f t="shared" si="44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Program'!E$6:E$4139,'Mouvement stock Program'!D$6:D$4139,C947))</f>
        <v>0</v>
      </c>
      <c r="I947" s="28">
        <f>IF(C947="","",SUMIFS('Mouvement stock Program'!F$6:F$4139,'Mouvement stock Program'!D$6:D$4139,C947))</f>
        <v>0</v>
      </c>
      <c r="J947" s="30">
        <f t="shared" si="43"/>
        <v>0</v>
      </c>
      <c r="K947" s="35" t="e">
        <f t="shared" si="45"/>
        <v>#VALUE!</v>
      </c>
      <c r="L947" s="29">
        <v>1</v>
      </c>
      <c r="M947" s="34">
        <f t="shared" si="44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Program'!E$6:E$4139,'Mouvement stock Program'!D$6:D$4139,C948))</f>
        <v>0</v>
      </c>
      <c r="I948" s="28">
        <f>IF(C948="","",SUMIFS('Mouvement stock Program'!F$6:F$4139,'Mouvement stock Program'!D$6:D$4139,C948))</f>
        <v>0</v>
      </c>
      <c r="J948" s="30">
        <f t="shared" si="43"/>
        <v>61</v>
      </c>
      <c r="K948" s="35" t="e">
        <f t="shared" si="45"/>
        <v>#VALUE!</v>
      </c>
      <c r="L948" s="29">
        <v>66</v>
      </c>
      <c r="M948" s="34">
        <f t="shared" si="44"/>
        <v>-5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Program'!E$6:E$4139,'Mouvement stock Program'!D$6:D$4139,C949))</f>
        <v>0</v>
      </c>
      <c r="I949" s="28">
        <f>IF(C949="","",SUMIFS('Mouvement stock Program'!F$6:F$4139,'Mouvement stock Program'!D$6:D$4139,C949))</f>
        <v>0</v>
      </c>
      <c r="J949" s="30">
        <f t="shared" si="43"/>
        <v>0</v>
      </c>
      <c r="K949" s="35" t="e">
        <f t="shared" si="45"/>
        <v>#VALUE!</v>
      </c>
      <c r="L949" s="29">
        <v>0</v>
      </c>
      <c r="M949" s="34">
        <f t="shared" si="44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Program'!E$6:E$4139,'Mouvement stock Program'!D$6:D$4139,C950))</f>
        <v>0</v>
      </c>
      <c r="I950" s="28">
        <f>IF(C950="","",SUMIFS('Mouvement stock Program'!F$6:F$4139,'Mouvement stock Program'!D$6:D$4139,C950))</f>
        <v>0</v>
      </c>
      <c r="J950" s="30">
        <f t="shared" si="43"/>
        <v>0</v>
      </c>
      <c r="K950" s="35" t="e">
        <f t="shared" si="45"/>
        <v>#VALUE!</v>
      </c>
      <c r="L950" s="29">
        <v>2</v>
      </c>
      <c r="M950" s="34">
        <f t="shared" si="44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Program'!E$6:E$4139,'Mouvement stock Program'!D$6:D$4139,C951))</f>
        <v>0</v>
      </c>
      <c r="I951" s="28">
        <f>IF(C951="","",SUMIFS('Mouvement stock Program'!F$6:F$4139,'Mouvement stock Program'!D$6:D$4139,C951))</f>
        <v>0</v>
      </c>
      <c r="J951" s="30">
        <f t="shared" si="43"/>
        <v>0</v>
      </c>
      <c r="K951" s="35" t="e">
        <f t="shared" si="45"/>
        <v>#VALUE!</v>
      </c>
      <c r="L951" s="29">
        <v>0</v>
      </c>
      <c r="M951" s="34">
        <f t="shared" si="44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Program'!E$6:E$4139,'Mouvement stock Program'!D$6:D$4139,C952))</f>
        <v>0</v>
      </c>
      <c r="I952" s="28">
        <f>IF(C952="","",SUMIFS('Mouvement stock Program'!F$6:F$4139,'Mouvement stock Program'!D$6:D$4139,C952))</f>
        <v>0</v>
      </c>
      <c r="J952" s="30">
        <f t="shared" si="43"/>
        <v>0</v>
      </c>
      <c r="K952" s="35" t="e">
        <f t="shared" si="45"/>
        <v>#VALUE!</v>
      </c>
      <c r="L952" s="29">
        <v>4</v>
      </c>
      <c r="M952" s="34">
        <f t="shared" si="44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Program'!E$6:E$4139,'Mouvement stock Program'!D$6:D$4139,C953))</f>
        <v>0</v>
      </c>
      <c r="I953" s="28">
        <f>IF(C953="","",SUMIFS('Mouvement stock Program'!F$6:F$4139,'Mouvement stock Program'!D$6:D$4139,C953))</f>
        <v>0</v>
      </c>
      <c r="J953" s="30">
        <f t="shared" si="43"/>
        <v>0</v>
      </c>
      <c r="K953" s="35" t="e">
        <f t="shared" si="45"/>
        <v>#VALUE!</v>
      </c>
      <c r="L953" s="29">
        <v>4</v>
      </c>
      <c r="M953" s="34">
        <f t="shared" si="44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Program'!E$6:E$4139,'Mouvement stock Program'!D$6:D$4139,C954))</f>
        <v>0</v>
      </c>
      <c r="I954" s="28">
        <f>IF(C954="","",SUMIFS('Mouvement stock Program'!F$6:F$4139,'Mouvement stock Program'!D$6:D$4139,C954))</f>
        <v>0</v>
      </c>
      <c r="J954" s="30">
        <f t="shared" si="43"/>
        <v>0</v>
      </c>
      <c r="K954" s="35" t="e">
        <f t="shared" si="45"/>
        <v>#VALUE!</v>
      </c>
      <c r="L954" s="29">
        <v>8</v>
      </c>
      <c r="M954" s="34">
        <f t="shared" si="44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Program'!E$6:E$4139,'Mouvement stock Program'!D$6:D$4139,C955))</f>
        <v>0</v>
      </c>
      <c r="I955" s="28">
        <f>IF(C955="","",SUMIFS('Mouvement stock Program'!F$6:F$4139,'Mouvement stock Program'!D$6:D$4139,C955))</f>
        <v>0</v>
      </c>
      <c r="J955" s="30">
        <f t="shared" si="43"/>
        <v>0</v>
      </c>
      <c r="K955" s="35" t="e">
        <f t="shared" si="45"/>
        <v>#VALUE!</v>
      </c>
      <c r="L955" s="29">
        <v>1</v>
      </c>
      <c r="M955" s="34">
        <f t="shared" si="44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Program'!E$6:E$4139,'Mouvement stock Program'!D$6:D$4139,C956))</f>
        <v>0</v>
      </c>
      <c r="I956" s="28">
        <f>IF(C956="","",SUMIFS('Mouvement stock Program'!F$6:F$4139,'Mouvement stock Program'!D$6:D$4139,C956))</f>
        <v>0</v>
      </c>
      <c r="J956" s="30">
        <f t="shared" si="43"/>
        <v>0</v>
      </c>
      <c r="K956" s="35" t="e">
        <f t="shared" si="45"/>
        <v>#VALUE!</v>
      </c>
      <c r="L956" s="29">
        <v>10</v>
      </c>
      <c r="M956" s="34">
        <f t="shared" si="44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Program'!E$6:E$4139,'Mouvement stock Program'!D$6:D$4139,C957))</f>
        <v>0</v>
      </c>
      <c r="I957" s="28">
        <f>IF(C957="","",SUMIFS('Mouvement stock Program'!F$6:F$4139,'Mouvement stock Program'!D$6:D$4139,C957))</f>
        <v>0</v>
      </c>
      <c r="J957" s="30">
        <f t="shared" si="43"/>
        <v>4</v>
      </c>
      <c r="K957" s="35" t="e">
        <f t="shared" si="45"/>
        <v>#VALUE!</v>
      </c>
      <c r="L957" s="29">
        <v>4</v>
      </c>
      <c r="M957" s="34">
        <f t="shared" si="44"/>
        <v>0</v>
      </c>
      <c r="N957" s="34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Program'!E$6:E$4139,'Mouvement stock Program'!D$6:D$4139,C958))</f>
        <v>0</v>
      </c>
      <c r="I958" s="28">
        <f>IF(C958="","",SUMIFS('Mouvement stock Program'!F$6:F$4139,'Mouvement stock Program'!D$6:D$4139,C958))</f>
        <v>0</v>
      </c>
      <c r="J958" s="30">
        <f t="shared" si="43"/>
        <v>100</v>
      </c>
      <c r="K958" s="35" t="e">
        <f t="shared" si="45"/>
        <v>#VALUE!</v>
      </c>
      <c r="L958" s="29">
        <v>91</v>
      </c>
      <c r="M958" s="34">
        <f t="shared" si="44"/>
        <v>9</v>
      </c>
      <c r="N958" s="34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Program'!E$6:E$4139,'Mouvement stock Program'!D$6:D$4139,C959))</f>
        <v>0</v>
      </c>
      <c r="I959" s="28">
        <f>IF(C959="","",SUMIFS('Mouvement stock Program'!F$6:F$4139,'Mouvement stock Program'!D$6:D$4139,C959))</f>
        <v>0</v>
      </c>
      <c r="J959" s="30">
        <f t="shared" si="43"/>
        <v>32</v>
      </c>
      <c r="K959" s="35" t="e">
        <f t="shared" si="45"/>
        <v>#VALUE!</v>
      </c>
      <c r="L959" s="29">
        <v>70</v>
      </c>
      <c r="M959" s="34">
        <f t="shared" si="44"/>
        <v>-38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Program'!E$6:E$4139,'Mouvement stock Program'!D$6:D$4139,C960))</f>
        <v>0</v>
      </c>
      <c r="I960" s="28">
        <f>IF(C960="","",SUMIFS('Mouvement stock Program'!F$6:F$4139,'Mouvement stock Program'!D$6:D$4139,C960))</f>
        <v>0</v>
      </c>
      <c r="J960" s="30">
        <f t="shared" si="43"/>
        <v>5</v>
      </c>
      <c r="K960" s="35" t="e">
        <f t="shared" si="45"/>
        <v>#VALUE!</v>
      </c>
      <c r="L960" s="29">
        <v>8</v>
      </c>
      <c r="M960" s="34">
        <f t="shared" si="44"/>
        <v>-3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Program'!E$6:E$4139,'Mouvement stock Program'!D$6:D$4139,C961))</f>
        <v>0</v>
      </c>
      <c r="I961" s="28">
        <f>IF(C961="","",SUMIFS('Mouvement stock Program'!F$6:F$4139,'Mouvement stock Program'!D$6:D$4139,C961))</f>
        <v>0</v>
      </c>
      <c r="J961" s="30">
        <f t="shared" si="43"/>
        <v>70</v>
      </c>
      <c r="K961" s="35" t="e">
        <f t="shared" si="45"/>
        <v>#VALUE!</v>
      </c>
      <c r="L961" s="29">
        <v>74</v>
      </c>
      <c r="M961" s="34">
        <f t="shared" si="44"/>
        <v>-4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Program'!E$6:E$4139,'Mouvement stock Program'!D$6:D$4139,C962))</f>
        <v>0</v>
      </c>
      <c r="I962" s="28">
        <f>IF(C962="","",SUMIFS('Mouvement stock Program'!F$6:F$4139,'Mouvement stock Program'!D$6:D$4139,C962))</f>
        <v>0</v>
      </c>
      <c r="J962" s="30">
        <f t="shared" si="43"/>
        <v>10</v>
      </c>
      <c r="K962" s="35" t="e">
        <f t="shared" si="45"/>
        <v>#VALUE!</v>
      </c>
      <c r="L962" s="29">
        <v>16</v>
      </c>
      <c r="M962" s="34">
        <f t="shared" si="44"/>
        <v>-6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Program'!E$6:E$4139,'Mouvement stock Program'!D$6:D$4139,C963))</f>
        <v>0</v>
      </c>
      <c r="I963" s="28">
        <f>IF(C963="","",SUMIFS('Mouvement stock Program'!F$6:F$4139,'Mouvement stock Program'!D$6:D$4139,C963))</f>
        <v>0</v>
      </c>
      <c r="J963" s="30">
        <f t="shared" si="43"/>
        <v>0</v>
      </c>
      <c r="K963" s="35" t="e">
        <f t="shared" si="45"/>
        <v>#VALUE!</v>
      </c>
      <c r="L963" s="29">
        <v>-19</v>
      </c>
      <c r="M963" s="34">
        <f t="shared" si="44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Program'!E$6:E$4139,'Mouvement stock Program'!D$6:D$4139,C964))</f>
        <v>0</v>
      </c>
      <c r="I964" s="28">
        <f>IF(C964="","",SUMIFS('Mouvement stock Program'!F$6:F$4139,'Mouvement stock Program'!D$6:D$4139,C964))</f>
        <v>0</v>
      </c>
      <c r="J964" s="30">
        <f t="shared" si="43"/>
        <v>30</v>
      </c>
      <c r="K964" s="35" t="e">
        <f t="shared" si="45"/>
        <v>#VALUE!</v>
      </c>
      <c r="L964" s="29">
        <v>318</v>
      </c>
      <c r="M964" s="34">
        <f t="shared" si="44"/>
        <v>-288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Program'!E$6:E$4139,'Mouvement stock Program'!D$6:D$4139,C965))</f>
        <v>0</v>
      </c>
      <c r="I965" s="28">
        <f>IF(C965="","",SUMIFS('Mouvement stock Program'!F$6:F$4139,'Mouvement stock Program'!D$6:D$4139,C965))</f>
        <v>0</v>
      </c>
      <c r="J965" s="30">
        <f t="shared" si="43"/>
        <v>84</v>
      </c>
      <c r="K965" s="35" t="e">
        <f t="shared" si="45"/>
        <v>#VALUE!</v>
      </c>
      <c r="L965" s="29">
        <v>181.5</v>
      </c>
      <c r="M965" s="34">
        <f t="shared" si="44"/>
        <v>-97.5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Program'!E$6:E$4139,'Mouvement stock Program'!D$6:D$4139,C966))</f>
        <v>0</v>
      </c>
      <c r="I966" s="28">
        <f>IF(C966="","",SUMIFS('Mouvement stock Program'!F$6:F$4139,'Mouvement stock Program'!D$6:D$4139,C966))</f>
        <v>0</v>
      </c>
      <c r="J966" s="30">
        <f t="shared" ref="J966:J970" si="46">IF(C966="","",G966+H966-I966)</f>
        <v>4</v>
      </c>
      <c r="K966" s="35" t="e">
        <f t="shared" si="45"/>
        <v>#VALUE!</v>
      </c>
      <c r="L966" s="29">
        <v>5</v>
      </c>
      <c r="M966" s="34">
        <f t="shared" si="44"/>
        <v>-1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Program'!E$6:E$4139,'Mouvement stock Program'!D$6:D$4139,C967))</f>
        <v>0</v>
      </c>
      <c r="I967" s="28">
        <f>IF(C967="","",SUMIFS('Mouvement stock Program'!F$6:F$4139,'Mouvement stock Program'!D$6:D$4139,C967))</f>
        <v>0</v>
      </c>
      <c r="J967" s="30">
        <f t="shared" si="46"/>
        <v>692</v>
      </c>
      <c r="K967" s="35" t="e">
        <f t="shared" si="45"/>
        <v>#VALUE!</v>
      </c>
      <c r="L967" s="29">
        <v>613</v>
      </c>
      <c r="M967" s="34">
        <f t="shared" ref="M967:M970" si="47">G967-L967</f>
        <v>79</v>
      </c>
      <c r="N967" s="34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Program'!E$6:E$4139,'Mouvement stock Program'!D$6:D$4139,C968))</f>
        <v>0</v>
      </c>
      <c r="I968" s="28">
        <f>IF(C968="","",SUMIFS('Mouvement stock Program'!F$6:F$4139,'Mouvement stock Program'!D$6:D$4139,C968))</f>
        <v>0</v>
      </c>
      <c r="J968" s="30">
        <f t="shared" si="46"/>
        <v>0</v>
      </c>
      <c r="K968" s="35" t="e">
        <f t="shared" si="45"/>
        <v>#VALUE!</v>
      </c>
      <c r="L968" s="29">
        <v>25</v>
      </c>
      <c r="M968" s="34">
        <f t="shared" si="47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Program'!E$6:E$4139,'Mouvement stock Program'!D$6:D$4139,C969))</f>
        <v>0</v>
      </c>
      <c r="I969" s="28">
        <f>IF(C969="","",SUMIFS('Mouvement stock Program'!F$6:F$4139,'Mouvement stock Program'!D$6:D$4139,C969))</f>
        <v>0</v>
      </c>
      <c r="J969" s="30">
        <f t="shared" si="46"/>
        <v>4291</v>
      </c>
      <c r="K969" s="35" t="e">
        <f t="shared" si="45"/>
        <v>#VALUE!</v>
      </c>
      <c r="L969" s="29">
        <v>5211</v>
      </c>
      <c r="M969" s="34">
        <f t="shared" si="47"/>
        <v>-920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Program'!E$6:E$4139,'Mouvement stock Program'!D$6:D$4139,C970))</f>
        <v>0</v>
      </c>
      <c r="I970" s="28">
        <f>IF(C970="","",SUMIFS('Mouvement stock Program'!F$6:F$4139,'Mouvement stock Program'!D$6:D$4139,C970))</f>
        <v>0</v>
      </c>
      <c r="J970" s="30">
        <f t="shared" si="46"/>
        <v>0</v>
      </c>
      <c r="K970" s="35" t="e">
        <f t="shared" si="45"/>
        <v>#VALUE!</v>
      </c>
      <c r="L970" s="29">
        <v>0</v>
      </c>
      <c r="M970" s="34">
        <f t="shared" si="47"/>
        <v>0</v>
      </c>
      <c r="N970" s="34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8" priority="21" stopIfTrue="1">
      <formula>LEN(TRIM(B6))&gt;0</formula>
    </cfRule>
  </conditionalFormatting>
  <conditionalFormatting sqref="M1:M4 M6:M1048576">
    <cfRule type="cellIs" dxfId="17" priority="10" operator="greaterThan">
      <formula>$M$9</formula>
    </cfRule>
    <cfRule type="cellIs" dxfId="16" priority="11" operator="greaterThan">
      <formula>$M$6</formula>
    </cfRule>
    <cfRule type="aboveAverage" priority="12" equalAverage="1"/>
    <cfRule type="cellIs" dxfId="15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M1552"/>
  <sheetViews>
    <sheetView topLeftCell="A4" workbookViewId="0">
      <selection activeCell="K16" sqref="K16"/>
    </sheetView>
  </sheetViews>
  <sheetFormatPr baseColWidth="10" defaultColWidth="11.42578125" defaultRowHeight="15" x14ac:dyDescent="0.25"/>
  <cols>
    <col min="1" max="1" width="4.85546875" style="18" bestFit="1" customWidth="1"/>
    <col min="2" max="2" width="9.140625" style="18" bestFit="1" customWidth="1"/>
    <col min="3" max="3" width="32.42578125" style="1" bestFit="1" customWidth="1"/>
    <col min="4" max="4" width="18" style="20" bestFit="1" customWidth="1"/>
    <col min="5" max="5" width="6.42578125" style="18" bestFit="1" customWidth="1"/>
    <col min="6" max="6" width="11.42578125" style="18" customWidth="1"/>
    <col min="7" max="7" width="20.42578125" style="18" customWidth="1"/>
    <col min="8" max="8" width="13.140625" style="18" customWidth="1"/>
    <col min="9" max="9" width="11.42578125" style="1"/>
    <col min="11" max="16384" width="11.42578125" style="1"/>
  </cols>
  <sheetData>
    <row r="2" spans="1:13" s="61" customFormat="1" ht="23.25" x14ac:dyDescent="0.25">
      <c r="A2" s="82" t="s">
        <v>1562</v>
      </c>
      <c r="B2" s="83"/>
      <c r="C2" s="83"/>
      <c r="D2" s="83"/>
      <c r="E2" s="83"/>
      <c r="F2" s="83"/>
      <c r="G2" s="83"/>
      <c r="H2" s="84"/>
      <c r="J2" s="69"/>
    </row>
    <row r="4" spans="1:13" s="65" customFormat="1" ht="30" x14ac:dyDescent="0.25">
      <c r="A4" s="68" t="s">
        <v>9</v>
      </c>
      <c r="B4" s="68" t="s">
        <v>1</v>
      </c>
      <c r="C4" s="68" t="s">
        <v>675</v>
      </c>
      <c r="D4" s="68" t="s">
        <v>0</v>
      </c>
      <c r="E4" s="68" t="s">
        <v>2</v>
      </c>
      <c r="F4" s="68" t="s">
        <v>3</v>
      </c>
      <c r="G4" s="68" t="s">
        <v>674</v>
      </c>
      <c r="H4" s="68" t="s">
        <v>2241</v>
      </c>
      <c r="I4" s="68" t="s">
        <v>2242</v>
      </c>
      <c r="J4" s="70"/>
      <c r="K4" s="61"/>
      <c r="L4" s="61"/>
      <c r="M4" s="61"/>
    </row>
    <row r="5" spans="1:13" x14ac:dyDescent="0.25">
      <c r="A5" s="19">
        <v>1</v>
      </c>
      <c r="B5" s="36">
        <v>45824</v>
      </c>
      <c r="C5" s="33" t="str">
        <f>IFERROR(INDEX('Liste Pièces Admin.'!B$5:B$974,MATCH(D5,'Liste Pièces Admin.'!C$5:C$974,0),1),"")</f>
        <v>BATTERIE</v>
      </c>
      <c r="D5" s="49" t="s">
        <v>16</v>
      </c>
      <c r="E5" s="47">
        <v>13</v>
      </c>
      <c r="F5" s="47">
        <v>1</v>
      </c>
      <c r="G5" s="47" t="s">
        <v>2254</v>
      </c>
      <c r="H5" s="19">
        <v>300284</v>
      </c>
      <c r="I5" s="19"/>
      <c r="J5" s="50"/>
      <c r="K5" s="2" t="s">
        <v>8</v>
      </c>
      <c r="L5" s="2"/>
      <c r="M5" s="2"/>
    </row>
    <row r="6" spans="1:13" x14ac:dyDescent="0.25">
      <c r="A6" s="19">
        <v>2</v>
      </c>
      <c r="B6" s="36">
        <v>45824</v>
      </c>
      <c r="C6" s="33" t="str">
        <f>IFERROR(INDEX('Liste Pièces Admin.'!B$5:B$974,MATCH(D6,'Liste Pièces Admin.'!C$5:C$974,0),1),"")</f>
        <v>HUILE MOTEUR</v>
      </c>
      <c r="D6" s="49" t="s">
        <v>1529</v>
      </c>
      <c r="E6" s="47">
        <v>200</v>
      </c>
      <c r="F6" s="47">
        <v>8</v>
      </c>
      <c r="G6" s="47" t="s">
        <v>2251</v>
      </c>
      <c r="H6" s="19">
        <v>300287</v>
      </c>
      <c r="I6" s="19"/>
      <c r="J6" s="50"/>
      <c r="K6" s="31" t="s">
        <v>1561</v>
      </c>
      <c r="L6" s="15"/>
      <c r="M6" s="15"/>
    </row>
    <row r="7" spans="1:13" x14ac:dyDescent="0.25">
      <c r="A7" s="19">
        <v>3</v>
      </c>
      <c r="B7" s="36">
        <v>45824</v>
      </c>
      <c r="C7" s="33" t="str">
        <f>IFERROR(INDEX('Liste Pièces Admin.'!B$5:B$974,MATCH(D7,'Liste Pièces Admin.'!C$5:C$974,0),1),"")</f>
        <v>FILTER A HUILE</v>
      </c>
      <c r="D7" s="49" t="s">
        <v>1487</v>
      </c>
      <c r="E7" s="47">
        <v>0</v>
      </c>
      <c r="F7" s="47">
        <v>1</v>
      </c>
      <c r="G7" s="47" t="s">
        <v>2251</v>
      </c>
      <c r="H7" s="19">
        <v>300287</v>
      </c>
      <c r="I7" s="19"/>
      <c r="J7" s="50"/>
      <c r="K7" s="31" t="s">
        <v>1824</v>
      </c>
    </row>
    <row r="8" spans="1:13" x14ac:dyDescent="0.25">
      <c r="A8" s="19">
        <v>4</v>
      </c>
      <c r="B8" s="36">
        <v>45824</v>
      </c>
      <c r="C8" s="33" t="str">
        <f>IFERROR(INDEX('Liste Pièces Admin.'!B$5:B$974,MATCH(D8,'Liste Pièces Admin.'!C$5:C$974,0),1),"")</f>
        <v>FILTRE A GASOIL</v>
      </c>
      <c r="D8" s="49" t="s">
        <v>148</v>
      </c>
      <c r="E8" s="47">
        <v>0</v>
      </c>
      <c r="F8" s="47">
        <v>1</v>
      </c>
      <c r="G8" s="47" t="s">
        <v>2251</v>
      </c>
      <c r="H8" s="19">
        <v>300287</v>
      </c>
      <c r="I8" s="19"/>
      <c r="J8" s="50"/>
      <c r="K8" s="32" t="s">
        <v>1823</v>
      </c>
      <c r="L8" s="16"/>
      <c r="M8" s="16"/>
    </row>
    <row r="9" spans="1:13" x14ac:dyDescent="0.25">
      <c r="A9" s="19">
        <v>5</v>
      </c>
      <c r="B9" s="36">
        <v>45824</v>
      </c>
      <c r="C9" s="33" t="str">
        <f>IFERROR(INDEX('Liste Pièces Admin.'!B$5:B$974,MATCH(D9,'Liste Pièces Admin.'!C$5:C$974,0),1),"")</f>
        <v>FILTRE A AIR</v>
      </c>
      <c r="D9" s="49" t="s">
        <v>1028</v>
      </c>
      <c r="E9" s="47">
        <v>0</v>
      </c>
      <c r="F9" s="47">
        <v>1</v>
      </c>
      <c r="G9" s="47" t="s">
        <v>2251</v>
      </c>
      <c r="H9" s="19">
        <v>300287</v>
      </c>
      <c r="I9" s="19"/>
      <c r="J9" s="50"/>
      <c r="K9" s="32" t="s">
        <v>1822</v>
      </c>
    </row>
    <row r="10" spans="1:13" x14ac:dyDescent="0.25">
      <c r="A10" s="19">
        <v>6</v>
      </c>
      <c r="B10" s="36">
        <v>45824</v>
      </c>
      <c r="C10" s="33" t="str">
        <f>IFERROR(INDEX('Liste Pièces Admin.'!B$5:B$974,MATCH(D10,'Liste Pièces Admin.'!C$5:C$974,0),1),"")</f>
        <v>HUILE MOTEUR</v>
      </c>
      <c r="D10" s="49" t="s">
        <v>1529</v>
      </c>
      <c r="E10" s="47">
        <v>0</v>
      </c>
      <c r="F10" s="47">
        <v>12</v>
      </c>
      <c r="G10" s="47" t="s">
        <v>2252</v>
      </c>
      <c r="H10" s="19">
        <v>300288</v>
      </c>
      <c r="I10" s="19"/>
      <c r="J10" s="50"/>
      <c r="K10" s="31" t="s">
        <v>1543</v>
      </c>
    </row>
    <row r="11" spans="1:13" x14ac:dyDescent="0.25">
      <c r="A11" s="19">
        <v>7</v>
      </c>
      <c r="B11" s="36">
        <v>45824</v>
      </c>
      <c r="C11" s="33" t="str">
        <f>IFERROR(INDEX('Liste Pièces Admin.'!B$5:B$974,MATCH(D11,'Liste Pièces Admin.'!C$5:C$974,0),1),"")</f>
        <v>OIL FILTER</v>
      </c>
      <c r="D11" s="49">
        <v>26554403</v>
      </c>
      <c r="E11" s="47">
        <v>0</v>
      </c>
      <c r="F11" s="47">
        <v>1</v>
      </c>
      <c r="G11" s="47" t="s">
        <v>2252</v>
      </c>
      <c r="H11" s="19">
        <v>300288</v>
      </c>
      <c r="I11" s="19"/>
      <c r="J11" s="50"/>
    </row>
    <row r="12" spans="1:13" ht="15.75" customHeight="1" x14ac:dyDescent="0.25">
      <c r="A12" s="19">
        <v>8</v>
      </c>
      <c r="B12" s="36">
        <v>45824</v>
      </c>
      <c r="C12" s="33" t="str">
        <f>IFERROR(INDEX('Liste Pièces Admin.'!B$5:B$974,MATCH(D12,'Liste Pièces Admin.'!C$5:C$974,0),1),"")</f>
        <v>FILTRE A GASOIL</v>
      </c>
      <c r="D12" s="49">
        <v>4461492</v>
      </c>
      <c r="E12" s="47">
        <v>0</v>
      </c>
      <c r="F12" s="47">
        <v>1</v>
      </c>
      <c r="G12" s="47" t="s">
        <v>2252</v>
      </c>
      <c r="H12" s="19">
        <v>300288</v>
      </c>
      <c r="I12" s="19"/>
      <c r="J12" s="50"/>
    </row>
    <row r="13" spans="1:13" x14ac:dyDescent="0.25">
      <c r="A13" s="19">
        <v>9</v>
      </c>
      <c r="B13" s="36">
        <v>45824</v>
      </c>
      <c r="C13" s="33" t="str">
        <f>IFERROR(INDEX('Liste Pièces Admin.'!B$5:B$974,MATCH(D13,'Liste Pièces Admin.'!C$5:C$974,0),1),"")</f>
        <v>FILTRE A AIR</v>
      </c>
      <c r="D13" s="49">
        <v>26510337</v>
      </c>
      <c r="E13" s="47">
        <v>0</v>
      </c>
      <c r="F13" s="47">
        <v>1</v>
      </c>
      <c r="G13" s="47" t="s">
        <v>2252</v>
      </c>
      <c r="H13" s="19">
        <v>300288</v>
      </c>
      <c r="I13" s="19"/>
      <c r="J13" s="50"/>
    </row>
    <row r="14" spans="1:13" x14ac:dyDescent="0.25">
      <c r="A14" s="19">
        <v>10</v>
      </c>
      <c r="B14" s="36">
        <v>45824</v>
      </c>
      <c r="C14" s="33" t="str">
        <f>IFERROR(INDEX('Liste Pièces Admin.'!B$5:B$974,MATCH(D14,'Liste Pièces Admin.'!C$5:C$974,0),1),"")</f>
        <v>HUILE MOTEUR</v>
      </c>
      <c r="D14" s="49" t="s">
        <v>1529</v>
      </c>
      <c r="E14" s="47">
        <v>0</v>
      </c>
      <c r="F14" s="47">
        <v>8</v>
      </c>
      <c r="G14" s="47" t="s">
        <v>2253</v>
      </c>
      <c r="H14" s="19">
        <v>300286</v>
      </c>
      <c r="I14" s="19"/>
      <c r="J14" s="50"/>
    </row>
    <row r="15" spans="1:13" x14ac:dyDescent="0.25">
      <c r="A15" s="19">
        <v>11</v>
      </c>
      <c r="B15" s="36">
        <v>45824</v>
      </c>
      <c r="C15" s="33" t="str">
        <f>IFERROR(INDEX('Liste Pièces Admin.'!B$5:B$974,MATCH(D15,'Liste Pièces Admin.'!C$5:C$974,0),1),"")</f>
        <v>FILTER A HUILE</v>
      </c>
      <c r="D15" s="49" t="s">
        <v>1487</v>
      </c>
      <c r="E15" s="47">
        <v>0</v>
      </c>
      <c r="F15" s="47">
        <v>1</v>
      </c>
      <c r="G15" s="47" t="s">
        <v>2253</v>
      </c>
      <c r="H15" s="19">
        <v>300286</v>
      </c>
      <c r="I15" s="19"/>
      <c r="J15" s="50"/>
    </row>
    <row r="16" spans="1:13" x14ac:dyDescent="0.25">
      <c r="A16" s="19">
        <v>12</v>
      </c>
      <c r="B16" s="36">
        <v>45824</v>
      </c>
      <c r="C16" s="33" t="str">
        <f>IFERROR(INDEX('Liste Pièces Admin.'!B$5:B$974,MATCH(D16,'Liste Pièces Admin.'!C$5:C$974,0),1),"")</f>
        <v>FILTRE A GASOIL</v>
      </c>
      <c r="D16" s="49" t="s">
        <v>148</v>
      </c>
      <c r="E16" s="47">
        <v>0</v>
      </c>
      <c r="F16" s="47">
        <v>1</v>
      </c>
      <c r="G16" s="47" t="s">
        <v>2253</v>
      </c>
      <c r="H16" s="19">
        <v>300286</v>
      </c>
      <c r="I16" s="19"/>
      <c r="J16" s="50"/>
    </row>
    <row r="17" spans="1:10" x14ac:dyDescent="0.25">
      <c r="A17" s="19">
        <v>13</v>
      </c>
      <c r="B17" s="36">
        <v>45824</v>
      </c>
      <c r="C17" s="33" t="str">
        <f>IFERROR(INDEX('Liste Pièces Admin.'!B$5:B$974,MATCH(D17,'Liste Pièces Admin.'!C$5:C$974,0),1),"")</f>
        <v>FILTRE A AIR</v>
      </c>
      <c r="D17" s="49" t="s">
        <v>1028</v>
      </c>
      <c r="E17" s="47">
        <v>0</v>
      </c>
      <c r="F17" s="47">
        <v>1</v>
      </c>
      <c r="G17" s="47" t="s">
        <v>2253</v>
      </c>
      <c r="H17" s="19">
        <v>300286</v>
      </c>
      <c r="I17" s="19"/>
      <c r="J17" s="50"/>
    </row>
    <row r="18" spans="1:10" x14ac:dyDescent="0.25">
      <c r="A18" s="19">
        <v>14</v>
      </c>
      <c r="B18" s="36"/>
      <c r="C18" s="33"/>
      <c r="D18" s="49"/>
      <c r="E18" s="47"/>
      <c r="F18" s="47"/>
      <c r="G18" s="47"/>
      <c r="H18" s="19"/>
      <c r="I18" s="19"/>
      <c r="J18" s="50"/>
    </row>
    <row r="19" spans="1:10" x14ac:dyDescent="0.25">
      <c r="A19" s="19">
        <v>15</v>
      </c>
      <c r="B19" s="36"/>
      <c r="C19" s="33"/>
      <c r="D19" s="49"/>
      <c r="E19" s="47"/>
      <c r="F19" s="47"/>
      <c r="G19" s="47"/>
      <c r="H19" s="19"/>
      <c r="I19" s="19"/>
      <c r="J19" s="50"/>
    </row>
    <row r="20" spans="1:10" x14ac:dyDescent="0.25">
      <c r="A20" s="19">
        <v>16</v>
      </c>
      <c r="B20" s="36"/>
      <c r="C20" s="33"/>
      <c r="D20" s="49"/>
      <c r="E20" s="47"/>
      <c r="F20" s="47"/>
      <c r="G20" s="47"/>
      <c r="H20" s="19"/>
      <c r="I20" s="19"/>
      <c r="J20" s="50"/>
    </row>
    <row r="21" spans="1:10" x14ac:dyDescent="0.25">
      <c r="A21" s="19">
        <v>17</v>
      </c>
      <c r="B21" s="36"/>
      <c r="C21" s="33"/>
      <c r="D21" s="49"/>
      <c r="E21" s="47"/>
      <c r="F21" s="47"/>
      <c r="G21" s="47"/>
      <c r="H21" s="19"/>
      <c r="I21" s="19"/>
      <c r="J21" s="50"/>
    </row>
    <row r="22" spans="1:10" x14ac:dyDescent="0.25">
      <c r="A22" s="19">
        <v>18</v>
      </c>
      <c r="B22" s="36"/>
      <c r="C22" s="33"/>
      <c r="D22" s="49"/>
      <c r="E22" s="47"/>
      <c r="F22" s="47"/>
      <c r="G22" s="47"/>
      <c r="H22" s="19"/>
      <c r="I22" s="19"/>
      <c r="J22" s="50"/>
    </row>
    <row r="23" spans="1:10" x14ac:dyDescent="0.25">
      <c r="A23" s="19">
        <v>19</v>
      </c>
      <c r="B23" s="42"/>
      <c r="C23" s="33" t="str">
        <f>IFERROR(INDEX('Liste Pièces Admin.'!B$5:B$974,MATCH(D23,'Liste Pièces Admin.'!C$5:C$974,0),1),"")</f>
        <v/>
      </c>
      <c r="D23" s="49"/>
      <c r="E23" s="19"/>
      <c r="F23" s="19"/>
      <c r="G23" s="19"/>
      <c r="H23" s="19"/>
      <c r="I23" s="19"/>
      <c r="J23" s="50"/>
    </row>
    <row r="24" spans="1:10" x14ac:dyDescent="0.25">
      <c r="A24" s="19">
        <v>20</v>
      </c>
      <c r="B24" s="36"/>
      <c r="C24" s="33" t="str">
        <f>IFERROR(INDEX('Liste Pièces Admin.'!B$5:B$974,MATCH(D24,'Liste Pièces Admin.'!C$5:C$974,0),1),"")</f>
        <v/>
      </c>
      <c r="D24" s="49"/>
      <c r="E24" s="47"/>
      <c r="F24" s="47"/>
      <c r="G24" s="47"/>
      <c r="H24" s="19"/>
      <c r="I24" s="19"/>
      <c r="J24" s="50"/>
    </row>
    <row r="25" spans="1:10" x14ac:dyDescent="0.25">
      <c r="A25" s="19">
        <v>21</v>
      </c>
      <c r="B25" s="36"/>
      <c r="C25" s="33" t="str">
        <f>IFERROR(INDEX('Liste Pièces Admin.'!B$5:B$974,MATCH(D25,'Liste Pièces Admin.'!C$5:C$974,0),1),"")</f>
        <v/>
      </c>
      <c r="D25" s="49"/>
      <c r="E25" s="47"/>
      <c r="F25" s="47"/>
      <c r="G25" s="47"/>
      <c r="H25" s="19"/>
      <c r="I25" s="19"/>
      <c r="J25" s="50"/>
    </row>
    <row r="26" spans="1:10" x14ac:dyDescent="0.25">
      <c r="A26" s="19">
        <v>22</v>
      </c>
      <c r="B26" s="36"/>
      <c r="C26" s="33" t="str">
        <f>IFERROR(INDEX('Liste Pièces Admin.'!B$5:B$974,MATCH(D26,'Liste Pièces Admin.'!C$5:C$974,0),1),"")</f>
        <v/>
      </c>
      <c r="D26" s="49"/>
      <c r="E26" s="47"/>
      <c r="F26" s="47"/>
      <c r="G26" s="47"/>
      <c r="H26" s="19"/>
      <c r="I26" s="19"/>
      <c r="J26" s="50"/>
    </row>
    <row r="27" spans="1:10" x14ac:dyDescent="0.25">
      <c r="A27" s="19">
        <v>23</v>
      </c>
      <c r="B27" s="36"/>
      <c r="C27" s="33" t="str">
        <f>IFERROR(INDEX('Liste Pièces Admin.'!B$5:B$974,MATCH(D27,'Liste Pièces Admin.'!C$5:C$974,0),1),"")</f>
        <v/>
      </c>
      <c r="D27" s="49"/>
      <c r="E27" s="47"/>
      <c r="F27" s="47"/>
      <c r="G27" s="47"/>
      <c r="H27" s="19"/>
      <c r="I27" s="19"/>
      <c r="J27" s="50"/>
    </row>
    <row r="28" spans="1:10" x14ac:dyDescent="0.25">
      <c r="A28" s="19">
        <v>24</v>
      </c>
      <c r="B28" s="36"/>
      <c r="C28" s="33" t="str">
        <f>IFERROR(INDEX('Liste Pièces Admin.'!B$5:B$974,MATCH(D28,'Liste Pièces Admin.'!C$5:C$974,0),1),"")</f>
        <v/>
      </c>
      <c r="D28" s="49"/>
      <c r="E28" s="47"/>
      <c r="F28" s="47"/>
      <c r="G28" s="47"/>
      <c r="H28" s="19"/>
      <c r="I28" s="19"/>
      <c r="J28" s="50"/>
    </row>
    <row r="29" spans="1:10" x14ac:dyDescent="0.25">
      <c r="A29" s="19">
        <v>25</v>
      </c>
      <c r="B29" s="36"/>
      <c r="C29" s="33" t="str">
        <f>IFERROR(INDEX('Liste Pièces Admin.'!B$5:B$974,MATCH(D29,'Liste Pièces Admin.'!C$5:C$974,0),1),"")</f>
        <v/>
      </c>
      <c r="D29" s="49"/>
      <c r="E29" s="47"/>
      <c r="F29" s="47"/>
      <c r="G29" s="47"/>
      <c r="H29" s="19"/>
      <c r="I29" s="19"/>
      <c r="J29" s="50"/>
    </row>
    <row r="30" spans="1:10" x14ac:dyDescent="0.25">
      <c r="A30" s="19">
        <v>26</v>
      </c>
      <c r="B30" s="42"/>
      <c r="C30" s="33" t="str">
        <f>IFERROR(INDEX('Liste Pièces Admin.'!B$5:B$974,MATCH(D30,'Liste Pièces Admin.'!C$5:C$974,0),1),"")</f>
        <v/>
      </c>
      <c r="D30" s="49"/>
      <c r="E30" s="19"/>
      <c r="F30" s="19"/>
      <c r="G30" s="19"/>
      <c r="H30" s="19"/>
      <c r="I30" s="19"/>
      <c r="J30" s="50"/>
    </row>
    <row r="31" spans="1:10" x14ac:dyDescent="0.25">
      <c r="A31" s="19">
        <v>27</v>
      </c>
      <c r="B31" s="36"/>
      <c r="C31" s="33" t="str">
        <f>IFERROR(INDEX('Liste Pièces Admin.'!B$5:B$974,MATCH(D31,'Liste Pièces Admin.'!C$5:C$974,0),1),"")</f>
        <v/>
      </c>
      <c r="D31" s="49"/>
      <c r="E31" s="47"/>
      <c r="F31" s="47"/>
      <c r="G31" s="47"/>
      <c r="H31" s="19"/>
      <c r="I31" s="19"/>
      <c r="J31" s="50"/>
    </row>
    <row r="32" spans="1:10" x14ac:dyDescent="0.25">
      <c r="A32" s="19">
        <v>28</v>
      </c>
      <c r="B32" s="36"/>
      <c r="C32" s="33" t="str">
        <f>IFERROR(INDEX('Liste Pièces Admin.'!B$5:B$974,MATCH(D32,'Liste Pièces Admin.'!C$5:C$974,0),1),"")</f>
        <v/>
      </c>
      <c r="D32" s="49"/>
      <c r="E32" s="47"/>
      <c r="F32" s="47"/>
      <c r="G32" s="47"/>
      <c r="H32" s="19"/>
      <c r="I32" s="19"/>
      <c r="J32" s="50"/>
    </row>
    <row r="33" spans="1:10" x14ac:dyDescent="0.25">
      <c r="A33" s="19">
        <v>29</v>
      </c>
      <c r="B33" s="36"/>
      <c r="C33" s="33" t="str">
        <f>IFERROR(INDEX('Liste Pièces Admin.'!B$5:B$974,MATCH(D33,'Liste Pièces Admin.'!C$5:C$974,0),1),"")</f>
        <v/>
      </c>
      <c r="D33" s="49"/>
      <c r="E33" s="47"/>
      <c r="F33" s="47"/>
      <c r="G33" s="47"/>
      <c r="H33" s="19"/>
      <c r="I33" s="19"/>
      <c r="J33" s="50"/>
    </row>
    <row r="34" spans="1:10" x14ac:dyDescent="0.25">
      <c r="A34" s="19">
        <v>30</v>
      </c>
      <c r="B34" s="36"/>
      <c r="C34" s="33" t="str">
        <f>IFERROR(INDEX('Liste Pièces Admin.'!B$5:B$974,MATCH(D34,'Liste Pièces Admin.'!C$5:C$974,0),1),"")</f>
        <v/>
      </c>
      <c r="D34" s="49"/>
      <c r="E34" s="47"/>
      <c r="F34" s="47"/>
      <c r="G34" s="47"/>
      <c r="H34" s="19"/>
      <c r="I34" s="19"/>
      <c r="J34" s="50"/>
    </row>
    <row r="35" spans="1:10" x14ac:dyDescent="0.25">
      <c r="A35" s="19">
        <v>31</v>
      </c>
      <c r="B35" s="36"/>
      <c r="C35" s="33" t="str">
        <f>IFERROR(INDEX('Liste Pièces Admin.'!B$5:B$974,MATCH(D35,'Liste Pièces Admin.'!C$5:C$974,0),1),"")</f>
        <v/>
      </c>
      <c r="D35" s="49"/>
      <c r="E35" s="47"/>
      <c r="F35" s="47"/>
      <c r="G35" s="47"/>
      <c r="H35" s="19"/>
      <c r="I35" s="19"/>
      <c r="J35" s="50"/>
    </row>
    <row r="36" spans="1:10" x14ac:dyDescent="0.25">
      <c r="A36" s="19">
        <v>32</v>
      </c>
      <c r="B36" s="36"/>
      <c r="C36" s="33" t="str">
        <f>IFERROR(INDEX('Liste Pièces Admin.'!B$5:B$974,MATCH(D36,'Liste Pièces Admin.'!C$5:C$974,0),1),"")</f>
        <v/>
      </c>
      <c r="D36" s="49"/>
      <c r="E36" s="47"/>
      <c r="F36" s="47"/>
      <c r="G36" s="47"/>
      <c r="H36" s="19"/>
      <c r="I36" s="19"/>
      <c r="J36" s="50"/>
    </row>
    <row r="37" spans="1:10" x14ac:dyDescent="0.25">
      <c r="A37" s="19">
        <v>33</v>
      </c>
      <c r="B37" s="36"/>
      <c r="C37" s="33" t="str">
        <f>IFERROR(INDEX('Liste Pièces Admin.'!B$5:B$974,MATCH(D37,'Liste Pièces Admin.'!C$5:C$974,0),1),"")</f>
        <v/>
      </c>
      <c r="D37" s="49"/>
      <c r="E37" s="47"/>
      <c r="F37" s="47"/>
      <c r="G37" s="47"/>
      <c r="H37" s="19"/>
      <c r="I37" s="19"/>
      <c r="J37" s="50"/>
    </row>
    <row r="38" spans="1:10" x14ac:dyDescent="0.25">
      <c r="A38" s="19">
        <v>34</v>
      </c>
      <c r="B38" s="36"/>
      <c r="C38" s="33" t="str">
        <f>IFERROR(INDEX('Liste Pièces Admin.'!B$5:B$974,MATCH(D38,'Liste Pièces Admin.'!C$5:C$974,0),1),"")</f>
        <v/>
      </c>
      <c r="D38" s="49"/>
      <c r="E38" s="47"/>
      <c r="F38" s="47"/>
      <c r="G38" s="47"/>
      <c r="H38" s="19"/>
      <c r="I38" s="19"/>
      <c r="J38" s="50"/>
    </row>
    <row r="39" spans="1:10" x14ac:dyDescent="0.25">
      <c r="A39" s="19">
        <v>35</v>
      </c>
      <c r="B39" s="36"/>
      <c r="C39" s="33" t="str">
        <f>IFERROR(INDEX('Liste Pièces Admin.'!B$5:B$974,MATCH(D39,'Liste Pièces Admin.'!C$5:C$974,0),1),"")</f>
        <v/>
      </c>
      <c r="D39" s="49"/>
      <c r="E39" s="47"/>
      <c r="F39" s="47"/>
      <c r="G39" s="47"/>
      <c r="H39" s="19"/>
      <c r="I39" s="19"/>
      <c r="J39" s="50"/>
    </row>
    <row r="40" spans="1:10" x14ac:dyDescent="0.25">
      <c r="A40" s="19">
        <v>36</v>
      </c>
      <c r="B40" s="36"/>
      <c r="C40" s="33" t="str">
        <f>IFERROR(INDEX('Liste Pièces Admin.'!B$5:B$974,MATCH(D40,'Liste Pièces Admin.'!C$5:C$974,0),1),"")</f>
        <v/>
      </c>
      <c r="D40" s="49"/>
      <c r="E40" s="47"/>
      <c r="F40" s="47"/>
      <c r="G40" s="47"/>
      <c r="H40" s="19"/>
      <c r="I40" s="19"/>
      <c r="J40" s="50"/>
    </row>
    <row r="41" spans="1:10" x14ac:dyDescent="0.25">
      <c r="A41" s="19">
        <v>37</v>
      </c>
      <c r="B41" s="36"/>
      <c r="C41" s="33" t="str">
        <f>IFERROR(INDEX('Liste Pièces Admin.'!B$5:B$974,MATCH(D41,'Liste Pièces Admin.'!C$5:C$974,0),1),"")</f>
        <v/>
      </c>
      <c r="D41" s="49"/>
      <c r="E41" s="47"/>
      <c r="F41" s="47"/>
      <c r="G41" s="47"/>
      <c r="H41" s="19"/>
      <c r="I41" s="19"/>
      <c r="J41" s="50"/>
    </row>
    <row r="42" spans="1:10" x14ac:dyDescent="0.25">
      <c r="A42" s="19">
        <v>38</v>
      </c>
      <c r="B42" s="36"/>
      <c r="C42" s="33" t="str">
        <f>IFERROR(INDEX('Liste Pièces Admin.'!B$5:B$974,MATCH(D42,'Liste Pièces Admin.'!C$5:C$974,0),1),"")</f>
        <v/>
      </c>
      <c r="D42" s="49"/>
      <c r="E42" s="47"/>
      <c r="F42" s="47"/>
      <c r="G42" s="47"/>
      <c r="H42" s="19"/>
      <c r="I42" s="19"/>
      <c r="J42" s="50"/>
    </row>
    <row r="43" spans="1:10" x14ac:dyDescent="0.25">
      <c r="A43" s="19">
        <v>39</v>
      </c>
      <c r="B43" s="36"/>
      <c r="C43" s="33" t="str">
        <f>IFERROR(INDEX('Liste Pièces Admin.'!B$5:B$974,MATCH(D43,'Liste Pièces Admin.'!C$5:C$974,0),1),"")</f>
        <v/>
      </c>
      <c r="D43" s="49"/>
      <c r="E43" s="47"/>
      <c r="F43" s="47"/>
      <c r="G43" s="47"/>
      <c r="H43" s="19"/>
      <c r="I43" s="19"/>
      <c r="J43" s="50"/>
    </row>
    <row r="44" spans="1:10" x14ac:dyDescent="0.25">
      <c r="A44" s="19">
        <v>40</v>
      </c>
      <c r="B44" s="36"/>
      <c r="C44" s="33" t="str">
        <f>IFERROR(INDEX('Liste Pièces Admin.'!B$5:B$974,MATCH(D44,'Liste Pièces Admin.'!C$5:C$974,0),1),"")</f>
        <v/>
      </c>
      <c r="D44" s="49"/>
      <c r="E44" s="47"/>
      <c r="F44" s="47"/>
      <c r="G44" s="47"/>
      <c r="H44" s="19"/>
      <c r="I44" s="19"/>
      <c r="J44" s="50"/>
    </row>
    <row r="45" spans="1:10" x14ac:dyDescent="0.25">
      <c r="A45" s="19">
        <v>41</v>
      </c>
      <c r="B45" s="36"/>
      <c r="C45" s="33" t="str">
        <f>IFERROR(INDEX('Liste Pièces Admin.'!B$5:B$974,MATCH(D45,'Liste Pièces Admin.'!C$5:C$974,0),1),"")</f>
        <v/>
      </c>
      <c r="D45" s="49"/>
      <c r="E45" s="47"/>
      <c r="F45" s="47"/>
      <c r="G45" s="47"/>
      <c r="H45" s="19"/>
      <c r="I45" s="19"/>
      <c r="J45" s="50"/>
    </row>
    <row r="46" spans="1:10" x14ac:dyDescent="0.25">
      <c r="A46" s="19">
        <v>42</v>
      </c>
      <c r="B46" s="36"/>
      <c r="C46" s="33" t="str">
        <f>IFERROR(INDEX('Liste Pièces Admin.'!B$5:B$974,MATCH(D46,'Liste Pièces Admin.'!C$5:C$974,0),1),"")</f>
        <v/>
      </c>
      <c r="D46" s="49"/>
      <c r="E46" s="19"/>
      <c r="F46" s="47"/>
      <c r="G46" s="47"/>
      <c r="H46" s="19"/>
      <c r="I46" s="19"/>
      <c r="J46" s="50"/>
    </row>
    <row r="47" spans="1:10" x14ac:dyDescent="0.25">
      <c r="A47" s="19">
        <v>43</v>
      </c>
      <c r="B47" s="36"/>
      <c r="C47" s="33" t="str">
        <f>IFERROR(INDEX('Liste Pièces Admin.'!B$5:B$974,MATCH(D47,'Liste Pièces Admin.'!C$5:C$974,0),1),"")</f>
        <v/>
      </c>
      <c r="D47" s="49"/>
      <c r="E47" s="19"/>
      <c r="F47" s="47"/>
      <c r="G47" s="47"/>
      <c r="H47" s="19"/>
      <c r="I47" s="19"/>
      <c r="J47" s="50"/>
    </row>
    <row r="48" spans="1:10" x14ac:dyDescent="0.25">
      <c r="A48" s="19">
        <v>44</v>
      </c>
      <c r="B48" s="36"/>
      <c r="C48" s="33" t="str">
        <f>IFERROR(INDEX('Liste Pièces Admin.'!B$5:B$974,MATCH(D48,'Liste Pièces Admin.'!C$5:C$974,0),1),"")</f>
        <v/>
      </c>
      <c r="D48" s="49"/>
      <c r="E48" s="19"/>
      <c r="F48" s="47"/>
      <c r="G48" s="47"/>
      <c r="H48" s="19"/>
      <c r="I48" s="19"/>
      <c r="J48" s="50"/>
    </row>
    <row r="49" spans="1:10" x14ac:dyDescent="0.25">
      <c r="A49" s="19">
        <v>45</v>
      </c>
      <c r="B49" s="36"/>
      <c r="C49" s="33" t="str">
        <f>IFERROR(INDEX('Liste Pièces Admin.'!B$5:B$974,MATCH(D49,'Liste Pièces Admin.'!C$5:C$974,0),1),"")</f>
        <v/>
      </c>
      <c r="D49" s="49"/>
      <c r="E49" s="19"/>
      <c r="F49" s="47"/>
      <c r="G49" s="47"/>
      <c r="H49" s="19"/>
      <c r="I49" s="19"/>
      <c r="J49" s="50"/>
    </row>
    <row r="50" spans="1:10" x14ac:dyDescent="0.25">
      <c r="A50" s="19">
        <v>46</v>
      </c>
      <c r="B50" s="36"/>
      <c r="C50" s="33" t="str">
        <f>IFERROR(INDEX('Liste Pièces Admin.'!B$5:B$974,MATCH(D50,'Liste Pièces Admin.'!C$5:C$974,0),1),"")</f>
        <v/>
      </c>
      <c r="D50" s="49"/>
      <c r="E50" s="47"/>
      <c r="F50" s="47"/>
      <c r="G50" s="47"/>
      <c r="H50" s="19"/>
      <c r="I50" s="19"/>
      <c r="J50" s="50"/>
    </row>
    <row r="51" spans="1:10" x14ac:dyDescent="0.25">
      <c r="A51" s="19">
        <v>47</v>
      </c>
      <c r="B51" s="36"/>
      <c r="C51" s="33" t="str">
        <f>IFERROR(INDEX('Liste Pièces Admin.'!B$5:B$974,MATCH(D51,'Liste Pièces Admin.'!C$5:C$974,0),1),"")</f>
        <v/>
      </c>
      <c r="D51" s="49"/>
      <c r="E51" s="47"/>
      <c r="F51" s="47"/>
      <c r="G51" s="47"/>
      <c r="H51" s="19"/>
      <c r="I51" s="19"/>
      <c r="J51" s="50"/>
    </row>
    <row r="52" spans="1:10" x14ac:dyDescent="0.25">
      <c r="A52" s="19">
        <v>48</v>
      </c>
      <c r="B52" s="36"/>
      <c r="C52" s="33" t="str">
        <f>IFERROR(INDEX('Liste Pièces Admin.'!B$5:B$974,MATCH(D52,'Liste Pièces Admin.'!C$5:C$974,0),1),"")</f>
        <v/>
      </c>
      <c r="D52" s="49"/>
      <c r="E52" s="47"/>
      <c r="F52" s="47"/>
      <c r="G52" s="47"/>
      <c r="H52" s="19"/>
      <c r="I52" s="19"/>
      <c r="J52" s="50"/>
    </row>
    <row r="53" spans="1:10" x14ac:dyDescent="0.25">
      <c r="A53" s="19">
        <v>49</v>
      </c>
      <c r="B53" s="36"/>
      <c r="C53" s="33" t="str">
        <f>IFERROR(INDEX('Liste Pièces Admin.'!B$5:B$974,MATCH(D53,'Liste Pièces Admin.'!C$5:C$974,0),1),"")</f>
        <v/>
      </c>
      <c r="D53" s="49"/>
      <c r="E53" s="47"/>
      <c r="F53" s="47"/>
      <c r="G53" s="47"/>
      <c r="H53" s="19"/>
      <c r="I53" s="19"/>
      <c r="J53" s="50"/>
    </row>
    <row r="54" spans="1:10" x14ac:dyDescent="0.25">
      <c r="A54" s="19">
        <v>50</v>
      </c>
      <c r="B54" s="36"/>
      <c r="C54" s="33" t="str">
        <f>IFERROR(INDEX('Liste Pièces Admin.'!B$5:B$974,MATCH(D54,'Liste Pièces Admin.'!C$5:C$974,0),1),"")</f>
        <v/>
      </c>
      <c r="D54" s="49"/>
      <c r="E54" s="19"/>
      <c r="F54" s="47"/>
      <c r="G54" s="47"/>
      <c r="H54" s="19"/>
      <c r="I54" s="19"/>
      <c r="J54" s="50"/>
    </row>
    <row r="55" spans="1:10" x14ac:dyDescent="0.25">
      <c r="A55" s="19">
        <v>51</v>
      </c>
      <c r="B55" s="36"/>
      <c r="C55" s="33" t="str">
        <f>IFERROR(INDEX('Liste Pièces Admin.'!B$5:B$974,MATCH(D55,'Liste Pièces Admin.'!C$5:C$974,0),1),"")</f>
        <v/>
      </c>
      <c r="D55" s="49"/>
      <c r="E55" s="47"/>
      <c r="F55" s="47"/>
      <c r="G55" s="47"/>
      <c r="H55" s="19"/>
      <c r="I55" s="19"/>
      <c r="J55" s="50"/>
    </row>
    <row r="56" spans="1:10" x14ac:dyDescent="0.25">
      <c r="A56" s="19">
        <v>52</v>
      </c>
      <c r="B56" s="36"/>
      <c r="C56" s="33" t="str">
        <f>IFERROR(INDEX('Liste Pièces Admin.'!B$5:B$974,MATCH(D56,'Liste Pièces Admin.'!C$5:C$974,0),1),"")</f>
        <v/>
      </c>
      <c r="D56" s="49"/>
      <c r="E56" s="47"/>
      <c r="F56" s="47"/>
      <c r="G56" s="47"/>
      <c r="H56" s="19"/>
      <c r="I56" s="19"/>
      <c r="J56" s="50"/>
    </row>
    <row r="57" spans="1:10" x14ac:dyDescent="0.25">
      <c r="A57" s="19">
        <v>53</v>
      </c>
      <c r="B57" s="36"/>
      <c r="C57" s="33" t="str">
        <f>IFERROR(INDEX('Liste Pièces Admin.'!B$5:B$974,MATCH(D57,'Liste Pièces Admin.'!C$5:C$974,0),1),"")</f>
        <v/>
      </c>
      <c r="D57" s="49"/>
      <c r="E57" s="47"/>
      <c r="F57" s="47"/>
      <c r="G57" s="47"/>
      <c r="H57" s="19"/>
      <c r="I57" s="19"/>
      <c r="J57" s="50"/>
    </row>
    <row r="58" spans="1:10" x14ac:dyDescent="0.25">
      <c r="A58" s="19">
        <v>54</v>
      </c>
      <c r="B58" s="36"/>
      <c r="C58" s="33" t="str">
        <f>IFERROR(INDEX('Liste Pièces Admin.'!B$5:B$974,MATCH(D58,'Liste Pièces Admin.'!C$5:C$974,0),1),"")</f>
        <v/>
      </c>
      <c r="D58" s="49"/>
      <c r="E58" s="47"/>
      <c r="F58" s="47"/>
      <c r="G58" s="47"/>
      <c r="H58" s="19"/>
      <c r="I58" s="19"/>
      <c r="J58" s="50"/>
    </row>
    <row r="59" spans="1:10" x14ac:dyDescent="0.25">
      <c r="A59" s="19">
        <v>55</v>
      </c>
      <c r="B59" s="36"/>
      <c r="C59" s="33" t="str">
        <f>IFERROR(INDEX('Liste Pièces Admin.'!B$5:B$974,MATCH(D59,'Liste Pièces Admin.'!C$5:C$974,0),1),"")</f>
        <v/>
      </c>
      <c r="D59" s="49"/>
      <c r="E59" s="47"/>
      <c r="F59" s="47"/>
      <c r="G59" s="47"/>
      <c r="H59" s="19"/>
      <c r="I59" s="19"/>
      <c r="J59" s="50"/>
    </row>
    <row r="60" spans="1:10" x14ac:dyDescent="0.25">
      <c r="A60" s="19">
        <v>56</v>
      </c>
      <c r="B60" s="36"/>
      <c r="C60" s="33" t="str">
        <f>IFERROR(INDEX('Liste Pièces Admin.'!B$5:B$974,MATCH(D60,'Liste Pièces Admin.'!C$5:C$974,0),1),"")</f>
        <v/>
      </c>
      <c r="D60" s="49"/>
      <c r="E60" s="47"/>
      <c r="F60" s="47"/>
      <c r="G60" s="47"/>
      <c r="H60" s="19"/>
      <c r="I60" s="19"/>
      <c r="J60" s="50"/>
    </row>
    <row r="61" spans="1:10" x14ac:dyDescent="0.25">
      <c r="A61" s="19">
        <v>57</v>
      </c>
      <c r="B61" s="36"/>
      <c r="C61" s="33" t="str">
        <f>IFERROR(INDEX('Liste Pièces Admin.'!B$5:B$974,MATCH(D61,'Liste Pièces Admin.'!C$5:C$974,0),1),"")</f>
        <v/>
      </c>
      <c r="D61" s="49"/>
      <c r="E61" s="19"/>
      <c r="F61" s="47"/>
      <c r="G61" s="47"/>
      <c r="H61" s="19"/>
      <c r="I61" s="19"/>
      <c r="J61" s="50"/>
    </row>
    <row r="62" spans="1:10" x14ac:dyDescent="0.25">
      <c r="A62" s="19">
        <v>58</v>
      </c>
      <c r="B62" s="36"/>
      <c r="C62" s="33" t="str">
        <f>IFERROR(INDEX('Liste Pièces Admin.'!B$5:B$974,MATCH(D62,'Liste Pièces Admin.'!C$5:C$974,0),1),"")</f>
        <v/>
      </c>
      <c r="D62" s="49"/>
      <c r="E62" s="19"/>
      <c r="F62" s="47"/>
      <c r="G62" s="47"/>
      <c r="H62" s="19"/>
      <c r="I62" s="19"/>
      <c r="J62" s="50"/>
    </row>
    <row r="63" spans="1:10" x14ac:dyDescent="0.25">
      <c r="A63" s="19">
        <v>59</v>
      </c>
      <c r="B63" s="36"/>
      <c r="C63" s="33" t="str">
        <f>IFERROR(INDEX('Liste Pièces Admin.'!B$5:B$974,MATCH(D63,'Liste Pièces Admin.'!C$5:C$974,0),1),"")</f>
        <v/>
      </c>
      <c r="D63" s="49"/>
      <c r="E63" s="19"/>
      <c r="F63" s="47"/>
      <c r="G63" s="47"/>
      <c r="H63" s="19"/>
      <c r="I63" s="19"/>
      <c r="J63" s="50"/>
    </row>
    <row r="64" spans="1:10" x14ac:dyDescent="0.25">
      <c r="A64" s="19">
        <v>60</v>
      </c>
      <c r="B64" s="36"/>
      <c r="C64" s="33" t="str">
        <f>IFERROR(INDEX('Liste Pièces Admin.'!B$5:B$974,MATCH(D64,'Liste Pièces Admin.'!C$5:C$974,0),1),"")</f>
        <v/>
      </c>
      <c r="D64" s="49"/>
      <c r="E64" s="19"/>
      <c r="F64" s="47"/>
      <c r="G64" s="47"/>
      <c r="H64" s="19"/>
      <c r="I64" s="19"/>
      <c r="J64" s="50"/>
    </row>
    <row r="65" spans="1:10" x14ac:dyDescent="0.25">
      <c r="A65" s="19">
        <v>61</v>
      </c>
      <c r="B65" s="36"/>
      <c r="C65" s="33" t="str">
        <f>IFERROR(INDEX('Liste Pièces Admin.'!B$5:B$974,MATCH(D65,'Liste Pièces Admin.'!C$5:C$974,0),1),"")</f>
        <v/>
      </c>
      <c r="D65" s="49"/>
      <c r="E65" s="19"/>
      <c r="F65" s="47"/>
      <c r="G65" s="47"/>
      <c r="H65" s="19"/>
      <c r="I65" s="19"/>
      <c r="J65" s="50"/>
    </row>
    <row r="66" spans="1:10" x14ac:dyDescent="0.25">
      <c r="A66" s="19">
        <v>62</v>
      </c>
      <c r="B66" s="36"/>
      <c r="C66" s="33" t="str">
        <f>IFERROR(INDEX('Liste Pièces Admin.'!B$5:B$974,MATCH(D66,'Liste Pièces Admin.'!C$5:C$974,0),1),"")</f>
        <v/>
      </c>
      <c r="D66" s="49"/>
      <c r="E66" s="19"/>
      <c r="F66" s="47"/>
      <c r="G66" s="47"/>
      <c r="H66" s="19"/>
      <c r="I66" s="19"/>
      <c r="J66" s="50"/>
    </row>
    <row r="67" spans="1:10" x14ac:dyDescent="0.25">
      <c r="A67" s="19">
        <v>63</v>
      </c>
      <c r="B67" s="36"/>
      <c r="C67" s="33" t="str">
        <f>IFERROR(INDEX('Liste Pièces Admin.'!B$5:B$974,MATCH(D67,'Liste Pièces Admin.'!C$5:C$974,0),1),"")</f>
        <v/>
      </c>
      <c r="D67" s="49"/>
      <c r="E67" s="19"/>
      <c r="F67" s="47"/>
      <c r="G67" s="47"/>
      <c r="H67" s="19"/>
      <c r="I67" s="19"/>
      <c r="J67" s="50"/>
    </row>
    <row r="68" spans="1:10" x14ac:dyDescent="0.25">
      <c r="A68" s="19">
        <v>64</v>
      </c>
      <c r="B68" s="36"/>
      <c r="C68" s="33" t="str">
        <f>IFERROR(INDEX('Liste Pièces Admin.'!B$5:B$974,MATCH(D68,'Liste Pièces Admin.'!C$5:C$974,0),1),"")</f>
        <v/>
      </c>
      <c r="D68" s="49"/>
      <c r="E68" s="19"/>
      <c r="F68" s="47"/>
      <c r="G68" s="47"/>
      <c r="H68" s="19"/>
      <c r="I68" s="19"/>
      <c r="J68" s="50"/>
    </row>
    <row r="69" spans="1:10" x14ac:dyDescent="0.25">
      <c r="A69" s="19">
        <v>65</v>
      </c>
      <c r="B69" s="36"/>
      <c r="C69" s="33" t="str">
        <f>IFERROR(INDEX('Liste Pièces Admin.'!B$5:B$974,MATCH(D69,'Liste Pièces Admin.'!C$5:C$974,0),1),"")</f>
        <v/>
      </c>
      <c r="D69" s="49"/>
      <c r="E69" s="19"/>
      <c r="F69" s="47"/>
      <c r="G69" s="47"/>
      <c r="H69" s="19"/>
      <c r="I69" s="19"/>
      <c r="J69" s="50"/>
    </row>
    <row r="70" spans="1:10" x14ac:dyDescent="0.25">
      <c r="A70" s="19">
        <v>66</v>
      </c>
      <c r="B70" s="36"/>
      <c r="C70" s="33" t="str">
        <f>IFERROR(INDEX('Liste Pièces Admin.'!B$5:B$974,MATCH(D70,'Liste Pièces Admin.'!C$5:C$974,0),1),"")</f>
        <v/>
      </c>
      <c r="D70" s="49"/>
      <c r="E70" s="19"/>
      <c r="F70" s="47"/>
      <c r="G70" s="47"/>
      <c r="H70" s="19"/>
      <c r="I70" s="19"/>
      <c r="J70" s="50"/>
    </row>
    <row r="71" spans="1:10" x14ac:dyDescent="0.25">
      <c r="A71" s="19">
        <v>67</v>
      </c>
      <c r="B71" s="36"/>
      <c r="C71" s="33" t="str">
        <f>IFERROR(INDEX('Liste Pièces Admin.'!B$5:B$974,MATCH(D71,'Liste Pièces Admin.'!C$5:C$974,0),1),"")</f>
        <v/>
      </c>
      <c r="D71" s="49"/>
      <c r="E71" s="19"/>
      <c r="F71" s="47"/>
      <c r="G71" s="47"/>
      <c r="H71" s="19"/>
      <c r="I71" s="19"/>
      <c r="J71" s="50"/>
    </row>
    <row r="72" spans="1:10" x14ac:dyDescent="0.25">
      <c r="A72" s="19">
        <v>68</v>
      </c>
      <c r="B72" s="36"/>
      <c r="C72" s="33" t="str">
        <f>IFERROR(INDEX('Liste Pièces Admin.'!B$5:B$974,MATCH(D72,'Liste Pièces Admin.'!C$5:C$974,0),1),"")</f>
        <v/>
      </c>
      <c r="D72" s="49"/>
      <c r="E72" s="19"/>
      <c r="F72" s="47"/>
      <c r="G72" s="47"/>
      <c r="H72" s="19"/>
      <c r="I72" s="19"/>
      <c r="J72" s="50"/>
    </row>
    <row r="73" spans="1:10" x14ac:dyDescent="0.25">
      <c r="A73" s="19">
        <v>69</v>
      </c>
      <c r="B73" s="36"/>
      <c r="C73" s="33" t="str">
        <f>IFERROR(INDEX('Liste Pièces Admin.'!B$5:B$974,MATCH(D73,'Liste Pièces Admin.'!C$5:C$974,0),1),"")</f>
        <v/>
      </c>
      <c r="D73" s="49"/>
      <c r="E73" s="19"/>
      <c r="F73" s="47"/>
      <c r="G73" s="47"/>
      <c r="H73" s="19"/>
      <c r="I73" s="19"/>
      <c r="J73" s="50"/>
    </row>
    <row r="74" spans="1:10" x14ac:dyDescent="0.25">
      <c r="A74" s="19">
        <v>70</v>
      </c>
      <c r="B74" s="36"/>
      <c r="C74" s="33" t="str">
        <f>IFERROR(INDEX('Liste Pièces Admin.'!B$5:B$974,MATCH(D74,'Liste Pièces Admin.'!C$5:C$974,0),1),"")</f>
        <v/>
      </c>
      <c r="D74" s="49"/>
      <c r="E74" s="19"/>
      <c r="F74" s="47"/>
      <c r="G74" s="47"/>
      <c r="H74" s="19"/>
      <c r="I74" s="19"/>
      <c r="J74" s="50"/>
    </row>
    <row r="75" spans="1:10" x14ac:dyDescent="0.25">
      <c r="A75" s="19">
        <v>71</v>
      </c>
      <c r="B75" s="36"/>
      <c r="C75" s="33" t="str">
        <f>IFERROR(INDEX('Liste Pièces Admin.'!B$5:B$974,MATCH(D75,'Liste Pièces Admin.'!C$5:C$974,0),1),"")</f>
        <v/>
      </c>
      <c r="D75" s="49"/>
      <c r="E75" s="19"/>
      <c r="F75" s="47"/>
      <c r="G75" s="47"/>
      <c r="H75" s="19"/>
      <c r="I75" s="19"/>
      <c r="J75" s="50"/>
    </row>
    <row r="76" spans="1:10" x14ac:dyDescent="0.25">
      <c r="A76" s="19">
        <v>72</v>
      </c>
      <c r="B76" s="36"/>
      <c r="C76" s="33" t="str">
        <f>IFERROR(INDEX('Liste Pièces Admin.'!B$5:B$974,MATCH(D76,'Liste Pièces Admin.'!C$5:C$974,0),1),"")</f>
        <v/>
      </c>
      <c r="D76" s="49"/>
      <c r="E76" s="19"/>
      <c r="F76" s="47"/>
      <c r="G76" s="47"/>
      <c r="H76" s="19"/>
      <c r="I76" s="19"/>
      <c r="J76" s="50"/>
    </row>
    <row r="77" spans="1:10" x14ac:dyDescent="0.25">
      <c r="A77" s="19">
        <v>73</v>
      </c>
      <c r="B77" s="36"/>
      <c r="C77" s="33" t="str">
        <f>IFERROR(INDEX('Liste Pièces Admin.'!B$5:B$974,MATCH(D77,'Liste Pièces Admin.'!C$5:C$974,0),1),"")</f>
        <v/>
      </c>
      <c r="D77" s="49"/>
      <c r="E77" s="19"/>
      <c r="F77" s="47"/>
      <c r="G77" s="47"/>
      <c r="H77" s="19"/>
      <c r="I77" s="19"/>
      <c r="J77" s="50"/>
    </row>
    <row r="78" spans="1:10" x14ac:dyDescent="0.25">
      <c r="A78" s="19">
        <v>74</v>
      </c>
      <c r="B78" s="36"/>
      <c r="C78" s="33" t="str">
        <f>IFERROR(INDEX('Liste Pièces Admin.'!B$5:B$974,MATCH(D78,'Liste Pièces Admin.'!C$5:C$974,0),1),"")</f>
        <v/>
      </c>
      <c r="D78" s="49"/>
      <c r="E78" s="19"/>
      <c r="F78" s="47"/>
      <c r="G78" s="47"/>
      <c r="H78" s="19"/>
      <c r="I78" s="19"/>
      <c r="J78" s="50"/>
    </row>
    <row r="79" spans="1:10" x14ac:dyDescent="0.25">
      <c r="A79" s="19">
        <v>75</v>
      </c>
      <c r="B79" s="36"/>
      <c r="C79" s="33" t="str">
        <f>IFERROR(INDEX('Liste Pièces Admin.'!B$5:B$974,MATCH(D79,'Liste Pièces Admin.'!C$5:C$974,0),1),"")</f>
        <v/>
      </c>
      <c r="D79" s="49"/>
      <c r="E79" s="19"/>
      <c r="F79" s="47"/>
      <c r="G79" s="47"/>
      <c r="H79" s="19"/>
      <c r="I79" s="19"/>
      <c r="J79" s="50"/>
    </row>
    <row r="80" spans="1:10" x14ac:dyDescent="0.25">
      <c r="A80" s="19">
        <v>76</v>
      </c>
      <c r="B80" s="36"/>
      <c r="C80" s="33" t="str">
        <f>IFERROR(INDEX('Liste Pièces Admin.'!B$5:B$974,MATCH(D80,'Liste Pièces Admin.'!C$5:C$974,0),1),"")</f>
        <v/>
      </c>
      <c r="D80" s="49"/>
      <c r="E80" s="19"/>
      <c r="F80" s="47"/>
      <c r="G80" s="47"/>
      <c r="H80" s="19"/>
      <c r="I80" s="19"/>
      <c r="J80" s="50"/>
    </row>
    <row r="81" spans="1:10" x14ac:dyDescent="0.25">
      <c r="A81" s="19">
        <v>77</v>
      </c>
      <c r="B81" s="36"/>
      <c r="C81" s="33" t="str">
        <f>IFERROR(INDEX('Liste Pièces Admin.'!B$5:B$974,MATCH(D81,'Liste Pièces Admin.'!C$5:C$974,0),1),"")</f>
        <v/>
      </c>
      <c r="D81" s="49"/>
      <c r="E81" s="19"/>
      <c r="F81" s="47"/>
      <c r="G81" s="47"/>
      <c r="H81" s="19"/>
      <c r="I81" s="19"/>
      <c r="J81" s="50"/>
    </row>
    <row r="82" spans="1:10" x14ac:dyDescent="0.25">
      <c r="A82" s="19">
        <v>78</v>
      </c>
      <c r="B82" s="36"/>
      <c r="C82" s="33" t="str">
        <f>IFERROR(INDEX('Liste Pièces Admin.'!B$5:B$974,MATCH(D82,'Liste Pièces Admin.'!C$5:C$974,0),1),"")</f>
        <v/>
      </c>
      <c r="D82" s="49"/>
      <c r="E82" s="19"/>
      <c r="F82" s="47"/>
      <c r="G82" s="47"/>
      <c r="H82" s="19"/>
      <c r="I82" s="19"/>
      <c r="J82" s="50"/>
    </row>
    <row r="83" spans="1:10" x14ac:dyDescent="0.25">
      <c r="A83" s="19">
        <v>79</v>
      </c>
      <c r="B83" s="36"/>
      <c r="C83" s="33" t="str">
        <f>IFERROR(INDEX('Liste Pièces Admin.'!B$5:B$974,MATCH(D83,'Liste Pièces Admin.'!C$5:C$974,0),1),"")</f>
        <v/>
      </c>
      <c r="D83" s="49"/>
      <c r="E83" s="19"/>
      <c r="F83" s="47"/>
      <c r="G83" s="47"/>
      <c r="H83" s="19"/>
      <c r="I83" s="19"/>
      <c r="J83" s="50"/>
    </row>
    <row r="84" spans="1:10" x14ac:dyDescent="0.25">
      <c r="A84" s="19">
        <v>80</v>
      </c>
      <c r="B84" s="36"/>
      <c r="C84" s="33" t="str">
        <f>IFERROR(INDEX('Liste Pièces Admin.'!B$5:B$974,MATCH(D84,'Liste Pièces Admin.'!C$5:C$974,0),1),"")</f>
        <v/>
      </c>
      <c r="D84" s="49"/>
      <c r="E84" s="19"/>
      <c r="F84" s="47"/>
      <c r="G84" s="47"/>
      <c r="H84" s="19"/>
      <c r="I84" s="19"/>
      <c r="J84" s="50"/>
    </row>
    <row r="85" spans="1:10" x14ac:dyDescent="0.25">
      <c r="A85" s="19">
        <v>81</v>
      </c>
      <c r="B85" s="36"/>
      <c r="C85" s="33" t="str">
        <f>IFERROR(INDEX('Liste Pièces Admin.'!B$5:B$974,MATCH(D85,'Liste Pièces Admin.'!C$5:C$974,0),1),"")</f>
        <v/>
      </c>
      <c r="D85" s="49"/>
      <c r="E85" s="19"/>
      <c r="F85" s="47"/>
      <c r="G85" s="47"/>
      <c r="H85" s="19"/>
      <c r="I85" s="19"/>
      <c r="J85" s="50"/>
    </row>
    <row r="86" spans="1:10" x14ac:dyDescent="0.25">
      <c r="A86" s="19">
        <v>82</v>
      </c>
      <c r="B86" s="36"/>
      <c r="C86" s="33" t="str">
        <f>IFERROR(INDEX('Liste Pièces Admin.'!B$5:B$974,MATCH(D86,'Liste Pièces Admin.'!C$5:C$974,0),1),"")</f>
        <v/>
      </c>
      <c r="D86" s="49"/>
      <c r="E86" s="19"/>
      <c r="F86" s="47"/>
      <c r="G86" s="47"/>
      <c r="H86" s="19"/>
      <c r="I86" s="19"/>
      <c r="J86" s="50"/>
    </row>
    <row r="87" spans="1:10" x14ac:dyDescent="0.25">
      <c r="A87" s="19">
        <v>83</v>
      </c>
      <c r="B87" s="36"/>
      <c r="C87" s="33" t="str">
        <f>IFERROR(INDEX('Liste Pièces Admin.'!B$5:B$974,MATCH(D87,'Liste Pièces Admin.'!C$5:C$974,0),1),"")</f>
        <v/>
      </c>
      <c r="D87" s="49"/>
      <c r="E87" s="19"/>
      <c r="F87" s="47"/>
      <c r="G87" s="47"/>
      <c r="H87" s="19"/>
      <c r="I87" s="19"/>
      <c r="J87" s="50"/>
    </row>
    <row r="88" spans="1:10" x14ac:dyDescent="0.25">
      <c r="A88" s="19">
        <v>84</v>
      </c>
      <c r="B88" s="36"/>
      <c r="C88" s="33" t="str">
        <f>IFERROR(INDEX('Liste Pièces Admin.'!B$5:B$974,MATCH(D88,'Liste Pièces Admin.'!C$5:C$974,0),1),"")</f>
        <v/>
      </c>
      <c r="D88" s="49"/>
      <c r="E88" s="19"/>
      <c r="F88" s="47"/>
      <c r="G88" s="47"/>
      <c r="H88" s="19"/>
      <c r="I88" s="19"/>
      <c r="J88" s="50"/>
    </row>
    <row r="89" spans="1:10" x14ac:dyDescent="0.25">
      <c r="A89" s="19">
        <v>85</v>
      </c>
      <c r="B89" s="36"/>
      <c r="C89" s="33" t="str">
        <f>IFERROR(INDEX('Liste Pièces Admin.'!B$5:B$974,MATCH(D89,'Liste Pièces Admin.'!C$5:C$974,0),1),"")</f>
        <v/>
      </c>
      <c r="D89" s="49"/>
      <c r="E89" s="19"/>
      <c r="F89" s="47"/>
      <c r="G89" s="47"/>
      <c r="H89" s="19"/>
      <c r="I89" s="19"/>
      <c r="J89" s="50"/>
    </row>
    <row r="90" spans="1:10" x14ac:dyDescent="0.25">
      <c r="A90" s="19">
        <v>86</v>
      </c>
      <c r="B90" s="36"/>
      <c r="C90" s="33" t="str">
        <f>IFERROR(INDEX('Liste Pièces Admin.'!B$5:B$974,MATCH(D90,'Liste Pièces Admin.'!C$5:C$974,0),1),"")</f>
        <v/>
      </c>
      <c r="D90" s="49"/>
      <c r="E90" s="19"/>
      <c r="F90" s="47"/>
      <c r="G90" s="47"/>
      <c r="H90" s="19"/>
      <c r="I90" s="19"/>
      <c r="J90" s="50"/>
    </row>
    <row r="91" spans="1:10" x14ac:dyDescent="0.25">
      <c r="A91" s="19">
        <v>87</v>
      </c>
      <c r="B91" s="36"/>
      <c r="C91" s="33" t="str">
        <f>IFERROR(INDEX('Liste Pièces Admin.'!B$5:B$974,MATCH(D91,'Liste Pièces Admin.'!C$5:C$974,0),1),"")</f>
        <v/>
      </c>
      <c r="D91" s="49"/>
      <c r="E91" s="19"/>
      <c r="F91" s="47"/>
      <c r="G91" s="47"/>
      <c r="H91" s="19"/>
      <c r="I91" s="19"/>
      <c r="J91" s="50"/>
    </row>
    <row r="92" spans="1:10" x14ac:dyDescent="0.25">
      <c r="A92" s="19">
        <v>88</v>
      </c>
      <c r="B92" s="36"/>
      <c r="C92" s="33" t="str">
        <f>IFERROR(INDEX('Liste Pièces Admin.'!B$5:B$974,MATCH(D92,'Liste Pièces Admin.'!C$5:C$974,0),1),"")</f>
        <v/>
      </c>
      <c r="D92" s="49"/>
      <c r="E92" s="19"/>
      <c r="F92" s="47"/>
      <c r="G92" s="47"/>
      <c r="H92" s="19"/>
      <c r="I92" s="19"/>
      <c r="J92" s="50"/>
    </row>
    <row r="93" spans="1:10" x14ac:dyDescent="0.25">
      <c r="A93" s="19">
        <v>89</v>
      </c>
      <c r="B93" s="36"/>
      <c r="C93" s="33" t="str">
        <f>IFERROR(INDEX('Liste Pièces Admin.'!B$5:B$974,MATCH(D93,'Liste Pièces Admin.'!C$5:C$974,0),1),"")</f>
        <v/>
      </c>
      <c r="D93" s="49"/>
      <c r="E93" s="19"/>
      <c r="F93" s="47"/>
      <c r="G93" s="47"/>
      <c r="H93" s="19"/>
      <c r="I93" s="19"/>
      <c r="J93" s="50"/>
    </row>
    <row r="94" spans="1:10" x14ac:dyDescent="0.25">
      <c r="A94" s="19">
        <v>90</v>
      </c>
      <c r="B94" s="36"/>
      <c r="C94" s="33" t="str">
        <f>IFERROR(INDEX('Liste Pièces Admin.'!B$5:B$974,MATCH(D94,'Liste Pièces Admin.'!C$5:C$974,0),1),"")</f>
        <v/>
      </c>
      <c r="D94" s="49"/>
      <c r="E94" s="19"/>
      <c r="F94" s="47"/>
      <c r="G94" s="47"/>
      <c r="H94" s="19"/>
      <c r="I94" s="19"/>
      <c r="J94" s="50"/>
    </row>
    <row r="95" spans="1:10" x14ac:dyDescent="0.25">
      <c r="A95" s="19">
        <v>91</v>
      </c>
      <c r="B95" s="36"/>
      <c r="C95" s="33" t="str">
        <f>IFERROR(INDEX('Liste Pièces Admin.'!B$5:B$974,MATCH(D95,'Liste Pièces Admin.'!C$5:C$974,0),1),"")</f>
        <v/>
      </c>
      <c r="D95" s="49"/>
      <c r="E95" s="19"/>
      <c r="F95" s="47"/>
      <c r="G95" s="47"/>
      <c r="H95" s="19"/>
      <c r="I95" s="19"/>
      <c r="J95" s="50"/>
    </row>
    <row r="96" spans="1:10" x14ac:dyDescent="0.25">
      <c r="A96" s="19">
        <v>92</v>
      </c>
      <c r="B96" s="36"/>
      <c r="C96" s="33" t="str">
        <f>IFERROR(INDEX('Liste Pièces Admin.'!B$5:B$974,MATCH(D96,'Liste Pièces Admin.'!C$5:C$974,0),1),"")</f>
        <v/>
      </c>
      <c r="D96" s="49"/>
      <c r="E96" s="19"/>
      <c r="F96" s="47"/>
      <c r="G96" s="47"/>
      <c r="H96" s="19"/>
      <c r="I96" s="19"/>
      <c r="J96" s="50"/>
    </row>
    <row r="97" spans="1:10" x14ac:dyDescent="0.25">
      <c r="A97" s="19">
        <v>93</v>
      </c>
      <c r="B97" s="36"/>
      <c r="C97" s="33" t="str">
        <f>IFERROR(INDEX('Liste Pièces Admin.'!B$5:B$974,MATCH(D97,'Liste Pièces Admin.'!C$5:C$974,0),1),"")</f>
        <v/>
      </c>
      <c r="D97" s="49"/>
      <c r="E97" s="19"/>
      <c r="F97" s="47"/>
      <c r="G97" s="47"/>
      <c r="H97" s="19"/>
      <c r="I97" s="19"/>
      <c r="J97" s="50"/>
    </row>
    <row r="98" spans="1:10" x14ac:dyDescent="0.25">
      <c r="A98" s="19">
        <v>94</v>
      </c>
      <c r="B98" s="36"/>
      <c r="C98" s="33" t="str">
        <f>IFERROR(INDEX('Liste Pièces Admin.'!B$5:B$974,MATCH(D98,'Liste Pièces Admin.'!C$5:C$974,0),1),"")</f>
        <v/>
      </c>
      <c r="D98" s="49"/>
      <c r="E98" s="19"/>
      <c r="F98" s="47"/>
      <c r="G98" s="47"/>
      <c r="H98" s="19"/>
      <c r="I98" s="19"/>
      <c r="J98" s="50"/>
    </row>
    <row r="99" spans="1:10" x14ac:dyDescent="0.25">
      <c r="A99" s="19">
        <v>95</v>
      </c>
      <c r="B99" s="36"/>
      <c r="C99" s="33" t="str">
        <f>IFERROR(INDEX('Liste Pièces Admin.'!B$5:B$974,MATCH(D99,'Liste Pièces Admin.'!C$5:C$974,0),1),"")</f>
        <v/>
      </c>
      <c r="D99" s="49"/>
      <c r="E99" s="19"/>
      <c r="F99" s="47"/>
      <c r="G99" s="47"/>
      <c r="H99" s="19"/>
      <c r="I99" s="19"/>
      <c r="J99" s="50"/>
    </row>
    <row r="100" spans="1:10" x14ac:dyDescent="0.25">
      <c r="A100" s="19">
        <v>96</v>
      </c>
      <c r="B100" s="36"/>
      <c r="C100" s="33" t="str">
        <f>IFERROR(INDEX('Liste Pièces Admin.'!B$5:B$974,MATCH(D100,'Liste Pièces Admin.'!C$5:C$974,0),1),"")</f>
        <v/>
      </c>
      <c r="D100" s="49"/>
      <c r="E100" s="19"/>
      <c r="F100" s="47"/>
      <c r="G100" s="47"/>
      <c r="H100" s="19"/>
      <c r="I100" s="19"/>
      <c r="J100" s="50"/>
    </row>
    <row r="101" spans="1:10" x14ac:dyDescent="0.25">
      <c r="A101" s="19">
        <v>97</v>
      </c>
      <c r="B101" s="36"/>
      <c r="C101" s="33" t="str">
        <f>IFERROR(INDEX('Liste Pièces Admin.'!B$5:B$974,MATCH(D101,'Liste Pièces Admin.'!C$5:C$974,0),1),"")</f>
        <v/>
      </c>
      <c r="D101" s="49"/>
      <c r="E101" s="19"/>
      <c r="F101" s="19"/>
      <c r="G101" s="47"/>
      <c r="H101" s="19"/>
      <c r="I101" s="19"/>
      <c r="J101" s="50"/>
    </row>
    <row r="102" spans="1:10" x14ac:dyDescent="0.25">
      <c r="A102" s="19">
        <v>98</v>
      </c>
      <c r="B102" s="36"/>
      <c r="C102" s="33" t="str">
        <f>IFERROR(INDEX('Liste Pièces Admin.'!B$5:B$974,MATCH(D102,'Liste Pièces Admin.'!C$5:C$974,0),1),"")</f>
        <v/>
      </c>
      <c r="D102" s="49"/>
      <c r="E102" s="19"/>
      <c r="F102" s="19"/>
      <c r="G102" s="47"/>
      <c r="H102" s="19"/>
      <c r="I102" s="19"/>
      <c r="J102" s="50"/>
    </row>
    <row r="103" spans="1:10" x14ac:dyDescent="0.25">
      <c r="A103" s="19">
        <v>99</v>
      </c>
      <c r="B103" s="36"/>
      <c r="C103" s="33" t="str">
        <f>IFERROR(INDEX('Liste Pièces Admin.'!B$5:B$974,MATCH(D103,'Liste Pièces Admin.'!C$5:C$974,0),1),"")</f>
        <v/>
      </c>
      <c r="D103" s="49"/>
      <c r="E103" s="19"/>
      <c r="F103" s="19"/>
      <c r="G103" s="47"/>
      <c r="H103" s="19"/>
      <c r="I103" s="19"/>
      <c r="J103" s="50"/>
    </row>
    <row r="104" spans="1:10" x14ac:dyDescent="0.25">
      <c r="A104" s="19">
        <v>100</v>
      </c>
      <c r="B104" s="36"/>
      <c r="C104" s="33" t="str">
        <f>IFERROR(INDEX('Liste Pièces Admin.'!B$5:B$974,MATCH(D104,'Liste Pièces Admin.'!C$5:C$974,0),1),"")</f>
        <v/>
      </c>
      <c r="D104" s="49"/>
      <c r="E104" s="19"/>
      <c r="F104" s="19"/>
      <c r="G104" s="47"/>
      <c r="H104" s="19"/>
      <c r="I104" s="19"/>
      <c r="J104" s="50"/>
    </row>
    <row r="105" spans="1:10" x14ac:dyDescent="0.25">
      <c r="A105" s="19">
        <v>101</v>
      </c>
      <c r="B105" s="36"/>
      <c r="C105" s="33" t="str">
        <f>IFERROR(INDEX('Liste Pièces Admin.'!B$5:B$974,MATCH(D105,'Liste Pièces Admin.'!C$5:C$974,0),1),"")</f>
        <v/>
      </c>
      <c r="D105" s="49"/>
      <c r="E105" s="19"/>
      <c r="F105" s="19"/>
      <c r="G105" s="47"/>
      <c r="H105" s="19"/>
      <c r="I105" s="19"/>
      <c r="J105" s="50"/>
    </row>
    <row r="106" spans="1:10" x14ac:dyDescent="0.25">
      <c r="A106" s="19">
        <v>102</v>
      </c>
      <c r="B106" s="36"/>
      <c r="C106" s="33" t="str">
        <f>IFERROR(INDEX('Liste Pièces Admin.'!B$5:B$974,MATCH(D106,'Liste Pièces Admin.'!C$5:C$974,0),1),"")</f>
        <v/>
      </c>
      <c r="D106" s="49"/>
      <c r="E106" s="19"/>
      <c r="F106" s="19"/>
      <c r="G106" s="47"/>
      <c r="H106" s="19"/>
      <c r="I106" s="19"/>
      <c r="J106" s="50"/>
    </row>
    <row r="107" spans="1:10" x14ac:dyDescent="0.25">
      <c r="A107" s="19">
        <v>103</v>
      </c>
      <c r="B107" s="36"/>
      <c r="C107" s="33" t="str">
        <f>IFERROR(INDEX('Liste Pièces Admin.'!B$5:B$974,MATCH(D107,'Liste Pièces Admin.'!C$5:C$974,0),1),"")</f>
        <v/>
      </c>
      <c r="D107" s="49"/>
      <c r="E107" s="19"/>
      <c r="F107" s="19"/>
      <c r="G107" s="47"/>
      <c r="H107" s="19"/>
      <c r="I107" s="19"/>
      <c r="J107" s="50"/>
    </row>
    <row r="108" spans="1:10" x14ac:dyDescent="0.25">
      <c r="A108" s="19">
        <v>104</v>
      </c>
      <c r="B108" s="36"/>
      <c r="C108" s="33" t="str">
        <f>IFERROR(INDEX('Liste Pièces Admin.'!B$5:B$974,MATCH(D108,'Liste Pièces Admin.'!C$5:C$974,0),1),"")</f>
        <v/>
      </c>
      <c r="D108" s="49"/>
      <c r="E108" s="19"/>
      <c r="F108" s="19"/>
      <c r="G108" s="47"/>
      <c r="H108" s="19"/>
      <c r="I108" s="19"/>
      <c r="J108" s="50"/>
    </row>
    <row r="109" spans="1:10" x14ac:dyDescent="0.25">
      <c r="A109" s="19">
        <v>105</v>
      </c>
      <c r="B109" s="36"/>
      <c r="C109" s="33" t="str">
        <f>IFERROR(INDEX('Liste Pièces Admin.'!B$5:B$974,MATCH(D109,'Liste Pièces Admin.'!C$5:C$974,0),1),"")</f>
        <v/>
      </c>
      <c r="D109" s="49"/>
      <c r="E109" s="19"/>
      <c r="F109" s="19"/>
      <c r="G109" s="47"/>
      <c r="H109" s="19"/>
      <c r="I109" s="19"/>
      <c r="J109" s="50"/>
    </row>
    <row r="110" spans="1:10" x14ac:dyDescent="0.25">
      <c r="A110" s="19">
        <v>106</v>
      </c>
      <c r="B110" s="36"/>
      <c r="C110" s="33" t="str">
        <f>IFERROR(INDEX('Liste Pièces Admin.'!B$5:B$974,MATCH(D110,'Liste Pièces Admin.'!C$5:C$974,0),1),"")</f>
        <v/>
      </c>
      <c r="D110" s="49"/>
      <c r="E110" s="19"/>
      <c r="F110" s="19"/>
      <c r="G110" s="47"/>
      <c r="H110" s="19"/>
      <c r="I110" s="19"/>
      <c r="J110" s="50"/>
    </row>
    <row r="111" spans="1:10" x14ac:dyDescent="0.25">
      <c r="A111" s="19">
        <v>107</v>
      </c>
      <c r="B111" s="36"/>
      <c r="C111" s="33" t="str">
        <f>IFERROR(INDEX('Liste Pièces Admin.'!B$5:B$974,MATCH(D111,'Liste Pièces Admin.'!C$5:C$974,0),1),"")</f>
        <v/>
      </c>
      <c r="D111" s="49"/>
      <c r="E111" s="19"/>
      <c r="F111" s="19"/>
      <c r="G111" s="47"/>
      <c r="H111" s="19"/>
      <c r="I111" s="19"/>
      <c r="J111" s="50"/>
    </row>
    <row r="112" spans="1:10" x14ac:dyDescent="0.25">
      <c r="A112" s="19">
        <v>108</v>
      </c>
      <c r="B112" s="36"/>
      <c r="C112" s="33" t="str">
        <f>IFERROR(INDEX('Liste Pièces Admin.'!B$5:B$974,MATCH(D112,'Liste Pièces Admin.'!C$5:C$974,0),1),"")</f>
        <v/>
      </c>
      <c r="D112" s="49"/>
      <c r="E112" s="19"/>
      <c r="F112" s="19"/>
      <c r="G112" s="47"/>
      <c r="H112" s="19"/>
      <c r="I112" s="19"/>
      <c r="J112" s="50"/>
    </row>
    <row r="113" spans="1:10" x14ac:dyDescent="0.25">
      <c r="A113" s="19">
        <v>109</v>
      </c>
      <c r="B113" s="36"/>
      <c r="C113" s="33" t="str">
        <f>IFERROR(INDEX('Liste Pièces Admin.'!B$5:B$974,MATCH(D113,'Liste Pièces Admin.'!C$5:C$974,0),1),"")</f>
        <v/>
      </c>
      <c r="D113" s="49"/>
      <c r="E113" s="19"/>
      <c r="F113" s="19"/>
      <c r="G113" s="47"/>
      <c r="H113" s="19"/>
      <c r="I113" s="19"/>
      <c r="J113" s="50"/>
    </row>
    <row r="114" spans="1:10" x14ac:dyDescent="0.25">
      <c r="A114" s="19">
        <v>110</v>
      </c>
      <c r="B114" s="36"/>
      <c r="C114" s="33" t="str">
        <f>IFERROR(INDEX('Liste Pièces Admin.'!B$5:B$974,MATCH(D114,'Liste Pièces Admin.'!C$5:C$974,0),1),"")</f>
        <v/>
      </c>
      <c r="D114" s="49"/>
      <c r="E114" s="19"/>
      <c r="F114" s="19"/>
      <c r="G114" s="47"/>
      <c r="H114" s="19"/>
      <c r="I114" s="19"/>
      <c r="J114" s="50"/>
    </row>
    <row r="115" spans="1:10" x14ac:dyDescent="0.25">
      <c r="A115" s="19">
        <v>111</v>
      </c>
      <c r="B115" s="36"/>
      <c r="C115" s="33" t="str">
        <f>IFERROR(INDEX('Liste Pièces Admin.'!B$5:B$974,MATCH(D115,'Liste Pièces Admin.'!C$5:C$974,0),1),"")</f>
        <v/>
      </c>
      <c r="D115" s="49"/>
      <c r="E115" s="19"/>
      <c r="F115" s="19"/>
      <c r="G115" s="47"/>
      <c r="H115" s="19"/>
      <c r="I115" s="19"/>
      <c r="J115" s="50"/>
    </row>
    <row r="116" spans="1:10" x14ac:dyDescent="0.25">
      <c r="A116" s="19">
        <v>112</v>
      </c>
      <c r="B116" s="36"/>
      <c r="C116" s="33" t="str">
        <f>IFERROR(INDEX('Liste Pièces Admin.'!B$5:B$974,MATCH(D116,'Liste Pièces Admin.'!C$5:C$974,0),1),"")</f>
        <v/>
      </c>
      <c r="D116" s="49"/>
      <c r="E116" s="19"/>
      <c r="F116" s="19"/>
      <c r="G116" s="47"/>
      <c r="H116" s="19"/>
      <c r="I116" s="19"/>
      <c r="J116" s="50"/>
    </row>
    <row r="117" spans="1:10" x14ac:dyDescent="0.25">
      <c r="A117" s="19">
        <v>113</v>
      </c>
      <c r="B117" s="36"/>
      <c r="C117" s="33" t="str">
        <f>IFERROR(INDEX('Liste Pièces Admin.'!B$5:B$974,MATCH(D117,'Liste Pièces Admin.'!C$5:C$974,0),1),"")</f>
        <v/>
      </c>
      <c r="D117" s="49"/>
      <c r="E117" s="19"/>
      <c r="F117" s="19"/>
      <c r="G117" s="47"/>
      <c r="H117" s="19"/>
      <c r="I117" s="19"/>
      <c r="J117" s="50"/>
    </row>
    <row r="118" spans="1:10" x14ac:dyDescent="0.25">
      <c r="A118" s="19">
        <v>114</v>
      </c>
      <c r="B118" s="36"/>
      <c r="C118" s="33" t="str">
        <f>IFERROR(INDEX('Liste Pièces Admin.'!B$5:B$974,MATCH(D118,'Liste Pièces Admin.'!C$5:C$974,0),1),"")</f>
        <v/>
      </c>
      <c r="D118" s="49"/>
      <c r="E118" s="19"/>
      <c r="F118" s="19"/>
      <c r="G118" s="47"/>
      <c r="H118" s="19"/>
      <c r="I118" s="19"/>
      <c r="J118" s="50"/>
    </row>
    <row r="119" spans="1:10" x14ac:dyDescent="0.25">
      <c r="A119" s="19">
        <v>115</v>
      </c>
      <c r="B119" s="36"/>
      <c r="C119" s="33" t="str">
        <f>IFERROR(INDEX('Liste Pièces Admin.'!B$5:B$974,MATCH(D119,'Liste Pièces Admin.'!C$5:C$974,0),1),"")</f>
        <v/>
      </c>
      <c r="D119" s="49"/>
      <c r="E119" s="19"/>
      <c r="F119" s="19"/>
      <c r="G119" s="47"/>
      <c r="H119" s="19"/>
      <c r="I119" s="19"/>
      <c r="J119" s="50"/>
    </row>
    <row r="120" spans="1:10" x14ac:dyDescent="0.25">
      <c r="A120" s="19">
        <v>116</v>
      </c>
      <c r="B120" s="36"/>
      <c r="C120" s="33" t="str">
        <f>IFERROR(INDEX('Liste Pièces Admin.'!B$5:B$974,MATCH(D120,'Liste Pièces Admin.'!C$5:C$974,0),1),"")</f>
        <v/>
      </c>
      <c r="D120" s="49"/>
      <c r="E120" s="19"/>
      <c r="F120" s="19"/>
      <c r="G120" s="47"/>
      <c r="H120" s="19"/>
      <c r="I120" s="19"/>
      <c r="J120" s="50"/>
    </row>
    <row r="121" spans="1:10" x14ac:dyDescent="0.25">
      <c r="A121" s="19">
        <v>117</v>
      </c>
      <c r="B121" s="36"/>
      <c r="C121" s="33" t="str">
        <f>IFERROR(INDEX('Liste Pièces Admin.'!B$5:B$974,MATCH(D121,'Liste Pièces Admin.'!C$5:C$974,0),1),"")</f>
        <v/>
      </c>
      <c r="D121" s="49"/>
      <c r="E121" s="19"/>
      <c r="F121" s="19"/>
      <c r="G121" s="47"/>
      <c r="H121" s="19"/>
      <c r="I121" s="19"/>
      <c r="J121" s="50"/>
    </row>
    <row r="122" spans="1:10" x14ac:dyDescent="0.25">
      <c r="A122" s="19">
        <v>118</v>
      </c>
      <c r="B122" s="36"/>
      <c r="C122" s="33" t="str">
        <f>IFERROR(INDEX('Liste Pièces Admin.'!B$5:B$974,MATCH(D122,'Liste Pièces Admin.'!C$5:C$974,0),1),"")</f>
        <v/>
      </c>
      <c r="D122" s="49"/>
      <c r="E122" s="19"/>
      <c r="F122" s="19"/>
      <c r="G122" s="47"/>
      <c r="H122" s="19"/>
      <c r="I122" s="19"/>
      <c r="J122" s="50"/>
    </row>
    <row r="123" spans="1:10" x14ac:dyDescent="0.25">
      <c r="A123" s="19">
        <v>119</v>
      </c>
      <c r="B123" s="36"/>
      <c r="C123" s="33" t="str">
        <f>IFERROR(INDEX('Liste Pièces Admin.'!B$5:B$974,MATCH(D123,'Liste Pièces Admin.'!C$5:C$974,0),1),"")</f>
        <v/>
      </c>
      <c r="D123" s="49"/>
      <c r="E123" s="19"/>
      <c r="F123" s="19"/>
      <c r="G123" s="47"/>
      <c r="H123" s="19"/>
      <c r="I123" s="19"/>
      <c r="J123" s="50"/>
    </row>
    <row r="124" spans="1:10" x14ac:dyDescent="0.25">
      <c r="A124" s="19">
        <v>120</v>
      </c>
      <c r="B124" s="36"/>
      <c r="C124" s="33" t="str">
        <f>IFERROR(INDEX('Liste Pièces Admin.'!B$5:B$974,MATCH(D124,'Liste Pièces Admin.'!C$5:C$974,0),1),"")</f>
        <v/>
      </c>
      <c r="D124" s="49"/>
      <c r="E124" s="19"/>
      <c r="F124" s="19"/>
      <c r="G124" s="47"/>
      <c r="H124" s="19"/>
      <c r="I124" s="19"/>
      <c r="J124" s="50"/>
    </row>
    <row r="125" spans="1:10" x14ac:dyDescent="0.25">
      <c r="A125" s="19">
        <v>121</v>
      </c>
      <c r="B125" s="36"/>
      <c r="C125" s="33" t="str">
        <f>IFERROR(INDEX('Liste Pièces Admin.'!B$5:B$974,MATCH(D125,'Liste Pièces Admin.'!C$5:C$974,0),1),"")</f>
        <v/>
      </c>
      <c r="D125" s="49"/>
      <c r="E125" s="19"/>
      <c r="F125" s="19"/>
      <c r="G125" s="47"/>
      <c r="H125" s="19"/>
      <c r="I125" s="19"/>
      <c r="J125" s="50"/>
    </row>
    <row r="126" spans="1:10" x14ac:dyDescent="0.25">
      <c r="A126" s="19">
        <v>122</v>
      </c>
      <c r="B126" s="36"/>
      <c r="C126" s="33" t="str">
        <f>IFERROR(INDEX('Liste Pièces Admin.'!B$5:B$974,MATCH(D126,'Liste Pièces Admin.'!C$5:C$974,0),1),"")</f>
        <v/>
      </c>
      <c r="D126" s="49"/>
      <c r="E126" s="19"/>
      <c r="F126" s="19"/>
      <c r="G126" s="47"/>
      <c r="H126" s="19"/>
      <c r="I126" s="19"/>
      <c r="J126" s="50"/>
    </row>
    <row r="127" spans="1:10" x14ac:dyDescent="0.25">
      <c r="A127" s="19">
        <v>123</v>
      </c>
      <c r="B127" s="36"/>
      <c r="C127" s="33" t="str">
        <f>IFERROR(INDEX('Liste Pièces Admin.'!B$5:B$974,MATCH(D127,'Liste Pièces Admin.'!C$5:C$974,0),1),"")</f>
        <v/>
      </c>
      <c r="D127" s="49"/>
      <c r="E127" s="19"/>
      <c r="F127" s="19"/>
      <c r="G127" s="47"/>
      <c r="H127" s="19"/>
      <c r="I127" s="19"/>
      <c r="J127" s="50"/>
    </row>
    <row r="128" spans="1:10" x14ac:dyDescent="0.25">
      <c r="A128" s="19">
        <v>124</v>
      </c>
      <c r="B128" s="36"/>
      <c r="C128" s="33" t="str">
        <f>IFERROR(INDEX('Liste Pièces Admin.'!B$5:B$974,MATCH(D128,'Liste Pièces Admin.'!C$5:C$974,0),1),"")</f>
        <v/>
      </c>
      <c r="D128" s="49"/>
      <c r="E128" s="19"/>
      <c r="F128" s="19"/>
      <c r="G128" s="47"/>
      <c r="H128" s="19"/>
      <c r="I128" s="19"/>
      <c r="J128" s="50"/>
    </row>
    <row r="129" spans="1:10" x14ac:dyDescent="0.25">
      <c r="A129" s="19">
        <v>125</v>
      </c>
      <c r="B129" s="36"/>
      <c r="C129" s="33" t="str">
        <f>IFERROR(INDEX('Liste Pièces Admin.'!B$5:B$974,MATCH(D129,'Liste Pièces Admin.'!C$5:C$974,0),1),"")</f>
        <v/>
      </c>
      <c r="D129" s="49"/>
      <c r="E129" s="19"/>
      <c r="F129" s="19"/>
      <c r="G129" s="47"/>
      <c r="H129" s="19"/>
      <c r="I129" s="19"/>
      <c r="J129" s="50"/>
    </row>
    <row r="130" spans="1:10" x14ac:dyDescent="0.25">
      <c r="A130" s="19">
        <v>126</v>
      </c>
      <c r="B130" s="36"/>
      <c r="C130" s="33" t="str">
        <f>IFERROR(INDEX('Liste Pièces Admin.'!B$5:B$974,MATCH(D130,'Liste Pièces Admin.'!C$5:C$974,0),1),"")</f>
        <v/>
      </c>
      <c r="D130" s="49"/>
      <c r="E130" s="19"/>
      <c r="F130" s="19"/>
      <c r="G130" s="47"/>
      <c r="H130" s="19"/>
      <c r="I130" s="19"/>
      <c r="J130" s="50"/>
    </row>
    <row r="131" spans="1:10" x14ac:dyDescent="0.25">
      <c r="A131" s="19">
        <v>127</v>
      </c>
      <c r="B131" s="36"/>
      <c r="C131" s="33" t="str">
        <f>IFERROR(INDEX('Liste Pièces Admin.'!B$5:B$974,MATCH(D131,'Liste Pièces Admin.'!C$5:C$974,0),1),"")</f>
        <v/>
      </c>
      <c r="D131" s="49"/>
      <c r="E131" s="19"/>
      <c r="F131" s="19"/>
      <c r="G131" s="47"/>
      <c r="H131" s="19"/>
      <c r="I131" s="19"/>
      <c r="J131" s="50"/>
    </row>
    <row r="132" spans="1:10" x14ac:dyDescent="0.25">
      <c r="A132" s="19">
        <v>128</v>
      </c>
      <c r="B132" s="36"/>
      <c r="C132" s="33" t="str">
        <f>IFERROR(INDEX('Liste Pièces Admin.'!B$5:B$974,MATCH(D132,'Liste Pièces Admin.'!C$5:C$974,0),1),"")</f>
        <v/>
      </c>
      <c r="D132" s="49"/>
      <c r="E132" s="19"/>
      <c r="F132" s="19"/>
      <c r="G132" s="47"/>
      <c r="H132" s="19"/>
      <c r="I132" s="19"/>
      <c r="J132" s="50"/>
    </row>
    <row r="133" spans="1:10" x14ac:dyDescent="0.25">
      <c r="A133" s="19">
        <v>129</v>
      </c>
      <c r="B133" s="36"/>
      <c r="C133" s="33" t="str">
        <f>IFERROR(INDEX('Liste Pièces Admin.'!B$5:B$974,MATCH(D133,'Liste Pièces Admin.'!C$5:C$974,0),1),"")</f>
        <v/>
      </c>
      <c r="D133" s="49"/>
      <c r="E133" s="19"/>
      <c r="F133" s="19"/>
      <c r="G133" s="47"/>
      <c r="H133" s="19"/>
      <c r="I133" s="19"/>
      <c r="J133" s="50"/>
    </row>
    <row r="134" spans="1:10" x14ac:dyDescent="0.25">
      <c r="A134" s="19">
        <v>130</v>
      </c>
      <c r="B134" s="36"/>
      <c r="C134" s="33" t="str">
        <f>IFERROR(INDEX('Liste Pièces Admin.'!B$5:B$974,MATCH(D134,'Liste Pièces Admin.'!C$5:C$974,0),1),"")</f>
        <v/>
      </c>
      <c r="D134" s="49"/>
      <c r="E134" s="19"/>
      <c r="F134" s="19"/>
      <c r="G134" s="47"/>
      <c r="H134" s="19"/>
      <c r="I134" s="19"/>
      <c r="J134" s="50"/>
    </row>
    <row r="135" spans="1:10" x14ac:dyDescent="0.25">
      <c r="A135" s="19">
        <v>131</v>
      </c>
      <c r="B135" s="36"/>
      <c r="C135" s="33" t="str">
        <f>IFERROR(INDEX('Liste Pièces Admin.'!B$5:B$974,MATCH(D135,'Liste Pièces Admin.'!C$5:C$974,0),1),"")</f>
        <v/>
      </c>
      <c r="D135" s="49"/>
      <c r="E135" s="19"/>
      <c r="F135" s="19"/>
      <c r="G135" s="47"/>
      <c r="H135" s="19"/>
      <c r="I135" s="19"/>
      <c r="J135" s="50"/>
    </row>
    <row r="136" spans="1:10" x14ac:dyDescent="0.25">
      <c r="A136" s="19">
        <v>132</v>
      </c>
      <c r="B136" s="36"/>
      <c r="C136" s="33" t="str">
        <f>IFERROR(INDEX('Liste Pièces Admin.'!B$5:B$974,MATCH(D136,'Liste Pièces Admin.'!C$5:C$974,0),1),"")</f>
        <v/>
      </c>
      <c r="D136" s="49"/>
      <c r="E136" s="19"/>
      <c r="F136" s="19"/>
      <c r="G136" s="47"/>
      <c r="H136" s="19"/>
      <c r="I136" s="19"/>
      <c r="J136" s="50"/>
    </row>
    <row r="137" spans="1:10" x14ac:dyDescent="0.25">
      <c r="A137" s="19">
        <v>133</v>
      </c>
      <c r="B137" s="36"/>
      <c r="C137" s="33" t="str">
        <f>IFERROR(INDEX('Liste Pièces Admin.'!B$5:B$974,MATCH(D137,'Liste Pièces Admin.'!C$5:C$974,0),1),"")</f>
        <v/>
      </c>
      <c r="D137" s="49"/>
      <c r="E137" s="19"/>
      <c r="F137" s="19"/>
      <c r="G137" s="47"/>
      <c r="H137" s="19"/>
      <c r="I137" s="19"/>
      <c r="J137" s="50"/>
    </row>
    <row r="138" spans="1:10" x14ac:dyDescent="0.25">
      <c r="A138" s="19">
        <v>134</v>
      </c>
      <c r="B138" s="36"/>
      <c r="C138" s="33" t="str">
        <f>IFERROR(INDEX('Liste Pièces Admin.'!B$5:B$974,MATCH(D138,'Liste Pièces Admin.'!C$5:C$974,0),1),"")</f>
        <v/>
      </c>
      <c r="D138" s="49"/>
      <c r="E138" s="19"/>
      <c r="F138" s="19"/>
      <c r="G138" s="47"/>
      <c r="H138" s="19"/>
      <c r="I138" s="19"/>
      <c r="J138" s="50"/>
    </row>
    <row r="139" spans="1:10" x14ac:dyDescent="0.25">
      <c r="A139" s="19">
        <v>135</v>
      </c>
      <c r="B139" s="36"/>
      <c r="C139" s="33" t="str">
        <f>IFERROR(INDEX('Liste Pièces Admin.'!B$5:B$974,MATCH(D139,'Liste Pièces Admin.'!C$5:C$974,0),1),"")</f>
        <v/>
      </c>
      <c r="D139" s="49"/>
      <c r="E139" s="19"/>
      <c r="F139" s="19"/>
      <c r="G139" s="47"/>
      <c r="H139" s="19"/>
      <c r="I139" s="19"/>
      <c r="J139" s="50"/>
    </row>
    <row r="140" spans="1:10" x14ac:dyDescent="0.25">
      <c r="A140" s="19">
        <v>136</v>
      </c>
      <c r="B140" s="36"/>
      <c r="C140" s="33" t="str">
        <f>IFERROR(INDEX('Liste Pièces Admin.'!B$5:B$974,MATCH(D140,'Liste Pièces Admin.'!C$5:C$974,0),1),"")</f>
        <v/>
      </c>
      <c r="D140" s="49"/>
      <c r="E140" s="19"/>
      <c r="F140" s="19"/>
      <c r="G140" s="47"/>
      <c r="H140" s="19"/>
      <c r="I140" s="19"/>
      <c r="J140" s="50"/>
    </row>
    <row r="141" spans="1:10" x14ac:dyDescent="0.25">
      <c r="A141" s="19">
        <v>137</v>
      </c>
      <c r="B141" s="36"/>
      <c r="C141" s="33" t="str">
        <f>IFERROR(INDEX('Liste Pièces Admin.'!B$5:B$974,MATCH(D141,'Liste Pièces Admin.'!C$5:C$974,0),1),"")</f>
        <v/>
      </c>
      <c r="D141" s="49"/>
      <c r="E141" s="19"/>
      <c r="F141" s="19"/>
      <c r="G141" s="47"/>
      <c r="H141" s="19"/>
      <c r="I141" s="19"/>
      <c r="J141" s="50"/>
    </row>
    <row r="142" spans="1:10" x14ac:dyDescent="0.25">
      <c r="A142" s="19">
        <v>138</v>
      </c>
      <c r="B142" s="36"/>
      <c r="C142" s="33" t="str">
        <f>IFERROR(INDEX('Liste Pièces Admin.'!B$5:B$974,MATCH(D142,'Liste Pièces Admin.'!C$5:C$974,0),1),"")</f>
        <v/>
      </c>
      <c r="D142" s="49"/>
      <c r="E142" s="19"/>
      <c r="F142" s="19"/>
      <c r="G142" s="47"/>
      <c r="H142" s="19"/>
      <c r="I142" s="19"/>
      <c r="J142" s="50"/>
    </row>
    <row r="143" spans="1:10" x14ac:dyDescent="0.25">
      <c r="A143" s="19">
        <v>139</v>
      </c>
      <c r="B143" s="36"/>
      <c r="C143" s="33" t="str">
        <f>IFERROR(INDEX('Liste Pièces Admin.'!B$5:B$974,MATCH(D143,'Liste Pièces Admin.'!C$5:C$974,0),1),"")</f>
        <v/>
      </c>
      <c r="D143" s="49"/>
      <c r="E143" s="19"/>
      <c r="F143" s="19"/>
      <c r="G143" s="47"/>
      <c r="H143" s="19"/>
      <c r="I143" s="19"/>
      <c r="J143" s="50"/>
    </row>
    <row r="144" spans="1:10" x14ac:dyDescent="0.25">
      <c r="A144" s="19">
        <v>140</v>
      </c>
      <c r="B144" s="36"/>
      <c r="C144" s="33" t="str">
        <f>IFERROR(INDEX('Liste Pièces Admin.'!B$5:B$974,MATCH(D144,'Liste Pièces Admin.'!C$5:C$974,0),1),"")</f>
        <v/>
      </c>
      <c r="D144" s="49"/>
      <c r="E144" s="19"/>
      <c r="F144" s="19"/>
      <c r="G144" s="47"/>
      <c r="H144" s="19"/>
      <c r="I144" s="19"/>
      <c r="J144" s="50"/>
    </row>
    <row r="145" spans="1:10" x14ac:dyDescent="0.25">
      <c r="A145" s="19">
        <v>141</v>
      </c>
      <c r="B145" s="36"/>
      <c r="C145" s="33" t="str">
        <f>IFERROR(INDEX('Liste Pièces Admin.'!B$5:B$974,MATCH(D145,'Liste Pièces Admin.'!C$5:C$974,0),1),"")</f>
        <v/>
      </c>
      <c r="D145" s="49"/>
      <c r="E145" s="19"/>
      <c r="F145" s="19"/>
      <c r="G145" s="47"/>
      <c r="H145" s="19"/>
      <c r="I145" s="19"/>
      <c r="J145" s="50"/>
    </row>
    <row r="146" spans="1:10" x14ac:dyDescent="0.25">
      <c r="A146" s="19">
        <v>142</v>
      </c>
      <c r="B146" s="36"/>
      <c r="C146" s="33" t="str">
        <f>IFERROR(INDEX('Liste Pièces Admin.'!B$5:B$974,MATCH(D146,'Liste Pièces Admin.'!C$5:C$974,0),1),"")</f>
        <v/>
      </c>
      <c r="D146" s="49"/>
      <c r="E146" s="19"/>
      <c r="F146" s="19"/>
      <c r="G146" s="47"/>
      <c r="H146" s="19"/>
      <c r="I146" s="19"/>
      <c r="J146" s="50"/>
    </row>
    <row r="147" spans="1:10" x14ac:dyDescent="0.25">
      <c r="A147" s="19">
        <v>143</v>
      </c>
      <c r="B147" s="36"/>
      <c r="C147" s="33" t="str">
        <f>IFERROR(INDEX('Liste Pièces Admin.'!B$5:B$974,MATCH(D147,'Liste Pièces Admin.'!C$5:C$974,0),1),"")</f>
        <v/>
      </c>
      <c r="D147" s="49"/>
      <c r="E147" s="19"/>
      <c r="F147" s="19"/>
      <c r="G147" s="47"/>
      <c r="H147" s="19"/>
      <c r="I147" s="19"/>
      <c r="J147" s="50"/>
    </row>
    <row r="148" spans="1:10" x14ac:dyDescent="0.25">
      <c r="A148" s="19">
        <v>144</v>
      </c>
      <c r="B148" s="36"/>
      <c r="C148" s="33" t="str">
        <f>IFERROR(INDEX('Liste Pièces Admin.'!B$5:B$974,MATCH(D148,'Liste Pièces Admin.'!C$5:C$974,0),1),"")</f>
        <v/>
      </c>
      <c r="D148" s="49"/>
      <c r="E148" s="19"/>
      <c r="F148" s="19"/>
      <c r="G148" s="47"/>
      <c r="H148" s="19"/>
      <c r="I148" s="19"/>
      <c r="J148" s="50"/>
    </row>
    <row r="149" spans="1:10" x14ac:dyDescent="0.25">
      <c r="A149" s="19">
        <v>145</v>
      </c>
      <c r="B149" s="36"/>
      <c r="C149" s="33" t="str">
        <f>IFERROR(INDEX('Liste Pièces Admin.'!B$5:B$974,MATCH(D149,'Liste Pièces Admin.'!C$5:C$974,0),1),"")</f>
        <v/>
      </c>
      <c r="D149" s="49"/>
      <c r="E149" s="19"/>
      <c r="F149" s="19"/>
      <c r="G149" s="47"/>
      <c r="H149" s="19"/>
      <c r="I149" s="19"/>
      <c r="J149" s="50"/>
    </row>
    <row r="150" spans="1:10" x14ac:dyDescent="0.25">
      <c r="A150" s="19">
        <v>146</v>
      </c>
      <c r="B150" s="36"/>
      <c r="C150" s="33" t="str">
        <f>IFERROR(INDEX('Liste Pièces Admin.'!B$5:B$974,MATCH(D150,'Liste Pièces Admin.'!C$5:C$974,0),1),"")</f>
        <v/>
      </c>
      <c r="D150" s="49"/>
      <c r="E150" s="19"/>
      <c r="F150" s="19"/>
      <c r="G150" s="47"/>
      <c r="H150" s="19"/>
      <c r="I150" s="19"/>
      <c r="J150" s="50"/>
    </row>
    <row r="151" spans="1:10" x14ac:dyDescent="0.25">
      <c r="A151" s="19">
        <v>147</v>
      </c>
      <c r="B151" s="36"/>
      <c r="C151" s="33" t="str">
        <f>IFERROR(INDEX('Liste Pièces Admin.'!B$5:B$974,MATCH(D151,'Liste Pièces Admin.'!C$5:C$974,0),1),"")</f>
        <v/>
      </c>
      <c r="D151" s="49"/>
      <c r="E151" s="19"/>
      <c r="F151" s="19"/>
      <c r="G151" s="47"/>
      <c r="H151" s="19"/>
      <c r="I151" s="19"/>
      <c r="J151" s="50"/>
    </row>
    <row r="152" spans="1:10" x14ac:dyDescent="0.25">
      <c r="A152" s="19">
        <v>148</v>
      </c>
      <c r="B152" s="36"/>
      <c r="C152" s="33" t="str">
        <f>IFERROR(INDEX('Liste Pièces Admin.'!B$5:B$974,MATCH(D152,'Liste Pièces Admin.'!C$5:C$974,0),1),"")</f>
        <v/>
      </c>
      <c r="D152" s="49"/>
      <c r="E152" s="19"/>
      <c r="F152" s="19"/>
      <c r="G152" s="47"/>
      <c r="H152" s="19"/>
      <c r="I152" s="19"/>
      <c r="J152" s="50"/>
    </row>
    <row r="153" spans="1:10" x14ac:dyDescent="0.25">
      <c r="A153" s="19">
        <v>149</v>
      </c>
      <c r="B153" s="36"/>
      <c r="C153" s="33" t="str">
        <f>IFERROR(INDEX('Liste Pièces Admin.'!B$5:B$974,MATCH(D153,'Liste Pièces Admin.'!C$5:C$974,0),1),"")</f>
        <v/>
      </c>
      <c r="D153" s="49"/>
      <c r="E153" s="19"/>
      <c r="F153" s="19"/>
      <c r="G153" s="47"/>
      <c r="H153" s="19"/>
      <c r="I153" s="19"/>
      <c r="J153" s="50"/>
    </row>
    <row r="154" spans="1:10" x14ac:dyDescent="0.25">
      <c r="A154" s="19">
        <v>150</v>
      </c>
      <c r="B154" s="36"/>
      <c r="C154" s="33" t="str">
        <f>IFERROR(INDEX('Liste Pièces Admin.'!B$5:B$974,MATCH(D154,'Liste Pièces Admin.'!C$5:C$974,0),1),"")</f>
        <v/>
      </c>
      <c r="D154" s="49"/>
      <c r="E154" s="19"/>
      <c r="F154" s="19"/>
      <c r="G154" s="47"/>
      <c r="H154" s="19"/>
      <c r="I154" s="19"/>
      <c r="J154" s="50"/>
    </row>
    <row r="155" spans="1:10" x14ac:dyDescent="0.25">
      <c r="A155" s="19">
        <v>151</v>
      </c>
      <c r="B155" s="36"/>
      <c r="C155" s="33" t="str">
        <f>IFERROR(INDEX('Liste Pièces Admin.'!B$5:B$974,MATCH(D155,'Liste Pièces Admin.'!C$5:C$974,0),1),"")</f>
        <v/>
      </c>
      <c r="D155" s="49"/>
      <c r="E155" s="19"/>
      <c r="F155" s="19"/>
      <c r="G155" s="47"/>
      <c r="H155" s="19"/>
      <c r="I155" s="19"/>
      <c r="J155" s="50"/>
    </row>
    <row r="156" spans="1:10" x14ac:dyDescent="0.25">
      <c r="A156" s="19">
        <v>152</v>
      </c>
      <c r="B156" s="36"/>
      <c r="C156" s="33" t="str">
        <f>IFERROR(INDEX('Liste Pièces Admin.'!B$5:B$974,MATCH(D156,'Liste Pièces Admin.'!C$5:C$974,0),1),"")</f>
        <v/>
      </c>
      <c r="D156" s="49"/>
      <c r="E156" s="19"/>
      <c r="F156" s="19"/>
      <c r="G156" s="47"/>
      <c r="H156" s="19"/>
      <c r="I156" s="19"/>
      <c r="J156" s="50"/>
    </row>
    <row r="157" spans="1:10" x14ac:dyDescent="0.25">
      <c r="A157" s="19">
        <v>153</v>
      </c>
      <c r="B157" s="36"/>
      <c r="C157" s="33" t="str">
        <f>IFERROR(INDEX('Liste Pièces Admin.'!B$5:B$974,MATCH(D157,'Liste Pièces Admin.'!C$5:C$974,0),1),"")</f>
        <v/>
      </c>
      <c r="D157" s="49"/>
      <c r="E157" s="19"/>
      <c r="F157" s="19"/>
      <c r="G157" s="47"/>
      <c r="H157" s="19"/>
      <c r="I157" s="19"/>
      <c r="J157" s="50"/>
    </row>
    <row r="158" spans="1:10" x14ac:dyDescent="0.25">
      <c r="A158" s="19">
        <v>154</v>
      </c>
      <c r="B158" s="36"/>
      <c r="C158" s="33" t="str">
        <f>IFERROR(INDEX('Liste Pièces Admin.'!B$5:B$974,MATCH(D158,'Liste Pièces Admin.'!C$5:C$974,0),1),"")</f>
        <v/>
      </c>
      <c r="D158" s="49"/>
      <c r="E158" s="19"/>
      <c r="F158" s="19"/>
      <c r="G158" s="47"/>
      <c r="H158" s="19"/>
      <c r="I158" s="19"/>
      <c r="J158" s="50"/>
    </row>
    <row r="159" spans="1:10" x14ac:dyDescent="0.25">
      <c r="A159" s="19">
        <v>155</v>
      </c>
      <c r="B159" s="36"/>
      <c r="C159" s="33" t="str">
        <f>IFERROR(INDEX('Liste Pièces Admin.'!B$5:B$974,MATCH(D159,'Liste Pièces Admin.'!C$5:C$974,0),1),"")</f>
        <v/>
      </c>
      <c r="D159" s="49"/>
      <c r="E159" s="19"/>
      <c r="F159" s="19"/>
      <c r="G159" s="47"/>
      <c r="H159" s="19"/>
      <c r="I159" s="19"/>
      <c r="J159" s="50"/>
    </row>
    <row r="160" spans="1:10" x14ac:dyDescent="0.25">
      <c r="A160" s="19">
        <v>156</v>
      </c>
      <c r="B160" s="36"/>
      <c r="C160" s="33" t="str">
        <f>IFERROR(INDEX('Liste Pièces Admin.'!B$5:B$974,MATCH(D160,'Liste Pièces Admin.'!C$5:C$974,0),1),"")</f>
        <v/>
      </c>
      <c r="D160" s="49"/>
      <c r="E160" s="19"/>
      <c r="F160" s="19"/>
      <c r="G160" s="47"/>
      <c r="H160" s="19"/>
      <c r="I160" s="19"/>
      <c r="J160" s="50"/>
    </row>
    <row r="161" spans="1:10" x14ac:dyDescent="0.25">
      <c r="A161" s="19">
        <v>157</v>
      </c>
      <c r="B161" s="36"/>
      <c r="C161" s="33" t="str">
        <f>IFERROR(INDEX('Liste Pièces Admin.'!B$5:B$974,MATCH(D161,'Liste Pièces Admin.'!C$5:C$974,0),1),"")</f>
        <v/>
      </c>
      <c r="D161" s="49"/>
      <c r="E161" s="19"/>
      <c r="F161" s="19"/>
      <c r="G161" s="47"/>
      <c r="H161" s="19"/>
      <c r="I161" s="19"/>
      <c r="J161" s="50"/>
    </row>
    <row r="162" spans="1:10" x14ac:dyDescent="0.25">
      <c r="A162" s="19">
        <v>158</v>
      </c>
      <c r="B162" s="36"/>
      <c r="C162" s="33" t="str">
        <f>IFERROR(INDEX('Liste Pièces Admin.'!B$5:B$974,MATCH(D162,'Liste Pièces Admin.'!C$5:C$974,0),1),"")</f>
        <v/>
      </c>
      <c r="D162" s="49"/>
      <c r="E162" s="19"/>
      <c r="F162" s="19"/>
      <c r="G162" s="47"/>
      <c r="H162" s="19"/>
      <c r="I162" s="19"/>
      <c r="J162" s="50"/>
    </row>
    <row r="163" spans="1:10" x14ac:dyDescent="0.25">
      <c r="A163" s="19">
        <v>159</v>
      </c>
      <c r="B163" s="36"/>
      <c r="C163" s="33" t="str">
        <f>IFERROR(INDEX('Liste Pièces Admin.'!B$5:B$974,MATCH(D163,'Liste Pièces Admin.'!C$5:C$974,0),1),"")</f>
        <v/>
      </c>
      <c r="D163" s="49"/>
      <c r="E163" s="19"/>
      <c r="F163" s="19"/>
      <c r="G163" s="47"/>
      <c r="H163" s="19"/>
      <c r="I163" s="19"/>
      <c r="J163" s="50"/>
    </row>
    <row r="164" spans="1:10" x14ac:dyDescent="0.25">
      <c r="A164" s="19">
        <v>160</v>
      </c>
      <c r="B164" s="36"/>
      <c r="C164" s="33" t="str">
        <f>IFERROR(INDEX('Liste Pièces Admin.'!B$5:B$974,MATCH(D164,'Liste Pièces Admin.'!C$5:C$974,0),1),"")</f>
        <v/>
      </c>
      <c r="D164" s="49"/>
      <c r="E164" s="19"/>
      <c r="F164" s="19"/>
      <c r="G164" s="47"/>
      <c r="H164" s="19"/>
      <c r="I164" s="19"/>
      <c r="J164" s="50"/>
    </row>
    <row r="165" spans="1:10" x14ac:dyDescent="0.25">
      <c r="A165" s="19">
        <v>161</v>
      </c>
      <c r="B165" s="36"/>
      <c r="C165" s="33" t="str">
        <f>IFERROR(INDEX('Liste Pièces Admin.'!B$5:B$974,MATCH(D165,'Liste Pièces Admin.'!C$5:C$974,0),1),"")</f>
        <v/>
      </c>
      <c r="D165" s="49"/>
      <c r="E165" s="19"/>
      <c r="F165" s="19"/>
      <c r="G165" s="47"/>
      <c r="H165" s="19"/>
      <c r="I165" s="19"/>
      <c r="J165" s="50"/>
    </row>
    <row r="166" spans="1:10" x14ac:dyDescent="0.25">
      <c r="A166" s="19">
        <v>162</v>
      </c>
      <c r="B166" s="36"/>
      <c r="C166" s="33" t="str">
        <f>IFERROR(INDEX('Liste Pièces Admin.'!B$5:B$974,MATCH(D166,'Liste Pièces Admin.'!C$5:C$974,0),1),"")</f>
        <v/>
      </c>
      <c r="D166" s="49"/>
      <c r="E166" s="19"/>
      <c r="F166" s="19"/>
      <c r="G166" s="47"/>
      <c r="H166" s="19"/>
      <c r="I166" s="19"/>
      <c r="J166" s="50"/>
    </row>
    <row r="167" spans="1:10" x14ac:dyDescent="0.25">
      <c r="A167" s="19">
        <v>163</v>
      </c>
      <c r="B167" s="36"/>
      <c r="C167" s="33" t="str">
        <f>IFERROR(INDEX('Liste Pièces Admin.'!B$5:B$974,MATCH(D167,'Liste Pièces Admin.'!C$5:C$974,0),1),"")</f>
        <v/>
      </c>
      <c r="D167" s="49"/>
      <c r="E167" s="19"/>
      <c r="F167" s="19"/>
      <c r="G167" s="47"/>
      <c r="H167" s="19"/>
      <c r="I167" s="19"/>
      <c r="J167" s="50"/>
    </row>
    <row r="168" spans="1:10" x14ac:dyDescent="0.25">
      <c r="A168" s="19">
        <v>164</v>
      </c>
      <c r="B168" s="36"/>
      <c r="C168" s="33" t="str">
        <f>IFERROR(INDEX('Liste Pièces Admin.'!B$5:B$974,MATCH(D168,'Liste Pièces Admin.'!C$5:C$974,0),1),"")</f>
        <v/>
      </c>
      <c r="D168" s="49"/>
      <c r="E168" s="19"/>
      <c r="F168" s="19"/>
      <c r="G168" s="47"/>
      <c r="H168" s="19"/>
      <c r="I168" s="19"/>
      <c r="J168" s="50"/>
    </row>
    <row r="169" spans="1:10" x14ac:dyDescent="0.25">
      <c r="A169" s="19">
        <v>165</v>
      </c>
      <c r="B169" s="36"/>
      <c r="C169" s="33" t="str">
        <f>IFERROR(INDEX('Liste Pièces Admin.'!B$5:B$974,MATCH(D169,'Liste Pièces Admin.'!C$5:C$974,0),1),"")</f>
        <v/>
      </c>
      <c r="D169" s="49"/>
      <c r="E169" s="19"/>
      <c r="F169" s="19"/>
      <c r="G169" s="47"/>
      <c r="H169" s="19"/>
      <c r="I169" s="19"/>
      <c r="J169" s="50"/>
    </row>
    <row r="170" spans="1:10" x14ac:dyDescent="0.25">
      <c r="A170" s="19">
        <v>166</v>
      </c>
      <c r="B170" s="36"/>
      <c r="C170" s="33" t="str">
        <f>IFERROR(INDEX('Liste Pièces Admin.'!B$5:B$974,MATCH(D170,'Liste Pièces Admin.'!C$5:C$974,0),1),"")</f>
        <v/>
      </c>
      <c r="D170" s="49"/>
      <c r="E170" s="19"/>
      <c r="F170" s="19"/>
      <c r="G170" s="47"/>
      <c r="H170" s="19"/>
      <c r="I170" s="19"/>
      <c r="J170" s="50"/>
    </row>
    <row r="171" spans="1:10" x14ac:dyDescent="0.25">
      <c r="A171" s="19">
        <v>167</v>
      </c>
      <c r="B171" s="36"/>
      <c r="C171" s="33" t="str">
        <f>IFERROR(INDEX('Liste Pièces Admin.'!B$5:B$974,MATCH(D171,'Liste Pièces Admin.'!C$5:C$974,0),1),"")</f>
        <v/>
      </c>
      <c r="D171" s="49"/>
      <c r="E171" s="19"/>
      <c r="F171" s="19"/>
      <c r="G171" s="47"/>
      <c r="H171" s="19"/>
      <c r="I171" s="19"/>
      <c r="J171" s="50"/>
    </row>
    <row r="172" spans="1:10" x14ac:dyDescent="0.25">
      <c r="A172" s="19">
        <v>168</v>
      </c>
      <c r="B172" s="36"/>
      <c r="C172" s="33" t="str">
        <f>IFERROR(INDEX('Liste Pièces Admin.'!B$5:B$974,MATCH(D172,'Liste Pièces Admin.'!C$5:C$974,0),1),"")</f>
        <v/>
      </c>
      <c r="D172" s="49"/>
      <c r="E172" s="19"/>
      <c r="F172" s="19"/>
      <c r="G172" s="47"/>
      <c r="H172" s="19"/>
      <c r="I172" s="19"/>
      <c r="J172" s="50"/>
    </row>
    <row r="173" spans="1:10" x14ac:dyDescent="0.25">
      <c r="A173" s="19">
        <v>169</v>
      </c>
      <c r="B173" s="36"/>
      <c r="C173" s="33" t="str">
        <f>IFERROR(INDEX('Liste Pièces Admin.'!B$5:B$974,MATCH(D173,'Liste Pièces Admin.'!C$5:C$974,0),1),"")</f>
        <v/>
      </c>
      <c r="D173" s="49"/>
      <c r="E173" s="19"/>
      <c r="F173" s="19"/>
      <c r="G173" s="47"/>
      <c r="H173" s="19"/>
      <c r="I173" s="19"/>
      <c r="J173" s="50"/>
    </row>
    <row r="174" spans="1:10" x14ac:dyDescent="0.25">
      <c r="A174" s="19">
        <v>170</v>
      </c>
      <c r="B174" s="36"/>
      <c r="C174" s="33" t="str">
        <f>IFERROR(INDEX('Liste Pièces Admin.'!B$5:B$974,MATCH(D174,'Liste Pièces Admin.'!C$5:C$974,0),1),"")</f>
        <v/>
      </c>
      <c r="D174" s="49"/>
      <c r="E174" s="19"/>
      <c r="F174" s="19"/>
      <c r="G174" s="47"/>
      <c r="H174" s="19"/>
      <c r="I174" s="19"/>
      <c r="J174" s="50"/>
    </row>
    <row r="175" spans="1:10" x14ac:dyDescent="0.25">
      <c r="A175" s="19">
        <v>171</v>
      </c>
      <c r="B175" s="36"/>
      <c r="C175" s="33" t="str">
        <f>IFERROR(INDEX('Liste Pièces Admin.'!B$5:B$974,MATCH(D175,'Liste Pièces Admin.'!C$5:C$974,0),1),"")</f>
        <v/>
      </c>
      <c r="D175" s="49"/>
      <c r="E175" s="19"/>
      <c r="F175" s="19"/>
      <c r="G175" s="47"/>
      <c r="H175" s="19"/>
      <c r="I175" s="19"/>
      <c r="J175" s="50"/>
    </row>
    <row r="176" spans="1:10" x14ac:dyDescent="0.25">
      <c r="A176" s="19">
        <v>172</v>
      </c>
      <c r="B176" s="36"/>
      <c r="C176" s="33" t="str">
        <f>IFERROR(INDEX('Liste Pièces Admin.'!B$5:B$974,MATCH(D176,'Liste Pièces Admin.'!C$5:C$974,0),1),"")</f>
        <v/>
      </c>
      <c r="D176" s="49"/>
      <c r="E176" s="19"/>
      <c r="F176" s="19"/>
      <c r="G176" s="47"/>
      <c r="H176" s="19"/>
      <c r="I176" s="19"/>
      <c r="J176" s="50"/>
    </row>
    <row r="177" spans="1:10" x14ac:dyDescent="0.25">
      <c r="A177" s="19">
        <v>173</v>
      </c>
      <c r="B177" s="36"/>
      <c r="C177" s="33" t="str">
        <f>IFERROR(INDEX('Liste Pièces Admin.'!B$5:B$974,MATCH(D177,'Liste Pièces Admin.'!C$5:C$974,0),1),"")</f>
        <v/>
      </c>
      <c r="D177" s="49"/>
      <c r="E177" s="19"/>
      <c r="F177" s="19"/>
      <c r="G177" s="47"/>
      <c r="H177" s="19"/>
      <c r="I177" s="19"/>
      <c r="J177" s="50"/>
    </row>
    <row r="178" spans="1:10" x14ac:dyDescent="0.25">
      <c r="A178" s="19">
        <v>174</v>
      </c>
      <c r="B178" s="36"/>
      <c r="C178" s="33" t="str">
        <f>IFERROR(INDEX('Liste Pièces Admin.'!B$5:B$974,MATCH(D178,'Liste Pièces Admin.'!C$5:C$974,0),1),"")</f>
        <v/>
      </c>
      <c r="D178" s="49"/>
      <c r="E178" s="19"/>
      <c r="F178" s="19"/>
      <c r="G178" s="47"/>
      <c r="H178" s="19"/>
      <c r="I178" s="19"/>
      <c r="J178" s="50"/>
    </row>
    <row r="179" spans="1:10" x14ac:dyDescent="0.25">
      <c r="A179" s="19">
        <v>175</v>
      </c>
      <c r="B179" s="36"/>
      <c r="C179" s="33" t="str">
        <f>IFERROR(INDEX('Liste Pièces Admin.'!B$5:B$974,MATCH(D179,'Liste Pièces Admin.'!C$5:C$974,0),1),"")</f>
        <v/>
      </c>
      <c r="D179" s="49"/>
      <c r="E179" s="48"/>
      <c r="F179" s="19"/>
      <c r="G179" s="47"/>
      <c r="H179" s="19"/>
      <c r="I179" s="19"/>
      <c r="J179" s="50"/>
    </row>
    <row r="180" spans="1:10" x14ac:dyDescent="0.25">
      <c r="A180" s="19">
        <v>176</v>
      </c>
      <c r="B180" s="36"/>
      <c r="C180" s="33" t="str">
        <f>IFERROR(INDEX('Liste Pièces Admin.'!B$5:B$974,MATCH(D180,'Liste Pièces Admin.'!C$5:C$974,0),1),"")</f>
        <v/>
      </c>
      <c r="D180" s="49"/>
      <c r="E180" s="48"/>
      <c r="F180" s="19"/>
      <c r="G180" s="47"/>
      <c r="H180" s="19"/>
      <c r="I180" s="19"/>
      <c r="J180" s="50"/>
    </row>
    <row r="181" spans="1:10" x14ac:dyDescent="0.25">
      <c r="A181" s="19">
        <v>177</v>
      </c>
      <c r="B181" s="36"/>
      <c r="C181" s="33" t="str">
        <f>IFERROR(INDEX('Liste Pièces Admin.'!B$5:B$974,MATCH(D181,'Liste Pièces Admin.'!C$5:C$974,0),1),"")</f>
        <v/>
      </c>
      <c r="D181" s="49"/>
      <c r="E181" s="19"/>
      <c r="F181" s="19"/>
      <c r="G181" s="47"/>
      <c r="H181" s="19"/>
      <c r="I181" s="19"/>
      <c r="J181" s="50"/>
    </row>
    <row r="182" spans="1:10" x14ac:dyDescent="0.25">
      <c r="A182" s="19">
        <v>178</v>
      </c>
      <c r="B182" s="36"/>
      <c r="C182" s="33" t="str">
        <f>IFERROR(INDEX('Liste Pièces Admin.'!B$5:B$974,MATCH(D182,'Liste Pièces Admin.'!C$5:C$974,0),1),"")</f>
        <v/>
      </c>
      <c r="D182" s="49"/>
      <c r="E182" s="19"/>
      <c r="F182" s="19"/>
      <c r="G182" s="47"/>
      <c r="H182" s="19"/>
      <c r="I182" s="19"/>
      <c r="J182" s="50"/>
    </row>
    <row r="183" spans="1:10" x14ac:dyDescent="0.25">
      <c r="A183" s="19">
        <v>179</v>
      </c>
      <c r="B183" s="36"/>
      <c r="C183" s="33" t="str">
        <f>IFERROR(INDEX('Liste Pièces Admin.'!B$5:B$974,MATCH(D183,'Liste Pièces Admin.'!C$5:C$974,0),1),"")</f>
        <v/>
      </c>
      <c r="D183" s="49"/>
      <c r="E183" s="19"/>
      <c r="F183" s="19"/>
      <c r="G183" s="47"/>
      <c r="H183" s="19"/>
      <c r="I183" s="19"/>
      <c r="J183" s="50"/>
    </row>
    <row r="184" spans="1:10" x14ac:dyDescent="0.25">
      <c r="A184" s="19">
        <v>180</v>
      </c>
      <c r="B184" s="36"/>
      <c r="C184" s="33" t="str">
        <f>IFERROR(INDEX('Liste Pièces Admin.'!B$5:B$974,MATCH(D184,'Liste Pièces Admin.'!C$5:C$974,0),1),"")</f>
        <v/>
      </c>
      <c r="D184" s="49"/>
      <c r="E184" s="19"/>
      <c r="F184" s="19"/>
      <c r="G184" s="47"/>
      <c r="H184" s="19"/>
      <c r="I184" s="19"/>
      <c r="J184" s="50"/>
    </row>
    <row r="185" spans="1:10" x14ac:dyDescent="0.25">
      <c r="A185" s="19">
        <v>181</v>
      </c>
      <c r="B185" s="36"/>
      <c r="C185" s="33" t="str">
        <f>IFERROR(INDEX('Liste Pièces Admin.'!B$5:B$974,MATCH(D185,'Liste Pièces Admin.'!C$5:C$974,0),1),"")</f>
        <v/>
      </c>
      <c r="D185" s="49"/>
      <c r="E185" s="19"/>
      <c r="F185" s="19"/>
      <c r="G185" s="47"/>
      <c r="H185" s="19"/>
      <c r="I185" s="19"/>
      <c r="J185" s="50"/>
    </row>
    <row r="186" spans="1:10" x14ac:dyDescent="0.25">
      <c r="A186" s="19">
        <v>182</v>
      </c>
      <c r="B186" s="36"/>
      <c r="C186" s="33" t="str">
        <f>IFERROR(INDEX('Liste Pièces Admin.'!B$5:B$974,MATCH(D186,'Liste Pièces Admin.'!C$5:C$974,0),1),"")</f>
        <v/>
      </c>
      <c r="D186" s="49"/>
      <c r="E186" s="19"/>
      <c r="F186" s="19"/>
      <c r="G186" s="47"/>
      <c r="H186" s="19"/>
      <c r="I186" s="19"/>
      <c r="J186" s="50"/>
    </row>
    <row r="187" spans="1:10" x14ac:dyDescent="0.25">
      <c r="A187" s="19">
        <v>183</v>
      </c>
      <c r="B187" s="36"/>
      <c r="C187" s="33" t="str">
        <f>IFERROR(INDEX('Liste Pièces Admin.'!B$5:B$974,MATCH(D187,'Liste Pièces Admin.'!C$5:C$974,0),1),"")</f>
        <v/>
      </c>
      <c r="D187" s="49"/>
      <c r="E187" s="19"/>
      <c r="F187" s="19"/>
      <c r="G187" s="47"/>
      <c r="H187" s="19"/>
      <c r="I187" s="19"/>
      <c r="J187" s="50"/>
    </row>
    <row r="188" spans="1:10" x14ac:dyDescent="0.25">
      <c r="A188" s="19">
        <v>184</v>
      </c>
      <c r="B188" s="36"/>
      <c r="C188" s="33" t="str">
        <f>IFERROR(INDEX('Liste Pièces Admin.'!B$5:B$974,MATCH(D188,'Liste Pièces Admin.'!C$5:C$974,0),1),"")</f>
        <v/>
      </c>
      <c r="D188" s="49"/>
      <c r="E188" s="19"/>
      <c r="F188" s="19"/>
      <c r="G188" s="47"/>
      <c r="H188" s="19"/>
      <c r="I188" s="19"/>
      <c r="J188" s="50"/>
    </row>
    <row r="189" spans="1:10" x14ac:dyDescent="0.25">
      <c r="A189" s="19">
        <v>185</v>
      </c>
      <c r="B189" s="36"/>
      <c r="C189" s="33" t="str">
        <f>IFERROR(INDEX('Liste Pièces Admin.'!B$5:B$974,MATCH(D189,'Liste Pièces Admin.'!C$5:C$974,0),1),"")</f>
        <v/>
      </c>
      <c r="D189" s="49"/>
      <c r="E189" s="19"/>
      <c r="F189" s="19"/>
      <c r="G189" s="47"/>
      <c r="H189" s="19"/>
      <c r="I189" s="19"/>
      <c r="J189" s="50"/>
    </row>
    <row r="190" spans="1:10" x14ac:dyDescent="0.25">
      <c r="A190" s="19">
        <v>186</v>
      </c>
      <c r="B190" s="36"/>
      <c r="C190" s="33" t="str">
        <f>IFERROR(INDEX('Liste Pièces Admin.'!B$5:B$974,MATCH(D190,'Liste Pièces Admin.'!C$5:C$974,0),1),"")</f>
        <v/>
      </c>
      <c r="D190" s="49"/>
      <c r="E190" s="19"/>
      <c r="F190" s="19"/>
      <c r="G190" s="47"/>
      <c r="H190" s="19"/>
      <c r="I190" s="19"/>
      <c r="J190" s="50"/>
    </row>
    <row r="191" spans="1:10" x14ac:dyDescent="0.25">
      <c r="A191" s="19">
        <v>187</v>
      </c>
      <c r="B191" s="36"/>
      <c r="C191" s="33" t="str">
        <f>IFERROR(INDEX('Liste Pièces Admin.'!B$5:B$974,MATCH(D191,'Liste Pièces Admin.'!C$5:C$974,0),1),"")</f>
        <v/>
      </c>
      <c r="D191" s="49"/>
      <c r="E191" s="19"/>
      <c r="F191" s="19"/>
      <c r="G191" s="47"/>
      <c r="H191" s="19"/>
      <c r="I191" s="19"/>
      <c r="J191" s="50"/>
    </row>
    <row r="192" spans="1:10" x14ac:dyDescent="0.25">
      <c r="A192" s="19">
        <v>188</v>
      </c>
      <c r="B192" s="36"/>
      <c r="C192" s="33" t="str">
        <f>IFERROR(INDEX('Liste Pièces Admin.'!B$5:B$974,MATCH(D192,'Liste Pièces Admin.'!C$5:C$974,0),1),"")</f>
        <v/>
      </c>
      <c r="D192" s="49"/>
      <c r="E192" s="19"/>
      <c r="F192" s="19"/>
      <c r="G192" s="47"/>
      <c r="H192" s="19"/>
      <c r="I192" s="19"/>
      <c r="J192" s="50"/>
    </row>
    <row r="193" spans="1:10" x14ac:dyDescent="0.25">
      <c r="A193" s="19">
        <v>189</v>
      </c>
      <c r="B193" s="36"/>
      <c r="C193" s="33" t="str">
        <f>IFERROR(INDEX('Liste Pièces Admin.'!B$5:B$974,MATCH(D193,'Liste Pièces Admin.'!C$5:C$974,0),1),"")</f>
        <v/>
      </c>
      <c r="D193" s="49"/>
      <c r="E193" s="19"/>
      <c r="F193" s="19"/>
      <c r="G193" s="47"/>
      <c r="H193" s="19"/>
      <c r="I193" s="19"/>
      <c r="J193" s="50"/>
    </row>
    <row r="194" spans="1:10" x14ac:dyDescent="0.25">
      <c r="A194" s="19">
        <v>190</v>
      </c>
      <c r="B194" s="36"/>
      <c r="C194" s="33" t="str">
        <f>IFERROR(INDEX('Liste Pièces Admin.'!B$5:B$974,MATCH(D194,'Liste Pièces Admin.'!C$5:C$974,0),1),"")</f>
        <v/>
      </c>
      <c r="D194" s="49"/>
      <c r="E194" s="19"/>
      <c r="F194" s="19"/>
      <c r="G194" s="47"/>
      <c r="H194" s="19"/>
      <c r="I194" s="19"/>
      <c r="J194" s="50"/>
    </row>
    <row r="195" spans="1:10" x14ac:dyDescent="0.25">
      <c r="A195" s="19">
        <v>191</v>
      </c>
      <c r="B195" s="36"/>
      <c r="C195" s="33" t="str">
        <f>IFERROR(INDEX('Liste Pièces Admin.'!B$5:B$974,MATCH(D195,'Liste Pièces Admin.'!C$5:C$974,0),1),"")</f>
        <v/>
      </c>
      <c r="D195" s="49"/>
      <c r="E195" s="19"/>
      <c r="F195" s="19"/>
      <c r="G195" s="47"/>
      <c r="H195" s="19"/>
      <c r="I195" s="19"/>
      <c r="J195" s="50"/>
    </row>
    <row r="196" spans="1:10" x14ac:dyDescent="0.25">
      <c r="A196" s="19">
        <v>192</v>
      </c>
      <c r="B196" s="36"/>
      <c r="C196" s="33" t="str">
        <f>IFERROR(INDEX('Liste Pièces Admin.'!B$5:B$974,MATCH(D196,'Liste Pièces Admin.'!C$5:C$974,0),1),"")</f>
        <v/>
      </c>
      <c r="D196" s="49"/>
      <c r="E196" s="19"/>
      <c r="F196" s="19"/>
      <c r="G196" s="47"/>
      <c r="H196" s="19"/>
      <c r="I196" s="19"/>
      <c r="J196" s="50"/>
    </row>
    <row r="197" spans="1:10" x14ac:dyDescent="0.25">
      <c r="A197" s="19">
        <v>193</v>
      </c>
      <c r="B197" s="36"/>
      <c r="C197" s="33" t="str">
        <f>IFERROR(INDEX('Liste Pièces Admin.'!B$5:B$974,MATCH(D197,'Liste Pièces Admin.'!C$5:C$974,0),1),"")</f>
        <v/>
      </c>
      <c r="D197" s="49"/>
      <c r="E197" s="19"/>
      <c r="F197" s="19"/>
      <c r="G197" s="47"/>
      <c r="H197" s="19"/>
      <c r="I197" s="19"/>
      <c r="J197" s="50"/>
    </row>
    <row r="198" spans="1:10" x14ac:dyDescent="0.25">
      <c r="A198" s="19">
        <v>194</v>
      </c>
      <c r="B198" s="36"/>
      <c r="C198" s="33" t="str">
        <f>IFERROR(INDEX('Liste Pièces Admin.'!B$5:B$974,MATCH(D198,'Liste Pièces Admin.'!C$5:C$974,0),1),"")</f>
        <v/>
      </c>
      <c r="D198" s="49"/>
      <c r="E198" s="19"/>
      <c r="F198" s="19"/>
      <c r="G198" s="47"/>
      <c r="H198" s="19"/>
      <c r="I198" s="19"/>
      <c r="J198" s="50"/>
    </row>
    <row r="199" spans="1:10" x14ac:dyDescent="0.25">
      <c r="A199" s="19">
        <v>195</v>
      </c>
      <c r="B199" s="36"/>
      <c r="C199" s="33" t="str">
        <f>IFERROR(INDEX('Liste Pièces Admin.'!B$5:B$974,MATCH(D199,'Liste Pièces Admin.'!C$5:C$974,0),1),"")</f>
        <v/>
      </c>
      <c r="D199" s="49"/>
      <c r="E199" s="19"/>
      <c r="F199" s="19"/>
      <c r="G199" s="47"/>
      <c r="H199" s="19"/>
      <c r="I199" s="19"/>
      <c r="J199" s="50"/>
    </row>
    <row r="200" spans="1:10" x14ac:dyDescent="0.25">
      <c r="A200" s="19">
        <v>196</v>
      </c>
      <c r="B200" s="36"/>
      <c r="C200" s="33" t="str">
        <f>IFERROR(INDEX('Liste Pièces Admin.'!B$5:B$974,MATCH(D200,'Liste Pièces Admin.'!C$5:C$974,0),1),"")</f>
        <v/>
      </c>
      <c r="D200" s="49"/>
      <c r="E200" s="19"/>
      <c r="F200" s="19"/>
      <c r="G200" s="47"/>
      <c r="H200" s="19"/>
      <c r="I200" s="19"/>
      <c r="J200" s="50"/>
    </row>
    <row r="201" spans="1:10" x14ac:dyDescent="0.25">
      <c r="A201" s="19">
        <v>197</v>
      </c>
      <c r="B201" s="36"/>
      <c r="C201" s="33" t="str">
        <f>IFERROR(INDEX('Liste Pièces Admin.'!B$5:B$974,MATCH(D201,'Liste Pièces Admin.'!C$5:C$974,0),1),"")</f>
        <v/>
      </c>
      <c r="D201" s="49"/>
      <c r="E201" s="19"/>
      <c r="F201" s="19"/>
      <c r="G201" s="47"/>
      <c r="H201" s="19"/>
      <c r="I201" s="19"/>
      <c r="J201" s="50"/>
    </row>
    <row r="202" spans="1:10" x14ac:dyDescent="0.25">
      <c r="A202" s="19">
        <v>198</v>
      </c>
      <c r="B202" s="36"/>
      <c r="C202" s="33" t="str">
        <f>IFERROR(INDEX('Liste Pièces Admin.'!B$5:B$974,MATCH(D202,'Liste Pièces Admin.'!C$5:C$974,0),1),"")</f>
        <v/>
      </c>
      <c r="D202" s="49"/>
      <c r="E202" s="19"/>
      <c r="F202" s="19"/>
      <c r="G202" s="47"/>
      <c r="H202" s="19"/>
      <c r="I202" s="19"/>
      <c r="J202" s="50"/>
    </row>
    <row r="203" spans="1:10" x14ac:dyDescent="0.25">
      <c r="A203" s="19">
        <v>199</v>
      </c>
      <c r="B203" s="36"/>
      <c r="C203" s="33" t="str">
        <f>IFERROR(INDEX('Liste Pièces Admin.'!B$5:B$974,MATCH(D203,'Liste Pièces Admin.'!C$5:C$974,0),1),"")</f>
        <v/>
      </c>
      <c r="D203" s="49"/>
      <c r="E203" s="19"/>
      <c r="F203" s="19"/>
      <c r="G203" s="47"/>
      <c r="H203" s="19"/>
      <c r="I203" s="19"/>
      <c r="J203" s="50"/>
    </row>
    <row r="204" spans="1:10" x14ac:dyDescent="0.25">
      <c r="A204" s="19">
        <v>200</v>
      </c>
      <c r="B204" s="36"/>
      <c r="C204" s="33" t="str">
        <f>IFERROR(INDEX('Liste Pièces Admin.'!B$5:B$974,MATCH(D204,'Liste Pièces Admin.'!C$5:C$974,0),1),"")</f>
        <v/>
      </c>
      <c r="D204" s="49"/>
      <c r="E204" s="19"/>
      <c r="F204" s="19"/>
      <c r="G204" s="47"/>
      <c r="H204" s="19"/>
      <c r="I204" s="19"/>
      <c r="J204" s="50"/>
    </row>
    <row r="205" spans="1:10" x14ac:dyDescent="0.25">
      <c r="A205" s="19">
        <v>201</v>
      </c>
      <c r="B205" s="36"/>
      <c r="C205" s="33" t="str">
        <f>IFERROR(INDEX('Liste Pièces Admin.'!B$5:B$974,MATCH(D205,'Liste Pièces Admin.'!C$5:C$974,0),1),"")</f>
        <v/>
      </c>
      <c r="D205" s="49"/>
      <c r="E205" s="19"/>
      <c r="F205" s="19"/>
      <c r="G205" s="47"/>
      <c r="H205" s="19"/>
      <c r="I205" s="19"/>
      <c r="J205" s="50"/>
    </row>
    <row r="206" spans="1:10" x14ac:dyDescent="0.25">
      <c r="A206" s="19">
        <v>202</v>
      </c>
      <c r="B206" s="36"/>
      <c r="C206" s="33" t="str">
        <f>IFERROR(INDEX('Liste Pièces Admin.'!B$5:B$974,MATCH(D206,'Liste Pièces Admin.'!C$5:C$974,0),1),"")</f>
        <v/>
      </c>
      <c r="D206" s="49"/>
      <c r="E206" s="19"/>
      <c r="F206" s="19"/>
      <c r="G206" s="47"/>
      <c r="H206" s="19"/>
      <c r="I206" s="19"/>
      <c r="J206" s="50"/>
    </row>
    <row r="207" spans="1:10" x14ac:dyDescent="0.25">
      <c r="A207" s="19">
        <v>203</v>
      </c>
      <c r="B207" s="36"/>
      <c r="C207" s="33" t="str">
        <f>IFERROR(INDEX('Liste Pièces Admin.'!B$5:B$974,MATCH(D207,'Liste Pièces Admin.'!C$5:C$974,0),1),"")</f>
        <v/>
      </c>
      <c r="D207" s="49"/>
      <c r="E207" s="19"/>
      <c r="F207" s="19"/>
      <c r="G207" s="47"/>
      <c r="H207" s="19"/>
      <c r="I207" s="19"/>
      <c r="J207" s="50"/>
    </row>
    <row r="208" spans="1:10" x14ac:dyDescent="0.25">
      <c r="A208" s="19">
        <v>204</v>
      </c>
      <c r="B208" s="36"/>
      <c r="C208" s="33" t="str">
        <f>IFERROR(INDEX('Liste Pièces Admin.'!B$5:B$974,MATCH(D208,'Liste Pièces Admin.'!C$5:C$974,0),1),"")</f>
        <v/>
      </c>
      <c r="D208" s="49"/>
      <c r="E208" s="19"/>
      <c r="F208" s="19"/>
      <c r="G208" s="47"/>
      <c r="H208" s="19"/>
      <c r="I208" s="19"/>
      <c r="J208" s="50"/>
    </row>
    <row r="209" spans="1:10" x14ac:dyDescent="0.25">
      <c r="A209" s="19">
        <v>205</v>
      </c>
      <c r="B209" s="36"/>
      <c r="C209" s="33" t="str">
        <f>IFERROR(INDEX('Liste Pièces Admin.'!B$5:B$974,MATCH(D209,'Liste Pièces Admin.'!C$5:C$974,0),1),"")</f>
        <v/>
      </c>
      <c r="D209" s="49"/>
      <c r="E209" s="19"/>
      <c r="F209" s="19"/>
      <c r="G209" s="47"/>
      <c r="H209" s="19"/>
      <c r="I209" s="19"/>
      <c r="J209" s="50"/>
    </row>
    <row r="210" spans="1:10" x14ac:dyDescent="0.25">
      <c r="A210" s="19">
        <v>206</v>
      </c>
      <c r="B210" s="36"/>
      <c r="C210" s="33" t="str">
        <f>IFERROR(INDEX('Liste Pièces Admin.'!B$5:B$974,MATCH(D210,'Liste Pièces Admin.'!C$5:C$974,0),1),"")</f>
        <v/>
      </c>
      <c r="D210" s="49"/>
      <c r="E210" s="19"/>
      <c r="F210" s="19"/>
      <c r="G210" s="47"/>
      <c r="H210" s="19"/>
      <c r="I210" s="19"/>
      <c r="J210" s="50"/>
    </row>
    <row r="211" spans="1:10" x14ac:dyDescent="0.25">
      <c r="A211" s="19">
        <v>207</v>
      </c>
      <c r="B211" s="36"/>
      <c r="C211" s="33" t="str">
        <f>IFERROR(INDEX('Liste Pièces Admin.'!B$5:B$974,MATCH(D211,'Liste Pièces Admin.'!C$5:C$974,0),1),"")</f>
        <v/>
      </c>
      <c r="D211" s="49"/>
      <c r="E211" s="19"/>
      <c r="F211" s="19"/>
      <c r="G211" s="47"/>
      <c r="H211" s="19"/>
      <c r="I211" s="19"/>
      <c r="J211" s="50"/>
    </row>
    <row r="212" spans="1:10" x14ac:dyDescent="0.25">
      <c r="A212" s="19">
        <v>208</v>
      </c>
      <c r="B212" s="36"/>
      <c r="C212" s="33" t="str">
        <f>IFERROR(INDEX('Liste Pièces Admin.'!B$5:B$974,MATCH(D212,'Liste Pièces Admin.'!C$5:C$974,0),1),"")</f>
        <v/>
      </c>
      <c r="D212" s="49"/>
      <c r="E212" s="19"/>
      <c r="F212" s="19"/>
      <c r="G212" s="47"/>
      <c r="H212" s="19"/>
      <c r="I212" s="19"/>
      <c r="J212" s="50"/>
    </row>
    <row r="213" spans="1:10" x14ac:dyDescent="0.25">
      <c r="A213" s="19">
        <v>209</v>
      </c>
      <c r="B213" s="36"/>
      <c r="C213" s="33" t="str">
        <f>IFERROR(INDEX('Liste Pièces Admin.'!B$5:B$974,MATCH(D213,'Liste Pièces Admin.'!C$5:C$974,0),1),"")</f>
        <v/>
      </c>
      <c r="D213" s="49"/>
      <c r="E213" s="19"/>
      <c r="F213" s="19"/>
      <c r="G213" s="47"/>
      <c r="H213" s="19"/>
      <c r="I213" s="19"/>
      <c r="J213" s="50"/>
    </row>
    <row r="214" spans="1:10" x14ac:dyDescent="0.25">
      <c r="A214" s="19">
        <v>210</v>
      </c>
      <c r="B214" s="36"/>
      <c r="C214" s="33" t="str">
        <f>IFERROR(INDEX('Liste Pièces Admin.'!B$5:B$974,MATCH(D214,'Liste Pièces Admin.'!C$5:C$974,0),1),"")</f>
        <v/>
      </c>
      <c r="D214" s="49"/>
      <c r="E214" s="19"/>
      <c r="F214" s="19"/>
      <c r="G214" s="47"/>
      <c r="H214" s="19"/>
      <c r="I214" s="19"/>
      <c r="J214" s="50"/>
    </row>
    <row r="215" spans="1:10" x14ac:dyDescent="0.25">
      <c r="A215" s="19">
        <v>211</v>
      </c>
      <c r="B215" s="36"/>
      <c r="C215" s="33" t="str">
        <f>IFERROR(INDEX('Liste Pièces Admin.'!B$5:B$974,MATCH(D215,'Liste Pièces Admin.'!C$5:C$974,0),1),"")</f>
        <v/>
      </c>
      <c r="D215" s="49"/>
      <c r="E215" s="19"/>
      <c r="F215" s="19"/>
      <c r="G215" s="47"/>
      <c r="H215" s="19"/>
      <c r="I215" s="19"/>
      <c r="J215" s="50"/>
    </row>
    <row r="216" spans="1:10" x14ac:dyDescent="0.25">
      <c r="A216" s="19">
        <v>212</v>
      </c>
      <c r="B216" s="36"/>
      <c r="C216" s="33" t="str">
        <f>IFERROR(INDEX('Liste Pièces Admin.'!B$5:B$974,MATCH(D216,'Liste Pièces Admin.'!C$5:C$974,0),1),"")</f>
        <v/>
      </c>
      <c r="D216" s="49"/>
      <c r="E216" s="19"/>
      <c r="F216" s="19"/>
      <c r="G216" s="47"/>
      <c r="H216" s="19"/>
      <c r="I216" s="19"/>
      <c r="J216" s="50"/>
    </row>
    <row r="217" spans="1:10" x14ac:dyDescent="0.25">
      <c r="A217" s="19">
        <v>213</v>
      </c>
      <c r="B217" s="36"/>
      <c r="C217" s="33" t="str">
        <f>IFERROR(INDEX('Liste Pièces Admin.'!B$5:B$974,MATCH(D217,'Liste Pièces Admin.'!C$5:C$974,0),1),"")</f>
        <v/>
      </c>
      <c r="D217" s="49"/>
      <c r="E217" s="19"/>
      <c r="F217" s="19"/>
      <c r="G217" s="47"/>
      <c r="H217" s="19"/>
      <c r="I217" s="19"/>
      <c r="J217" s="50"/>
    </row>
    <row r="218" spans="1:10" x14ac:dyDescent="0.25">
      <c r="A218" s="19">
        <v>214</v>
      </c>
      <c r="B218" s="36"/>
      <c r="C218" s="33" t="str">
        <f>IFERROR(INDEX('Liste Pièces Admin.'!B$5:B$974,MATCH(D218,'Liste Pièces Admin.'!C$5:C$974,0),1),"")</f>
        <v/>
      </c>
      <c r="D218" s="49"/>
      <c r="E218" s="19"/>
      <c r="F218" s="19"/>
      <c r="G218" s="47"/>
      <c r="H218" s="19"/>
      <c r="I218" s="19"/>
      <c r="J218" s="50"/>
    </row>
    <row r="219" spans="1:10" x14ac:dyDescent="0.25">
      <c r="A219" s="19">
        <v>215</v>
      </c>
      <c r="B219" s="36"/>
      <c r="C219" s="33" t="str">
        <f>IFERROR(INDEX('Liste Pièces Admin.'!B$5:B$974,MATCH(D219,'Liste Pièces Admin.'!C$5:C$974,0),1),"")</f>
        <v/>
      </c>
      <c r="D219" s="49"/>
      <c r="E219" s="19"/>
      <c r="F219" s="19"/>
      <c r="G219" s="47"/>
      <c r="H219" s="19"/>
      <c r="I219" s="19"/>
      <c r="J219" s="50"/>
    </row>
    <row r="220" spans="1:10" x14ac:dyDescent="0.25">
      <c r="A220" s="19">
        <v>216</v>
      </c>
      <c r="B220" s="36"/>
      <c r="C220" s="33" t="str">
        <f>IFERROR(INDEX('Liste Pièces Admin.'!B$5:B$974,MATCH(D220,'Liste Pièces Admin.'!C$5:C$974,0),1),"")</f>
        <v/>
      </c>
      <c r="D220" s="49"/>
      <c r="E220" s="19"/>
      <c r="F220" s="19"/>
      <c r="G220" s="47"/>
      <c r="H220" s="19"/>
      <c r="I220" s="19"/>
      <c r="J220" s="50"/>
    </row>
    <row r="221" spans="1:10" x14ac:dyDescent="0.25">
      <c r="A221" s="19">
        <v>217</v>
      </c>
      <c r="B221" s="36"/>
      <c r="C221" s="33" t="str">
        <f>IFERROR(INDEX('Liste Pièces Admin.'!B$5:B$974,MATCH(D221,'Liste Pièces Admin.'!C$5:C$974,0),1),"")</f>
        <v/>
      </c>
      <c r="D221" s="49"/>
      <c r="E221" s="19"/>
      <c r="F221" s="19"/>
      <c r="G221" s="47"/>
      <c r="H221" s="19"/>
      <c r="I221" s="19"/>
      <c r="J221" s="50"/>
    </row>
    <row r="222" spans="1:10" x14ac:dyDescent="0.25">
      <c r="A222" s="19">
        <v>218</v>
      </c>
      <c r="B222" s="36"/>
      <c r="C222" s="33" t="str">
        <f>IFERROR(INDEX('Liste Pièces Admin.'!B$5:B$974,MATCH(D222,'Liste Pièces Admin.'!C$5:C$974,0),1),"")</f>
        <v/>
      </c>
      <c r="D222" s="49"/>
      <c r="E222" s="19"/>
      <c r="F222" s="19"/>
      <c r="G222" s="47"/>
      <c r="H222" s="19"/>
      <c r="I222" s="19"/>
      <c r="J222" s="50"/>
    </row>
    <row r="223" spans="1:10" x14ac:dyDescent="0.25">
      <c r="A223" s="19">
        <v>219</v>
      </c>
      <c r="B223" s="36"/>
      <c r="C223" s="33" t="str">
        <f>IFERROR(INDEX('Liste Pièces Admin.'!B$5:B$974,MATCH(D223,'Liste Pièces Admin.'!C$5:C$974,0),1),"")</f>
        <v/>
      </c>
      <c r="D223" s="49"/>
      <c r="E223" s="19"/>
      <c r="F223" s="19"/>
      <c r="G223" s="47"/>
      <c r="H223" s="19"/>
      <c r="I223" s="19"/>
      <c r="J223" s="50"/>
    </row>
    <row r="224" spans="1:10" x14ac:dyDescent="0.25">
      <c r="A224" s="19">
        <v>220</v>
      </c>
      <c r="B224" s="36"/>
      <c r="C224" s="33" t="str">
        <f>IFERROR(INDEX('Liste Pièces Admin.'!B$5:B$974,MATCH(D224,'Liste Pièces Admin.'!C$5:C$974,0),1),"")</f>
        <v/>
      </c>
      <c r="D224" s="49"/>
      <c r="E224" s="19"/>
      <c r="F224" s="19"/>
      <c r="G224" s="47"/>
      <c r="H224" s="19"/>
      <c r="I224" s="19"/>
      <c r="J224" s="50"/>
    </row>
    <row r="225" spans="1:10" x14ac:dyDescent="0.25">
      <c r="A225" s="19">
        <v>221</v>
      </c>
      <c r="B225" s="36"/>
      <c r="C225" s="33" t="str">
        <f>IFERROR(INDEX('Liste Pièces Admin.'!B$5:B$974,MATCH(D225,'Liste Pièces Admin.'!C$5:C$974,0),1),"")</f>
        <v/>
      </c>
      <c r="D225" s="49"/>
      <c r="E225" s="19"/>
      <c r="F225" s="19"/>
      <c r="G225" s="47"/>
      <c r="H225" s="19"/>
      <c r="I225" s="19"/>
      <c r="J225" s="50"/>
    </row>
    <row r="226" spans="1:10" x14ac:dyDescent="0.25">
      <c r="A226" s="19">
        <v>222</v>
      </c>
      <c r="B226" s="36"/>
      <c r="C226" s="33" t="str">
        <f>IFERROR(INDEX('Liste Pièces Admin.'!B$5:B$974,MATCH(D226,'Liste Pièces Admin.'!C$5:C$974,0),1),"")</f>
        <v/>
      </c>
      <c r="D226" s="49"/>
      <c r="E226" s="19"/>
      <c r="F226" s="19"/>
      <c r="G226" s="47"/>
      <c r="H226" s="19"/>
      <c r="I226" s="19"/>
      <c r="J226" s="50"/>
    </row>
    <row r="227" spans="1:10" x14ac:dyDescent="0.25">
      <c r="A227" s="19">
        <v>223</v>
      </c>
      <c r="B227" s="36"/>
      <c r="C227" s="33" t="str">
        <f>IFERROR(INDEX('Liste Pièces Admin.'!B$5:B$974,MATCH(D227,'Liste Pièces Admin.'!C$5:C$974,0),1),"")</f>
        <v/>
      </c>
      <c r="D227" s="49"/>
      <c r="E227" s="19"/>
      <c r="F227" s="19"/>
      <c r="G227" s="47"/>
      <c r="H227" s="19"/>
      <c r="I227" s="19"/>
      <c r="J227" s="50"/>
    </row>
    <row r="228" spans="1:10" x14ac:dyDescent="0.25">
      <c r="A228" s="19">
        <v>224</v>
      </c>
      <c r="B228" s="36"/>
      <c r="C228" s="33" t="str">
        <f>IFERROR(INDEX('Liste Pièces Admin.'!B$5:B$974,MATCH(D228,'Liste Pièces Admin.'!C$5:C$974,0),1),"")</f>
        <v/>
      </c>
      <c r="D228" s="49"/>
      <c r="E228" s="19"/>
      <c r="F228" s="19"/>
      <c r="G228" s="47"/>
      <c r="H228" s="19"/>
      <c r="I228" s="19"/>
      <c r="J228" s="50"/>
    </row>
    <row r="229" spans="1:10" x14ac:dyDescent="0.25">
      <c r="A229" s="19">
        <v>225</v>
      </c>
      <c r="B229" s="36"/>
      <c r="C229" s="33" t="str">
        <f>IFERROR(INDEX('Liste Pièces Admin.'!B$5:B$974,MATCH(D229,'Liste Pièces Admin.'!C$5:C$974,0),1),"")</f>
        <v/>
      </c>
      <c r="D229" s="49"/>
      <c r="E229" s="19"/>
      <c r="F229" s="19"/>
      <c r="G229" s="47"/>
      <c r="H229" s="19"/>
      <c r="I229" s="19"/>
      <c r="J229" s="50"/>
    </row>
    <row r="230" spans="1:10" x14ac:dyDescent="0.25">
      <c r="A230" s="19">
        <v>226</v>
      </c>
      <c r="B230" s="36"/>
      <c r="C230" s="33" t="str">
        <f>IFERROR(INDEX('Liste Pièces Admin.'!B$5:B$974,MATCH(D230,'Liste Pièces Admin.'!C$5:C$974,0),1),"")</f>
        <v/>
      </c>
      <c r="D230" s="49"/>
      <c r="E230" s="19"/>
      <c r="F230" s="19"/>
      <c r="G230" s="47"/>
      <c r="H230" s="19"/>
      <c r="I230" s="19"/>
      <c r="J230" s="50"/>
    </row>
    <row r="231" spans="1:10" x14ac:dyDescent="0.25">
      <c r="A231" s="19">
        <v>227</v>
      </c>
      <c r="B231" s="36"/>
      <c r="C231" s="33" t="str">
        <f>IFERROR(INDEX('Liste Pièces Admin.'!B$5:B$974,MATCH(D231,'Liste Pièces Admin.'!C$5:C$974,0),1),"")</f>
        <v/>
      </c>
      <c r="D231" s="49"/>
      <c r="E231" s="19"/>
      <c r="F231" s="19"/>
      <c r="G231" s="47"/>
      <c r="H231" s="19"/>
      <c r="I231" s="19"/>
      <c r="J231" s="50"/>
    </row>
    <row r="232" spans="1:10" x14ac:dyDescent="0.25">
      <c r="A232" s="19">
        <v>228</v>
      </c>
      <c r="B232" s="36"/>
      <c r="C232" s="33" t="str">
        <f>IFERROR(INDEX('Liste Pièces Admin.'!B$5:B$974,MATCH(D232,'Liste Pièces Admin.'!C$5:C$974,0),1),"")</f>
        <v/>
      </c>
      <c r="D232" s="49"/>
      <c r="E232" s="19"/>
      <c r="F232" s="19"/>
      <c r="G232" s="47"/>
      <c r="H232" s="19"/>
      <c r="I232" s="19"/>
      <c r="J232" s="50"/>
    </row>
    <row r="233" spans="1:10" x14ac:dyDescent="0.25">
      <c r="A233" s="19">
        <v>229</v>
      </c>
      <c r="B233" s="36"/>
      <c r="C233" s="33" t="str">
        <f>IFERROR(INDEX('Liste Pièces Admin.'!B$5:B$974,MATCH(D233,'Liste Pièces Admin.'!C$5:C$974,0),1),"")</f>
        <v/>
      </c>
      <c r="D233" s="49"/>
      <c r="E233" s="19"/>
      <c r="F233" s="19"/>
      <c r="G233" s="47"/>
      <c r="H233" s="19"/>
      <c r="I233" s="19"/>
      <c r="J233" s="50"/>
    </row>
    <row r="234" spans="1:10" x14ac:dyDescent="0.25">
      <c r="A234" s="19">
        <v>230</v>
      </c>
      <c r="B234" s="36"/>
      <c r="C234" s="33" t="str">
        <f>IFERROR(INDEX('Liste Pièces Admin.'!B$5:B$974,MATCH(D234,'Liste Pièces Admin.'!C$5:C$974,0),1),"")</f>
        <v/>
      </c>
      <c r="D234" s="49"/>
      <c r="E234" s="19"/>
      <c r="F234" s="19"/>
      <c r="G234" s="47"/>
      <c r="H234" s="19"/>
      <c r="I234" s="19"/>
      <c r="J234" s="50"/>
    </row>
    <row r="235" spans="1:10" x14ac:dyDescent="0.25">
      <c r="A235" s="19">
        <v>231</v>
      </c>
      <c r="B235" s="36"/>
      <c r="C235" s="33" t="str">
        <f>IFERROR(INDEX('Liste Pièces Admin.'!B$5:B$974,MATCH(D235,'Liste Pièces Admin.'!C$5:C$974,0),1),"")</f>
        <v/>
      </c>
      <c r="D235" s="49"/>
      <c r="E235" s="19"/>
      <c r="F235" s="19"/>
      <c r="G235" s="47"/>
      <c r="H235" s="19"/>
      <c r="I235" s="19"/>
      <c r="J235" s="50"/>
    </row>
    <row r="236" spans="1:10" x14ac:dyDescent="0.25">
      <c r="A236" s="19">
        <v>232</v>
      </c>
      <c r="B236" s="36"/>
      <c r="C236" s="33" t="str">
        <f>IFERROR(INDEX('Liste Pièces Admin.'!B$5:B$974,MATCH(D236,'Liste Pièces Admin.'!C$5:C$974,0),1),"")</f>
        <v/>
      </c>
      <c r="D236" s="49"/>
      <c r="E236" s="19"/>
      <c r="F236" s="19"/>
      <c r="G236" s="47"/>
      <c r="H236" s="19"/>
      <c r="I236" s="19"/>
      <c r="J236" s="50"/>
    </row>
    <row r="237" spans="1:10" x14ac:dyDescent="0.25">
      <c r="A237" s="19">
        <v>233</v>
      </c>
      <c r="B237" s="36"/>
      <c r="C237" s="33" t="str">
        <f>IFERROR(INDEX('Liste Pièces Admin.'!B$5:B$974,MATCH(D237,'Liste Pièces Admin.'!C$5:C$974,0),1),"")</f>
        <v/>
      </c>
      <c r="D237" s="49"/>
      <c r="E237" s="19"/>
      <c r="F237" s="19"/>
      <c r="G237" s="47"/>
      <c r="H237" s="19"/>
      <c r="I237" s="19"/>
      <c r="J237" s="50"/>
    </row>
    <row r="238" spans="1:10" x14ac:dyDescent="0.25">
      <c r="A238" s="19">
        <v>234</v>
      </c>
      <c r="B238" s="36"/>
      <c r="C238" s="33" t="str">
        <f>IFERROR(INDEX('Liste Pièces Admin.'!B$5:B$974,MATCH(D238,'Liste Pièces Admin.'!C$5:C$974,0),1),"")</f>
        <v/>
      </c>
      <c r="D238" s="49"/>
      <c r="E238" s="19"/>
      <c r="F238" s="19"/>
      <c r="G238" s="47"/>
      <c r="H238" s="19"/>
      <c r="I238" s="19"/>
      <c r="J238" s="50"/>
    </row>
    <row r="239" spans="1:10" x14ac:dyDescent="0.25">
      <c r="A239" s="19">
        <v>235</v>
      </c>
      <c r="B239" s="36"/>
      <c r="C239" s="33" t="str">
        <f>IFERROR(INDEX('Liste Pièces Admin.'!B$5:B$974,MATCH(D239,'Liste Pièces Admin.'!C$5:C$974,0),1),"")</f>
        <v/>
      </c>
      <c r="D239" s="49"/>
      <c r="E239" s="19"/>
      <c r="F239" s="19"/>
      <c r="G239" s="47"/>
      <c r="H239" s="19"/>
      <c r="I239" s="19"/>
      <c r="J239" s="50"/>
    </row>
    <row r="240" spans="1:10" x14ac:dyDescent="0.25">
      <c r="A240" s="19">
        <v>236</v>
      </c>
      <c r="B240" s="36"/>
      <c r="C240" s="33" t="str">
        <f>IFERROR(INDEX('Liste Pièces Admin.'!B$5:B$974,MATCH(D240,'Liste Pièces Admin.'!C$5:C$974,0),1),"")</f>
        <v/>
      </c>
      <c r="D240" s="49"/>
      <c r="E240" s="19"/>
      <c r="F240" s="19"/>
      <c r="G240" s="47"/>
      <c r="H240" s="19"/>
      <c r="I240" s="19"/>
      <c r="J240" s="50"/>
    </row>
    <row r="241" spans="1:10" x14ac:dyDescent="0.25">
      <c r="A241" s="19">
        <v>237</v>
      </c>
      <c r="B241" s="36"/>
      <c r="C241" s="33" t="str">
        <f>IFERROR(INDEX('Liste Pièces Admin.'!B$5:B$974,MATCH(D241,'Liste Pièces Admin.'!C$5:C$974,0),1),"")</f>
        <v/>
      </c>
      <c r="D241" s="49"/>
      <c r="E241" s="19"/>
      <c r="F241" s="19"/>
      <c r="G241" s="47"/>
      <c r="H241" s="19"/>
      <c r="I241" s="19"/>
      <c r="J241" s="50"/>
    </row>
    <row r="242" spans="1:10" x14ac:dyDescent="0.25">
      <c r="A242" s="19">
        <v>238</v>
      </c>
      <c r="B242" s="36"/>
      <c r="C242" s="33" t="str">
        <f>IFERROR(INDEX('Liste Pièces Admin.'!B$5:B$974,MATCH(D242,'Liste Pièces Admin.'!C$5:C$974,0),1),"")</f>
        <v/>
      </c>
      <c r="D242" s="49"/>
      <c r="E242" s="19"/>
      <c r="F242" s="19"/>
      <c r="G242" s="47"/>
      <c r="H242" s="19"/>
      <c r="I242" s="19"/>
      <c r="J242" s="50"/>
    </row>
    <row r="243" spans="1:10" x14ac:dyDescent="0.25">
      <c r="A243" s="19">
        <v>239</v>
      </c>
      <c r="B243" s="36"/>
      <c r="C243" s="33" t="str">
        <f>IFERROR(INDEX('Liste Pièces Admin.'!B$5:B$974,MATCH(D243,'Liste Pièces Admin.'!C$5:C$974,0),1),"")</f>
        <v/>
      </c>
      <c r="D243" s="49"/>
      <c r="E243" s="19"/>
      <c r="F243" s="19"/>
      <c r="G243" s="47"/>
      <c r="H243" s="19"/>
      <c r="I243" s="19"/>
      <c r="J243" s="50"/>
    </row>
    <row r="244" spans="1:10" x14ac:dyDescent="0.25">
      <c r="A244" s="19">
        <v>240</v>
      </c>
      <c r="B244" s="36"/>
      <c r="C244" s="33" t="str">
        <f>IFERROR(INDEX('Liste Pièces Admin.'!B$5:B$974,MATCH(D244,'Liste Pièces Admin.'!C$5:C$974,0),1),"")</f>
        <v/>
      </c>
      <c r="D244" s="49"/>
      <c r="E244" s="19"/>
      <c r="F244" s="19"/>
      <c r="G244" s="47"/>
      <c r="H244" s="19"/>
      <c r="I244" s="19"/>
      <c r="J244" s="50"/>
    </row>
    <row r="245" spans="1:10" x14ac:dyDescent="0.25">
      <c r="A245" s="19">
        <v>241</v>
      </c>
      <c r="B245" s="36"/>
      <c r="C245" s="33" t="str">
        <f>IFERROR(INDEX('Liste Pièces Admin.'!B$5:B$974,MATCH(D245,'Liste Pièces Admin.'!C$5:C$974,0),1),"")</f>
        <v/>
      </c>
      <c r="D245" s="49"/>
      <c r="E245" s="19"/>
      <c r="F245" s="19"/>
      <c r="G245" s="47"/>
      <c r="H245" s="19"/>
      <c r="I245" s="19"/>
      <c r="J245" s="50"/>
    </row>
    <row r="246" spans="1:10" x14ac:dyDescent="0.25">
      <c r="A246" s="19">
        <v>242</v>
      </c>
      <c r="B246" s="36"/>
      <c r="C246" s="33" t="str">
        <f>IFERROR(INDEX('Liste Pièces Admin.'!B$5:B$974,MATCH(D246,'Liste Pièces Admin.'!C$5:C$974,0),1),"")</f>
        <v/>
      </c>
      <c r="D246" s="49"/>
      <c r="E246" s="19"/>
      <c r="F246" s="19"/>
      <c r="G246" s="47"/>
      <c r="H246" s="19"/>
      <c r="I246" s="19"/>
      <c r="J246" s="50"/>
    </row>
    <row r="247" spans="1:10" x14ac:dyDescent="0.25">
      <c r="A247" s="19">
        <v>243</v>
      </c>
      <c r="B247" s="36"/>
      <c r="C247" s="33" t="str">
        <f>IFERROR(INDEX('Liste Pièces Admin.'!B$5:B$974,MATCH(D247,'Liste Pièces Admin.'!C$5:C$974,0),1),"")</f>
        <v/>
      </c>
      <c r="D247" s="49"/>
      <c r="E247" s="19"/>
      <c r="F247" s="19"/>
      <c r="G247" s="47"/>
      <c r="H247" s="19"/>
      <c r="I247" s="19"/>
      <c r="J247" s="50"/>
    </row>
    <row r="248" spans="1:10" x14ac:dyDescent="0.25">
      <c r="A248" s="19">
        <v>244</v>
      </c>
      <c r="B248" s="36"/>
      <c r="C248" s="33" t="str">
        <f>IFERROR(INDEX('Liste Pièces Admin.'!B$5:B$974,MATCH(D248,'Liste Pièces Admin.'!C$5:C$974,0),1),"")</f>
        <v/>
      </c>
      <c r="D248" s="49"/>
      <c r="E248" s="19"/>
      <c r="F248" s="19"/>
      <c r="G248" s="47"/>
      <c r="H248" s="19"/>
      <c r="I248" s="19"/>
      <c r="J248" s="50"/>
    </row>
    <row r="249" spans="1:10" x14ac:dyDescent="0.25">
      <c r="A249" s="19">
        <v>245</v>
      </c>
      <c r="B249" s="36"/>
      <c r="C249" s="33" t="str">
        <f>IFERROR(INDEX('Liste Pièces Admin.'!B$5:B$974,MATCH(D249,'Liste Pièces Admin.'!C$5:C$974,0),1),"")</f>
        <v/>
      </c>
      <c r="D249" s="49"/>
      <c r="E249" s="19"/>
      <c r="F249" s="19"/>
      <c r="G249" s="47"/>
      <c r="H249" s="19"/>
      <c r="I249" s="19"/>
      <c r="J249" s="50"/>
    </row>
    <row r="250" spans="1:10" x14ac:dyDescent="0.25">
      <c r="A250" s="19">
        <v>246</v>
      </c>
      <c r="B250" s="36"/>
      <c r="C250" s="33" t="str">
        <f>IFERROR(INDEX('Liste Pièces Admin.'!B$5:B$974,MATCH(D250,'Liste Pièces Admin.'!C$5:C$974,0),1),"")</f>
        <v/>
      </c>
      <c r="D250" s="49"/>
      <c r="E250" s="19"/>
      <c r="F250" s="19"/>
      <c r="G250" s="47"/>
      <c r="H250" s="19"/>
      <c r="I250" s="19"/>
      <c r="J250" s="50"/>
    </row>
    <row r="251" spans="1:10" x14ac:dyDescent="0.25">
      <c r="A251" s="19">
        <v>247</v>
      </c>
      <c r="B251" s="36"/>
      <c r="C251" s="33" t="str">
        <f>IFERROR(INDEX('Liste Pièces Admin.'!B$5:B$974,MATCH(D251,'Liste Pièces Admin.'!C$5:C$974,0),1),"")</f>
        <v/>
      </c>
      <c r="D251" s="49"/>
      <c r="E251" s="19"/>
      <c r="F251" s="19"/>
      <c r="G251" s="47"/>
      <c r="H251" s="19"/>
      <c r="I251" s="19"/>
      <c r="J251" s="50"/>
    </row>
    <row r="252" spans="1:10" x14ac:dyDescent="0.25">
      <c r="A252" s="19">
        <v>248</v>
      </c>
      <c r="B252" s="36"/>
      <c r="C252" s="33" t="str">
        <f>IFERROR(INDEX('Liste Pièces Admin.'!B$5:B$974,MATCH(D252,'Liste Pièces Admin.'!C$5:C$974,0),1),"")</f>
        <v/>
      </c>
      <c r="D252" s="49"/>
      <c r="E252" s="19"/>
      <c r="F252" s="19"/>
      <c r="G252" s="47"/>
      <c r="H252" s="19"/>
      <c r="I252" s="19"/>
      <c r="J252" s="50"/>
    </row>
    <row r="253" spans="1:10" x14ac:dyDescent="0.25">
      <c r="A253" s="19">
        <v>249</v>
      </c>
      <c r="B253" s="36"/>
      <c r="C253" s="33" t="str">
        <f>IFERROR(INDEX('Liste Pièces Admin.'!B$5:B$974,MATCH(D253,'Liste Pièces Admin.'!C$5:C$974,0),1),"")</f>
        <v/>
      </c>
      <c r="D253" s="49"/>
      <c r="E253" s="19"/>
      <c r="F253" s="19"/>
      <c r="G253" s="47"/>
      <c r="H253" s="19"/>
      <c r="I253" s="19"/>
      <c r="J253" s="50"/>
    </row>
    <row r="254" spans="1:10" x14ac:dyDescent="0.25">
      <c r="A254" s="19">
        <v>250</v>
      </c>
      <c r="B254" s="36"/>
      <c r="C254" s="33" t="str">
        <f>IFERROR(INDEX('Liste Pièces Admin.'!B$5:B$974,MATCH(D254,'Liste Pièces Admin.'!C$5:C$974,0),1),"")</f>
        <v/>
      </c>
      <c r="D254" s="49"/>
      <c r="E254" s="19"/>
      <c r="F254" s="19"/>
      <c r="G254" s="47"/>
      <c r="H254" s="19"/>
      <c r="I254" s="19"/>
      <c r="J254" s="50"/>
    </row>
    <row r="255" spans="1:10" x14ac:dyDescent="0.25">
      <c r="A255" s="19">
        <v>251</v>
      </c>
      <c r="B255" s="36"/>
      <c r="C255" s="33" t="str">
        <f>IFERROR(INDEX('Liste Pièces Admin.'!B$5:B$974,MATCH(D255,'Liste Pièces Admin.'!C$5:C$974,0),1),"")</f>
        <v/>
      </c>
      <c r="D255" s="49"/>
      <c r="E255" s="19"/>
      <c r="F255" s="19"/>
      <c r="G255" s="47"/>
      <c r="H255" s="19"/>
      <c r="I255" s="19"/>
      <c r="J255" s="50"/>
    </row>
    <row r="256" spans="1:10" x14ac:dyDescent="0.25">
      <c r="A256" s="19">
        <v>252</v>
      </c>
      <c r="B256" s="36"/>
      <c r="C256" s="33" t="str">
        <f>IFERROR(INDEX('Liste Pièces Admin.'!B$5:B$974,MATCH(D256,'Liste Pièces Admin.'!C$5:C$974,0),1),"")</f>
        <v/>
      </c>
      <c r="D256" s="49"/>
      <c r="E256" s="19"/>
      <c r="F256" s="19"/>
      <c r="G256" s="47"/>
      <c r="H256" s="19"/>
      <c r="I256" s="19"/>
      <c r="J256" s="50"/>
    </row>
    <row r="257" spans="1:10" x14ac:dyDescent="0.25">
      <c r="A257" s="19">
        <v>253</v>
      </c>
      <c r="B257" s="36"/>
      <c r="C257" s="33" t="str">
        <f>IFERROR(INDEX('Liste Pièces Admin.'!B$5:B$974,MATCH(D257,'Liste Pièces Admin.'!C$5:C$974,0),1),"")</f>
        <v/>
      </c>
      <c r="D257" s="49"/>
      <c r="E257" s="19"/>
      <c r="F257" s="19"/>
      <c r="G257" s="47"/>
      <c r="H257" s="19"/>
      <c r="I257" s="19"/>
      <c r="J257" s="50"/>
    </row>
    <row r="258" spans="1:10" x14ac:dyDescent="0.25">
      <c r="A258" s="19">
        <v>254</v>
      </c>
      <c r="B258" s="36"/>
      <c r="C258" s="33" t="str">
        <f>IFERROR(INDEX('Liste Pièces Admin.'!B$5:B$974,MATCH(D258,'Liste Pièces Admin.'!C$5:C$974,0),1),"")</f>
        <v/>
      </c>
      <c r="D258" s="49"/>
      <c r="E258" s="19"/>
      <c r="F258" s="19"/>
      <c r="G258" s="47"/>
      <c r="H258" s="19"/>
      <c r="I258" s="19"/>
      <c r="J258" s="50"/>
    </row>
    <row r="259" spans="1:10" x14ac:dyDescent="0.25">
      <c r="A259" s="19">
        <v>255</v>
      </c>
      <c r="B259" s="36"/>
      <c r="C259" s="33" t="str">
        <f>IFERROR(INDEX('Liste Pièces Admin.'!B$5:B$974,MATCH(D259,'Liste Pièces Admin.'!C$5:C$974,0),1),"")</f>
        <v/>
      </c>
      <c r="D259" s="49"/>
      <c r="E259" s="19"/>
      <c r="F259" s="19"/>
      <c r="G259" s="47"/>
      <c r="H259" s="19"/>
      <c r="I259" s="19"/>
      <c r="J259" s="50"/>
    </row>
    <row r="260" spans="1:10" x14ac:dyDescent="0.25">
      <c r="A260" s="19">
        <v>256</v>
      </c>
      <c r="B260" s="36"/>
      <c r="C260" s="33" t="str">
        <f>IFERROR(INDEX('Liste Pièces Admin.'!B$5:B$974,MATCH(D260,'Liste Pièces Admin.'!C$5:C$974,0),1),"")</f>
        <v/>
      </c>
      <c r="D260" s="49"/>
      <c r="E260" s="19"/>
      <c r="F260" s="19"/>
      <c r="G260" s="47"/>
      <c r="H260" s="19"/>
      <c r="I260" s="19"/>
      <c r="J260" s="50"/>
    </row>
    <row r="261" spans="1:10" x14ac:dyDescent="0.25">
      <c r="A261" s="19">
        <v>257</v>
      </c>
      <c r="B261" s="36"/>
      <c r="C261" s="33" t="str">
        <f>IFERROR(INDEX('Liste Pièces Admin.'!B$5:B$974,MATCH(D261,'Liste Pièces Admin.'!C$5:C$974,0),1),"")</f>
        <v/>
      </c>
      <c r="D261" s="49"/>
      <c r="E261" s="19"/>
      <c r="F261" s="19"/>
      <c r="G261" s="47"/>
      <c r="H261" s="19"/>
      <c r="I261" s="19"/>
      <c r="J261" s="50"/>
    </row>
    <row r="262" spans="1:10" x14ac:dyDescent="0.25">
      <c r="A262" s="19">
        <v>258</v>
      </c>
      <c r="B262" s="36"/>
      <c r="C262" s="33" t="str">
        <f>IFERROR(INDEX('Liste Pièces Admin.'!B$5:B$974,MATCH(D262,'Liste Pièces Admin.'!C$5:C$974,0),1),"")</f>
        <v/>
      </c>
      <c r="D262" s="49"/>
      <c r="E262" s="19"/>
      <c r="F262" s="19"/>
      <c r="G262" s="47"/>
      <c r="H262" s="19"/>
      <c r="I262" s="19"/>
      <c r="J262" s="50"/>
    </row>
    <row r="263" spans="1:10" x14ac:dyDescent="0.25">
      <c r="A263" s="19">
        <v>259</v>
      </c>
      <c r="B263" s="36"/>
      <c r="C263" s="33" t="str">
        <f>IFERROR(INDEX('Liste Pièces Admin.'!B$5:B$974,MATCH(D263,'Liste Pièces Admin.'!C$5:C$974,0),1),"")</f>
        <v/>
      </c>
      <c r="D263" s="49"/>
      <c r="E263" s="19"/>
      <c r="F263" s="19"/>
      <c r="G263" s="47"/>
      <c r="H263" s="19"/>
      <c r="I263" s="19"/>
      <c r="J263" s="50"/>
    </row>
    <row r="264" spans="1:10" x14ac:dyDescent="0.25">
      <c r="A264" s="19">
        <v>260</v>
      </c>
      <c r="B264" s="36"/>
      <c r="C264" s="33" t="str">
        <f>IFERROR(INDEX('Liste Pièces Admin.'!B$5:B$974,MATCH(D264,'Liste Pièces Admin.'!C$5:C$974,0),1),"")</f>
        <v/>
      </c>
      <c r="D264" s="49"/>
      <c r="E264" s="19"/>
      <c r="F264" s="19"/>
      <c r="G264" s="47"/>
      <c r="H264" s="19"/>
      <c r="I264" s="19"/>
      <c r="J264" s="50"/>
    </row>
    <row r="265" spans="1:10" x14ac:dyDescent="0.25">
      <c r="A265" s="19">
        <v>261</v>
      </c>
      <c r="B265" s="36"/>
      <c r="C265" s="33" t="str">
        <f>IFERROR(INDEX('Liste Pièces Admin.'!B$5:B$974,MATCH(D265,'Liste Pièces Admin.'!C$5:C$974,0),1),"")</f>
        <v/>
      </c>
      <c r="D265" s="49"/>
      <c r="E265" s="19"/>
      <c r="F265" s="19"/>
      <c r="G265" s="47"/>
      <c r="H265" s="19"/>
      <c r="I265" s="19"/>
      <c r="J265" s="50"/>
    </row>
    <row r="266" spans="1:10" x14ac:dyDescent="0.25">
      <c r="A266" s="19">
        <v>262</v>
      </c>
      <c r="B266" s="36"/>
      <c r="C266" s="33" t="str">
        <f>IFERROR(INDEX('Liste Pièces Admin.'!B$5:B$974,MATCH(D266,'Liste Pièces Admin.'!C$5:C$974,0),1),"")</f>
        <v/>
      </c>
      <c r="D266" s="49"/>
      <c r="E266" s="19"/>
      <c r="F266" s="19"/>
      <c r="G266" s="47"/>
      <c r="H266" s="19"/>
      <c r="I266" s="19"/>
      <c r="J266" s="50"/>
    </row>
    <row r="267" spans="1:10" x14ac:dyDescent="0.25">
      <c r="A267" s="19">
        <v>263</v>
      </c>
      <c r="B267" s="36"/>
      <c r="C267" s="33" t="str">
        <f>IFERROR(INDEX('Liste Pièces Admin.'!B$5:B$974,MATCH(D267,'Liste Pièces Admin.'!C$5:C$974,0),1),"")</f>
        <v/>
      </c>
      <c r="D267" s="49"/>
      <c r="E267" s="19"/>
      <c r="F267" s="19"/>
      <c r="G267" s="47"/>
      <c r="H267" s="19"/>
      <c r="I267" s="19"/>
      <c r="J267" s="50"/>
    </row>
    <row r="268" spans="1:10" x14ac:dyDescent="0.25">
      <c r="A268" s="19">
        <v>264</v>
      </c>
      <c r="B268" s="36"/>
      <c r="C268" s="33" t="str">
        <f>IFERROR(INDEX('Liste Pièces Admin.'!B$5:B$974,MATCH(D268,'Liste Pièces Admin.'!C$5:C$974,0),1),"")</f>
        <v/>
      </c>
      <c r="D268" s="49"/>
      <c r="E268" s="19"/>
      <c r="F268" s="19"/>
      <c r="G268" s="47"/>
      <c r="H268" s="19"/>
      <c r="I268" s="19"/>
      <c r="J268" s="50"/>
    </row>
    <row r="269" spans="1:10" x14ac:dyDescent="0.25">
      <c r="A269" s="19">
        <v>265</v>
      </c>
      <c r="B269" s="36"/>
      <c r="C269" s="33" t="str">
        <f>IFERROR(INDEX('Liste Pièces Admin.'!B$5:B$974,MATCH(D269,'Liste Pièces Admin.'!C$5:C$974,0),1),"")</f>
        <v/>
      </c>
      <c r="D269" s="49"/>
      <c r="E269" s="19"/>
      <c r="F269" s="19"/>
      <c r="G269" s="47"/>
      <c r="H269" s="19"/>
      <c r="I269" s="19"/>
      <c r="J269" s="50"/>
    </row>
    <row r="270" spans="1:10" x14ac:dyDescent="0.25">
      <c r="A270" s="19">
        <v>266</v>
      </c>
      <c r="B270" s="36"/>
      <c r="C270" s="33" t="str">
        <f>IFERROR(INDEX('Liste Pièces Admin.'!B$5:B$974,MATCH(D270,'Liste Pièces Admin.'!C$5:C$974,0),1),"")</f>
        <v/>
      </c>
      <c r="D270" s="49"/>
      <c r="E270" s="19"/>
      <c r="F270" s="19"/>
      <c r="G270" s="47"/>
      <c r="H270" s="19"/>
      <c r="I270" s="19"/>
      <c r="J270" s="50"/>
    </row>
    <row r="271" spans="1:10" x14ac:dyDescent="0.25">
      <c r="A271" s="19">
        <v>267</v>
      </c>
      <c r="B271" s="36"/>
      <c r="C271" s="33" t="str">
        <f>IFERROR(INDEX('Liste Pièces Admin.'!B$5:B$974,MATCH(D271,'Liste Pièces Admin.'!C$5:C$974,0),1),"")</f>
        <v/>
      </c>
      <c r="D271" s="49"/>
      <c r="E271" s="19"/>
      <c r="F271" s="19"/>
      <c r="G271" s="47"/>
      <c r="H271" s="19"/>
      <c r="I271" s="19"/>
      <c r="J271" s="50"/>
    </row>
    <row r="272" spans="1:10" x14ac:dyDescent="0.25">
      <c r="A272" s="19">
        <v>268</v>
      </c>
      <c r="B272" s="36"/>
      <c r="C272" s="33" t="str">
        <f>IFERROR(INDEX('Liste Pièces Admin.'!B$5:B$974,MATCH(D272,'Liste Pièces Admin.'!C$5:C$974,0),1),"")</f>
        <v/>
      </c>
      <c r="D272" s="49"/>
      <c r="E272" s="19"/>
      <c r="F272" s="19"/>
      <c r="G272" s="47"/>
      <c r="H272" s="19"/>
      <c r="I272" s="19"/>
      <c r="J272" s="50"/>
    </row>
    <row r="273" spans="1:10" x14ac:dyDescent="0.25">
      <c r="A273" s="19">
        <v>269</v>
      </c>
      <c r="B273" s="36"/>
      <c r="C273" s="33" t="str">
        <f>IFERROR(INDEX('Liste Pièces Admin.'!B$5:B$974,MATCH(D273,'Liste Pièces Admin.'!C$5:C$974,0),1),"")</f>
        <v/>
      </c>
      <c r="D273" s="49"/>
      <c r="E273" s="19"/>
      <c r="F273" s="19"/>
      <c r="G273" s="47"/>
      <c r="H273" s="19"/>
      <c r="I273" s="19"/>
      <c r="J273" s="50"/>
    </row>
    <row r="274" spans="1:10" x14ac:dyDescent="0.25">
      <c r="A274" s="19">
        <v>270</v>
      </c>
      <c r="B274" s="36"/>
      <c r="C274" s="33" t="str">
        <f>IFERROR(INDEX('Liste Pièces Admin.'!B$5:B$974,MATCH(D274,'Liste Pièces Admin.'!C$5:C$974,0),1),"")</f>
        <v/>
      </c>
      <c r="D274" s="49"/>
      <c r="E274" s="19"/>
      <c r="F274" s="19"/>
      <c r="G274" s="47"/>
      <c r="H274" s="19"/>
      <c r="I274" s="19"/>
      <c r="J274" s="50"/>
    </row>
    <row r="275" spans="1:10" x14ac:dyDescent="0.25">
      <c r="A275" s="19">
        <v>271</v>
      </c>
      <c r="B275" s="36"/>
      <c r="C275" s="33" t="str">
        <f>IFERROR(INDEX('Liste Pièces Admin.'!B$5:B$974,MATCH(D275,'Liste Pièces Admin.'!C$5:C$974,0),1),"")</f>
        <v/>
      </c>
      <c r="D275" s="49"/>
      <c r="E275" s="19"/>
      <c r="F275" s="19"/>
      <c r="G275" s="47"/>
      <c r="H275" s="19"/>
      <c r="I275" s="19"/>
      <c r="J275" s="50"/>
    </row>
    <row r="276" spans="1:10" x14ac:dyDescent="0.25">
      <c r="A276" s="19">
        <v>272</v>
      </c>
      <c r="B276" s="36"/>
      <c r="C276" s="33" t="str">
        <f>IFERROR(INDEX('Liste Pièces Admin.'!B$5:B$974,MATCH(D276,'Liste Pièces Admin.'!C$5:C$974,0),1),"")</f>
        <v/>
      </c>
      <c r="D276" s="49"/>
      <c r="E276" s="19"/>
      <c r="F276" s="19"/>
      <c r="G276" s="47"/>
      <c r="H276" s="19"/>
      <c r="I276" s="19"/>
      <c r="J276" s="50"/>
    </row>
    <row r="277" spans="1:10" x14ac:dyDescent="0.25">
      <c r="A277" s="19">
        <v>273</v>
      </c>
      <c r="B277" s="36"/>
      <c r="C277" s="33" t="str">
        <f>IFERROR(INDEX('Liste Pièces Admin.'!B$5:B$974,MATCH(D277,'Liste Pièces Admin.'!C$5:C$974,0),1),"")</f>
        <v/>
      </c>
      <c r="D277" s="49"/>
      <c r="E277" s="19"/>
      <c r="F277" s="19"/>
      <c r="G277" s="47"/>
      <c r="H277" s="19"/>
      <c r="I277" s="19"/>
      <c r="J277" s="50"/>
    </row>
    <row r="278" spans="1:10" x14ac:dyDescent="0.25">
      <c r="A278" s="19">
        <v>274</v>
      </c>
      <c r="B278" s="36"/>
      <c r="C278" s="33" t="str">
        <f>IFERROR(INDEX('Liste Pièces Admin.'!B$5:B$974,MATCH(D278,'Liste Pièces Admin.'!C$5:C$974,0),1),"")</f>
        <v/>
      </c>
      <c r="D278" s="49"/>
      <c r="E278" s="19"/>
      <c r="F278" s="19"/>
      <c r="G278" s="47"/>
      <c r="H278" s="19"/>
      <c r="I278" s="19"/>
      <c r="J278" s="50"/>
    </row>
    <row r="279" spans="1:10" x14ac:dyDescent="0.25">
      <c r="A279" s="19">
        <v>275</v>
      </c>
      <c r="B279" s="36"/>
      <c r="C279" s="33" t="str">
        <f>IFERROR(INDEX('Liste Pièces Admin.'!B$5:B$974,MATCH(D279,'Liste Pièces Admin.'!C$5:C$974,0),1),"")</f>
        <v/>
      </c>
      <c r="D279" s="49"/>
      <c r="E279" s="19"/>
      <c r="F279" s="19"/>
      <c r="G279" s="47"/>
      <c r="H279" s="19"/>
      <c r="I279" s="19"/>
      <c r="J279" s="50"/>
    </row>
    <row r="280" spans="1:10" x14ac:dyDescent="0.25">
      <c r="A280" s="19">
        <v>276</v>
      </c>
      <c r="B280" s="36"/>
      <c r="C280" s="33" t="str">
        <f>IFERROR(INDEX('Liste Pièces Admin.'!B$5:B$974,MATCH(D280,'Liste Pièces Admin.'!C$5:C$974,0),1),"")</f>
        <v/>
      </c>
      <c r="D280" s="49"/>
      <c r="E280" s="19"/>
      <c r="F280" s="19"/>
      <c r="G280" s="47"/>
      <c r="H280" s="19"/>
      <c r="I280" s="19"/>
      <c r="J280" s="50"/>
    </row>
    <row r="281" spans="1:10" x14ac:dyDescent="0.25">
      <c r="A281" s="19">
        <v>277</v>
      </c>
      <c r="B281" s="36"/>
      <c r="C281" s="33" t="str">
        <f>IFERROR(INDEX('Liste Pièces Admin.'!B$5:B$974,MATCH(D281,'Liste Pièces Admin.'!C$5:C$974,0),1),"")</f>
        <v/>
      </c>
      <c r="D281" s="49"/>
      <c r="E281" s="19"/>
      <c r="F281" s="19"/>
      <c r="G281" s="47"/>
      <c r="H281" s="19"/>
      <c r="I281" s="19"/>
      <c r="J281" s="50"/>
    </row>
    <row r="282" spans="1:10" x14ac:dyDescent="0.25">
      <c r="A282" s="19">
        <v>278</v>
      </c>
      <c r="B282" s="36"/>
      <c r="C282" s="33" t="str">
        <f>IFERROR(INDEX('Liste Pièces Admin.'!B$5:B$974,MATCH(D282,'Liste Pièces Admin.'!C$5:C$974,0),1),"")</f>
        <v/>
      </c>
      <c r="D282" s="49"/>
      <c r="E282" s="19"/>
      <c r="F282" s="19"/>
      <c r="G282" s="47"/>
      <c r="H282" s="19"/>
      <c r="I282" s="19"/>
      <c r="J282" s="50"/>
    </row>
    <row r="283" spans="1:10" x14ac:dyDescent="0.25">
      <c r="A283" s="19">
        <v>279</v>
      </c>
      <c r="B283" s="36"/>
      <c r="C283" s="33" t="str">
        <f>IFERROR(INDEX('Liste Pièces Admin.'!B$5:B$974,MATCH(D283,'Liste Pièces Admin.'!C$5:C$974,0),1),"")</f>
        <v/>
      </c>
      <c r="D283" s="49"/>
      <c r="E283" s="19"/>
      <c r="F283" s="19"/>
      <c r="G283" s="47"/>
      <c r="H283" s="19"/>
      <c r="I283" s="19"/>
      <c r="J283" s="50"/>
    </row>
    <row r="284" spans="1:10" x14ac:dyDescent="0.25">
      <c r="A284" s="19">
        <v>280</v>
      </c>
      <c r="B284" s="36"/>
      <c r="C284" s="33" t="str">
        <f>IFERROR(INDEX('Liste Pièces Admin.'!B$5:B$974,MATCH(D284,'Liste Pièces Admin.'!C$5:C$974,0),1),"")</f>
        <v/>
      </c>
      <c r="D284" s="49"/>
      <c r="E284" s="19"/>
      <c r="F284" s="19"/>
      <c r="G284" s="47"/>
      <c r="H284" s="19"/>
      <c r="I284" s="19"/>
      <c r="J284" s="50"/>
    </row>
    <row r="285" spans="1:10" x14ac:dyDescent="0.25">
      <c r="A285" s="19">
        <v>281</v>
      </c>
      <c r="B285" s="36"/>
      <c r="C285" s="33" t="str">
        <f>IFERROR(INDEX('Liste Pièces Admin.'!B$5:B$974,MATCH(D285,'Liste Pièces Admin.'!C$5:C$974,0),1),"")</f>
        <v/>
      </c>
      <c r="D285" s="49"/>
      <c r="E285" s="19"/>
      <c r="F285" s="19"/>
      <c r="G285" s="47"/>
      <c r="H285" s="19"/>
      <c r="I285" s="19"/>
      <c r="J285" s="50"/>
    </row>
    <row r="286" spans="1:10" x14ac:dyDescent="0.25">
      <c r="A286" s="19">
        <v>282</v>
      </c>
      <c r="B286" s="36"/>
      <c r="C286" s="33" t="str">
        <f>IFERROR(INDEX('Liste Pièces Admin.'!B$5:B$974,MATCH(D286,'Liste Pièces Admin.'!C$5:C$974,0),1),"")</f>
        <v/>
      </c>
      <c r="D286" s="49"/>
      <c r="E286" s="19"/>
      <c r="F286" s="19"/>
      <c r="G286" s="47"/>
      <c r="H286" s="19"/>
      <c r="I286" s="19"/>
      <c r="J286" s="50"/>
    </row>
    <row r="287" spans="1:10" x14ac:dyDescent="0.25">
      <c r="A287" s="19">
        <v>283</v>
      </c>
      <c r="B287" s="36"/>
      <c r="C287" s="33" t="str">
        <f>IFERROR(INDEX('Liste Pièces Admin.'!B$5:B$974,MATCH(D287,'Liste Pièces Admin.'!C$5:C$974,0),1),"")</f>
        <v/>
      </c>
      <c r="D287" s="49"/>
      <c r="E287" s="19"/>
      <c r="F287" s="19"/>
      <c r="G287" s="47"/>
      <c r="H287" s="19"/>
      <c r="I287" s="19"/>
      <c r="J287" s="50"/>
    </row>
    <row r="288" spans="1:10" x14ac:dyDescent="0.25">
      <c r="A288" s="19">
        <v>284</v>
      </c>
      <c r="B288" s="36"/>
      <c r="C288" s="33" t="str">
        <f>IFERROR(INDEX('Liste Pièces Admin.'!B$5:B$974,MATCH(D288,'Liste Pièces Admin.'!C$5:C$974,0),1),"")</f>
        <v/>
      </c>
      <c r="D288" s="49"/>
      <c r="E288" s="19"/>
      <c r="F288" s="19"/>
      <c r="G288" s="47"/>
      <c r="H288" s="19"/>
      <c r="I288" s="19"/>
      <c r="J288" s="50"/>
    </row>
    <row r="289" spans="1:10" x14ac:dyDescent="0.25">
      <c r="A289" s="19">
        <v>285</v>
      </c>
      <c r="B289" s="36"/>
      <c r="C289" s="33" t="str">
        <f>IFERROR(INDEX('Liste Pièces Admin.'!B$5:B$974,MATCH(D289,'Liste Pièces Admin.'!C$5:C$974,0),1),"")</f>
        <v/>
      </c>
      <c r="D289" s="49"/>
      <c r="E289" s="19"/>
      <c r="F289" s="19"/>
      <c r="G289" s="47"/>
      <c r="H289" s="19"/>
      <c r="I289" s="19"/>
      <c r="J289" s="50"/>
    </row>
    <row r="290" spans="1:10" x14ac:dyDescent="0.25">
      <c r="A290" s="19">
        <v>286</v>
      </c>
      <c r="B290" s="36"/>
      <c r="C290" s="33" t="str">
        <f>IFERROR(INDEX('Liste Pièces Admin.'!B$5:B$974,MATCH(D290,'Liste Pièces Admin.'!C$5:C$974,0),1),"")</f>
        <v/>
      </c>
      <c r="D290" s="49"/>
      <c r="E290" s="19"/>
      <c r="F290" s="19"/>
      <c r="G290" s="47"/>
      <c r="H290" s="19"/>
      <c r="I290" s="19"/>
      <c r="J290" s="50"/>
    </row>
    <row r="291" spans="1:10" x14ac:dyDescent="0.25">
      <c r="A291" s="19">
        <v>287</v>
      </c>
      <c r="B291" s="36"/>
      <c r="C291" s="33" t="str">
        <f>IFERROR(INDEX('Liste Pièces Admin.'!B$5:B$974,MATCH(D291,'Liste Pièces Admin.'!C$5:C$974,0),1),"")</f>
        <v/>
      </c>
      <c r="D291" s="49"/>
      <c r="E291" s="19"/>
      <c r="F291" s="19"/>
      <c r="G291" s="47"/>
      <c r="H291" s="19"/>
      <c r="I291" s="19"/>
      <c r="J291" s="50"/>
    </row>
    <row r="292" spans="1:10" x14ac:dyDescent="0.25">
      <c r="A292" s="19">
        <v>288</v>
      </c>
      <c r="B292" s="36"/>
      <c r="C292" s="33" t="str">
        <f>IFERROR(INDEX('Liste Pièces Admin.'!B$5:B$974,MATCH(D292,'Liste Pièces Admin.'!C$5:C$974,0),1),"")</f>
        <v/>
      </c>
      <c r="D292" s="49"/>
      <c r="E292" s="19"/>
      <c r="F292" s="19"/>
      <c r="G292" s="47"/>
      <c r="H292" s="19"/>
      <c r="I292" s="19"/>
      <c r="J292" s="50"/>
    </row>
    <row r="293" spans="1:10" x14ac:dyDescent="0.25">
      <c r="A293" s="19">
        <v>289</v>
      </c>
      <c r="B293" s="36"/>
      <c r="C293" s="33" t="str">
        <f>IFERROR(INDEX('Liste Pièces Admin.'!B$5:B$974,MATCH(D293,'Liste Pièces Admin.'!C$5:C$974,0),1),"")</f>
        <v/>
      </c>
      <c r="D293" s="49"/>
      <c r="E293" s="19"/>
      <c r="F293" s="19"/>
      <c r="G293" s="47"/>
      <c r="H293" s="19"/>
      <c r="I293" s="19"/>
      <c r="J293" s="50"/>
    </row>
    <row r="294" spans="1:10" x14ac:dyDescent="0.25">
      <c r="A294" s="19">
        <v>290</v>
      </c>
      <c r="B294" s="36"/>
      <c r="C294" s="33" t="str">
        <f>IFERROR(INDEX('Liste Pièces Admin.'!B$5:B$974,MATCH(D294,'Liste Pièces Admin.'!C$5:C$974,0),1),"")</f>
        <v/>
      </c>
      <c r="D294" s="49"/>
      <c r="E294" s="19"/>
      <c r="F294" s="19"/>
      <c r="G294" s="47"/>
      <c r="H294" s="19"/>
      <c r="I294" s="19"/>
      <c r="J294" s="50"/>
    </row>
    <row r="295" spans="1:10" x14ac:dyDescent="0.25">
      <c r="A295" s="19">
        <v>291</v>
      </c>
      <c r="B295" s="36"/>
      <c r="C295" s="33" t="str">
        <f>IFERROR(INDEX('Liste Pièces Admin.'!B$5:B$974,MATCH(D295,'Liste Pièces Admin.'!C$5:C$974,0),1),"")</f>
        <v/>
      </c>
      <c r="D295" s="49"/>
      <c r="E295" s="19"/>
      <c r="F295" s="19"/>
      <c r="G295" s="47"/>
      <c r="H295" s="19"/>
      <c r="I295" s="19"/>
      <c r="J295" s="50"/>
    </row>
    <row r="296" spans="1:10" x14ac:dyDescent="0.25">
      <c r="A296" s="19">
        <v>292</v>
      </c>
      <c r="B296" s="36"/>
      <c r="C296" s="33" t="str">
        <f>IFERROR(INDEX('Liste Pièces Admin.'!B$5:B$974,MATCH(D296,'Liste Pièces Admin.'!C$5:C$974,0),1),"")</f>
        <v/>
      </c>
      <c r="D296" s="49"/>
      <c r="E296" s="19"/>
      <c r="F296" s="19"/>
      <c r="G296" s="47"/>
      <c r="H296" s="19"/>
      <c r="I296" s="19"/>
      <c r="J296" s="50"/>
    </row>
    <row r="297" spans="1:10" x14ac:dyDescent="0.25">
      <c r="A297" s="19">
        <v>293</v>
      </c>
      <c r="B297" s="36"/>
      <c r="C297" s="33" t="str">
        <f>IFERROR(INDEX('Liste Pièces Admin.'!B$5:B$974,MATCH(D297,'Liste Pièces Admin.'!C$5:C$974,0),1),"")</f>
        <v/>
      </c>
      <c r="D297" s="49"/>
      <c r="E297" s="19"/>
      <c r="F297" s="19"/>
      <c r="G297" s="47"/>
      <c r="H297" s="19"/>
      <c r="I297" s="19"/>
      <c r="J297" s="50"/>
    </row>
    <row r="298" spans="1:10" x14ac:dyDescent="0.25">
      <c r="A298" s="19">
        <v>294</v>
      </c>
      <c r="B298" s="36"/>
      <c r="C298" s="33" t="str">
        <f>IFERROR(INDEX('Liste Pièces Admin.'!B$5:B$974,MATCH(D298,'Liste Pièces Admin.'!C$5:C$974,0),1),"")</f>
        <v/>
      </c>
      <c r="D298" s="49"/>
      <c r="E298" s="19"/>
      <c r="F298" s="19"/>
      <c r="G298" s="47"/>
      <c r="H298" s="19"/>
      <c r="I298" s="19"/>
      <c r="J298" s="50"/>
    </row>
    <row r="299" spans="1:10" x14ac:dyDescent="0.25">
      <c r="A299" s="19">
        <v>295</v>
      </c>
      <c r="B299" s="36"/>
      <c r="C299" s="33" t="str">
        <f>IFERROR(INDEX('Liste Pièces Admin.'!B$5:B$974,MATCH(D299,'Liste Pièces Admin.'!C$5:C$974,0),1),"")</f>
        <v/>
      </c>
      <c r="D299" s="49"/>
      <c r="E299" s="19"/>
      <c r="F299" s="19"/>
      <c r="G299" s="47"/>
      <c r="H299" s="19"/>
      <c r="I299" s="19"/>
      <c r="J299" s="50"/>
    </row>
    <row r="300" spans="1:10" x14ac:dyDescent="0.25">
      <c r="A300" s="19">
        <v>296</v>
      </c>
      <c r="B300" s="36"/>
      <c r="C300" s="33" t="str">
        <f>IFERROR(INDEX('Liste Pièces Admin.'!B$5:B$974,MATCH(D300,'Liste Pièces Admin.'!C$5:C$974,0),1),"")</f>
        <v/>
      </c>
      <c r="D300" s="49"/>
      <c r="E300" s="19"/>
      <c r="F300" s="19"/>
      <c r="G300" s="47"/>
      <c r="H300" s="19"/>
      <c r="I300" s="19"/>
      <c r="J300" s="50"/>
    </row>
    <row r="301" spans="1:10" x14ac:dyDescent="0.25">
      <c r="A301" s="19">
        <v>297</v>
      </c>
      <c r="B301" s="36"/>
      <c r="C301" s="33" t="str">
        <f>IFERROR(INDEX('Liste Pièces Admin.'!B$5:B$974,MATCH(D301,'Liste Pièces Admin.'!C$5:C$974,0),1),"")</f>
        <v/>
      </c>
      <c r="D301" s="49"/>
      <c r="E301" s="19"/>
      <c r="F301" s="19"/>
      <c r="G301" s="47"/>
      <c r="H301" s="19"/>
      <c r="I301" s="19"/>
      <c r="J301" s="50"/>
    </row>
    <row r="302" spans="1:10" x14ac:dyDescent="0.25">
      <c r="A302" s="19">
        <v>298</v>
      </c>
      <c r="B302" s="36"/>
      <c r="C302" s="33" t="str">
        <f>IFERROR(INDEX('Liste Pièces Admin.'!B$5:B$974,MATCH(D302,'Liste Pièces Admin.'!C$5:C$974,0),1),"")</f>
        <v/>
      </c>
      <c r="D302" s="49"/>
      <c r="E302" s="19"/>
      <c r="F302" s="19"/>
      <c r="G302" s="47"/>
      <c r="H302" s="19"/>
      <c r="I302" s="19"/>
      <c r="J302" s="50"/>
    </row>
    <row r="303" spans="1:10" x14ac:dyDescent="0.25">
      <c r="A303" s="19">
        <v>299</v>
      </c>
      <c r="B303" s="36"/>
      <c r="C303" s="33" t="str">
        <f>IFERROR(INDEX('Liste Pièces Admin.'!B$5:B$974,MATCH(D303,'Liste Pièces Admin.'!C$5:C$974,0),1),"")</f>
        <v/>
      </c>
      <c r="D303" s="49"/>
      <c r="E303" s="19"/>
      <c r="F303" s="19"/>
      <c r="G303" s="47"/>
      <c r="H303" s="19"/>
      <c r="I303" s="19"/>
      <c r="J303" s="50"/>
    </row>
    <row r="304" spans="1:10" x14ac:dyDescent="0.25">
      <c r="A304" s="19">
        <v>300</v>
      </c>
      <c r="B304" s="36"/>
      <c r="C304" s="33" t="str">
        <f>IFERROR(INDEX('Liste Pièces Admin.'!B$5:B$974,MATCH(D304,'Liste Pièces Admin.'!C$5:C$974,0),1),"")</f>
        <v/>
      </c>
      <c r="D304" s="49"/>
      <c r="E304" s="19"/>
      <c r="F304" s="19"/>
      <c r="G304" s="47"/>
      <c r="H304" s="19"/>
      <c r="I304" s="19"/>
      <c r="J304" s="50"/>
    </row>
    <row r="305" spans="1:10" x14ac:dyDescent="0.25">
      <c r="A305" s="19">
        <v>301</v>
      </c>
      <c r="B305" s="36"/>
      <c r="C305" s="33" t="str">
        <f>IFERROR(INDEX('Liste Pièces Admin.'!B$5:B$974,MATCH(D305,'Liste Pièces Admin.'!C$5:C$974,0),1),"")</f>
        <v/>
      </c>
      <c r="D305" s="49"/>
      <c r="E305" s="19"/>
      <c r="F305" s="19"/>
      <c r="G305" s="47"/>
      <c r="H305" s="19"/>
      <c r="I305" s="19"/>
      <c r="J305" s="50"/>
    </row>
    <row r="306" spans="1:10" x14ac:dyDescent="0.25">
      <c r="A306" s="19">
        <v>302</v>
      </c>
      <c r="B306" s="36"/>
      <c r="C306" s="33" t="str">
        <f>IFERROR(INDEX('Liste Pièces Admin.'!B$5:B$974,MATCH(D306,'Liste Pièces Admin.'!C$5:C$974,0),1),"")</f>
        <v/>
      </c>
      <c r="D306" s="49"/>
      <c r="E306" s="19"/>
      <c r="F306" s="19"/>
      <c r="G306" s="47"/>
      <c r="H306" s="19"/>
      <c r="I306" s="19"/>
      <c r="J306" s="50"/>
    </row>
    <row r="307" spans="1:10" x14ac:dyDescent="0.25">
      <c r="A307" s="19">
        <v>303</v>
      </c>
      <c r="B307" s="36"/>
      <c r="C307" s="33" t="str">
        <f>IFERROR(INDEX('Liste Pièces Admin.'!B$5:B$974,MATCH(D307,'Liste Pièces Admin.'!C$5:C$974,0),1),"")</f>
        <v/>
      </c>
      <c r="D307" s="49"/>
      <c r="E307" s="19"/>
      <c r="F307" s="19"/>
      <c r="G307" s="47"/>
      <c r="H307" s="19"/>
      <c r="I307" s="19"/>
      <c r="J307" s="50"/>
    </row>
    <row r="308" spans="1:10" x14ac:dyDescent="0.25">
      <c r="A308" s="19">
        <v>304</v>
      </c>
      <c r="B308" s="36"/>
      <c r="C308" s="33" t="str">
        <f>IFERROR(INDEX('Liste Pièces Admin.'!B$5:B$974,MATCH(D308,'Liste Pièces Admin.'!C$5:C$974,0),1),"")</f>
        <v/>
      </c>
      <c r="D308" s="49"/>
      <c r="E308" s="19"/>
      <c r="F308" s="19"/>
      <c r="G308" s="47"/>
      <c r="H308" s="19"/>
      <c r="I308" s="19"/>
      <c r="J308" s="50"/>
    </row>
    <row r="309" spans="1:10" x14ac:dyDescent="0.25">
      <c r="A309" s="19">
        <v>305</v>
      </c>
      <c r="B309" s="36"/>
      <c r="C309" s="33" t="str">
        <f>IFERROR(INDEX('Liste Pièces Admin.'!B$5:B$974,MATCH(D309,'Liste Pièces Admin.'!C$5:C$974,0),1),"")</f>
        <v/>
      </c>
      <c r="D309" s="49"/>
      <c r="E309" s="19"/>
      <c r="F309" s="19"/>
      <c r="G309" s="47"/>
      <c r="H309" s="19"/>
      <c r="I309" s="19"/>
      <c r="J309" s="50"/>
    </row>
    <row r="310" spans="1:10" x14ac:dyDescent="0.25">
      <c r="A310" s="19">
        <v>306</v>
      </c>
      <c r="B310" s="36"/>
      <c r="C310" s="33" t="str">
        <f>IFERROR(INDEX('Liste Pièces Admin.'!B$5:B$974,MATCH(D310,'Liste Pièces Admin.'!C$5:C$974,0),1),"")</f>
        <v/>
      </c>
      <c r="D310" s="49"/>
      <c r="E310" s="19"/>
      <c r="F310" s="19"/>
      <c r="G310" s="47"/>
      <c r="H310" s="19"/>
      <c r="I310" s="19"/>
      <c r="J310" s="50"/>
    </row>
    <row r="311" spans="1:10" x14ac:dyDescent="0.25">
      <c r="A311" s="19">
        <v>307</v>
      </c>
      <c r="B311" s="36"/>
      <c r="C311" s="33" t="str">
        <f>IFERROR(INDEX('Liste Pièces Admin.'!B$5:B$974,MATCH(D311,'Liste Pièces Admin.'!C$5:C$974,0),1),"")</f>
        <v/>
      </c>
      <c r="D311" s="49"/>
      <c r="E311" s="19"/>
      <c r="F311" s="19"/>
      <c r="G311" s="47"/>
      <c r="H311" s="19"/>
      <c r="I311" s="19"/>
      <c r="J311" s="50"/>
    </row>
    <row r="312" spans="1:10" x14ac:dyDescent="0.25">
      <c r="A312" s="19">
        <v>308</v>
      </c>
      <c r="B312" s="36"/>
      <c r="C312" s="33" t="str">
        <f>IFERROR(INDEX('Liste Pièces Admin.'!B$5:B$974,MATCH(D312,'Liste Pièces Admin.'!C$5:C$974,0),1),"")</f>
        <v/>
      </c>
      <c r="D312" s="49"/>
      <c r="E312" s="19"/>
      <c r="F312" s="19"/>
      <c r="G312" s="47"/>
      <c r="H312" s="19"/>
      <c r="I312" s="19"/>
      <c r="J312" s="50"/>
    </row>
    <row r="313" spans="1:10" x14ac:dyDescent="0.25">
      <c r="A313" s="19">
        <v>309</v>
      </c>
      <c r="B313" s="36"/>
      <c r="C313" s="33" t="str">
        <f>IFERROR(INDEX('Liste Pièces Admin.'!B$5:B$974,MATCH(D313,'Liste Pièces Admin.'!C$5:C$974,0),1),"")</f>
        <v/>
      </c>
      <c r="D313" s="49"/>
      <c r="E313" s="19"/>
      <c r="F313" s="19"/>
      <c r="G313" s="47"/>
      <c r="H313" s="19"/>
      <c r="I313" s="19"/>
      <c r="J313" s="50"/>
    </row>
    <row r="314" spans="1:10" x14ac:dyDescent="0.25">
      <c r="A314" s="19">
        <v>310</v>
      </c>
      <c r="B314" s="36"/>
      <c r="C314" s="33" t="str">
        <f>IFERROR(INDEX('Liste Pièces Admin.'!B$5:B$974,MATCH(D314,'Liste Pièces Admin.'!C$5:C$974,0),1),"")</f>
        <v/>
      </c>
      <c r="D314" s="49"/>
      <c r="E314" s="19"/>
      <c r="F314" s="19"/>
      <c r="G314" s="47"/>
      <c r="H314" s="19"/>
      <c r="I314" s="19"/>
      <c r="J314" s="50"/>
    </row>
    <row r="315" spans="1:10" x14ac:dyDescent="0.25">
      <c r="A315" s="19">
        <v>311</v>
      </c>
      <c r="B315" s="36"/>
      <c r="C315" s="33" t="str">
        <f>IFERROR(INDEX('Liste Pièces Admin.'!B$5:B$974,MATCH(D315,'Liste Pièces Admin.'!C$5:C$974,0),1),"")</f>
        <v/>
      </c>
      <c r="D315" s="49"/>
      <c r="E315" s="19"/>
      <c r="F315" s="19"/>
      <c r="G315" s="47"/>
      <c r="H315" s="19"/>
      <c r="I315" s="19"/>
      <c r="J315" s="50"/>
    </row>
    <row r="316" spans="1:10" x14ac:dyDescent="0.25">
      <c r="A316" s="19">
        <v>312</v>
      </c>
      <c r="B316" s="36"/>
      <c r="C316" s="33" t="str">
        <f>IFERROR(INDEX('Liste Pièces Admin.'!B$5:B$974,MATCH(D316,'Liste Pièces Admin.'!C$5:C$974,0),1),"")</f>
        <v/>
      </c>
      <c r="D316" s="49"/>
      <c r="E316" s="19"/>
      <c r="F316" s="19"/>
      <c r="G316" s="47"/>
      <c r="H316" s="19"/>
      <c r="I316" s="19"/>
      <c r="J316" s="50"/>
    </row>
    <row r="317" spans="1:10" x14ac:dyDescent="0.25">
      <c r="A317" s="19">
        <v>313</v>
      </c>
      <c r="B317" s="36"/>
      <c r="C317" s="33" t="str">
        <f>IFERROR(INDEX('Liste Pièces Admin.'!B$5:B$974,MATCH(D317,'Liste Pièces Admin.'!C$5:C$974,0),1),"")</f>
        <v/>
      </c>
      <c r="D317" s="49"/>
      <c r="E317" s="19"/>
      <c r="F317" s="19"/>
      <c r="G317" s="47"/>
      <c r="H317" s="19"/>
      <c r="I317" s="19"/>
      <c r="J317" s="50"/>
    </row>
    <row r="318" spans="1:10" x14ac:dyDescent="0.25">
      <c r="A318" s="19">
        <v>314</v>
      </c>
      <c r="B318" s="36"/>
      <c r="C318" s="33" t="str">
        <f>IFERROR(INDEX('Liste Pièces Admin.'!B$5:B$974,MATCH(D318,'Liste Pièces Admin.'!C$5:C$974,0),1),"")</f>
        <v/>
      </c>
      <c r="D318" s="49"/>
      <c r="E318" s="19"/>
      <c r="F318" s="19"/>
      <c r="G318" s="47"/>
      <c r="H318" s="19"/>
      <c r="I318" s="19"/>
      <c r="J318" s="50"/>
    </row>
    <row r="319" spans="1:10" x14ac:dyDescent="0.25">
      <c r="A319" s="19">
        <v>315</v>
      </c>
      <c r="B319" s="36"/>
      <c r="C319" s="33" t="str">
        <f>IFERROR(INDEX('Liste Pièces Admin.'!B$5:B$974,MATCH(D319,'Liste Pièces Admin.'!C$5:C$974,0),1),"")</f>
        <v/>
      </c>
      <c r="D319" s="49"/>
      <c r="E319" s="19"/>
      <c r="F319" s="19"/>
      <c r="G319" s="47"/>
      <c r="H319" s="19"/>
      <c r="I319" s="19"/>
      <c r="J319" s="50"/>
    </row>
    <row r="320" spans="1:10" x14ac:dyDescent="0.25">
      <c r="A320" s="19">
        <v>316</v>
      </c>
      <c r="B320" s="36"/>
      <c r="C320" s="33" t="str">
        <f>IFERROR(INDEX('Liste Pièces Admin.'!B$5:B$974,MATCH(D320,'Liste Pièces Admin.'!C$5:C$974,0),1),"")</f>
        <v/>
      </c>
      <c r="D320" s="49"/>
      <c r="E320" s="19"/>
      <c r="F320" s="19"/>
      <c r="G320" s="47"/>
      <c r="H320" s="19"/>
      <c r="I320" s="19"/>
      <c r="J320" s="50"/>
    </row>
    <row r="321" spans="1:10" x14ac:dyDescent="0.25">
      <c r="A321" s="19">
        <v>317</v>
      </c>
      <c r="B321" s="36"/>
      <c r="C321" s="33" t="str">
        <f>IFERROR(INDEX('Liste Pièces Admin.'!B$5:B$974,MATCH(D321,'Liste Pièces Admin.'!C$5:C$974,0),1),"")</f>
        <v/>
      </c>
      <c r="D321" s="49"/>
      <c r="E321" s="19"/>
      <c r="F321" s="19"/>
      <c r="G321" s="47"/>
      <c r="H321" s="19"/>
      <c r="I321" s="19"/>
      <c r="J321" s="50"/>
    </row>
    <row r="322" spans="1:10" x14ac:dyDescent="0.25">
      <c r="A322" s="19">
        <v>318</v>
      </c>
      <c r="B322" s="36"/>
      <c r="C322" s="33" t="str">
        <f>IFERROR(INDEX('Liste Pièces Admin.'!B$5:B$974,MATCH(D322,'Liste Pièces Admin.'!C$5:C$974,0),1),"")</f>
        <v/>
      </c>
      <c r="D322" s="49"/>
      <c r="E322" s="19"/>
      <c r="F322" s="19"/>
      <c r="G322" s="47"/>
      <c r="H322" s="19"/>
      <c r="I322" s="19"/>
      <c r="J322" s="50"/>
    </row>
    <row r="323" spans="1:10" x14ac:dyDescent="0.25">
      <c r="A323" s="19">
        <v>319</v>
      </c>
      <c r="B323" s="36"/>
      <c r="C323" s="33" t="str">
        <f>IFERROR(INDEX('Liste Pièces Admin.'!B$5:B$974,MATCH(D323,'Liste Pièces Admin.'!C$5:C$974,0),1),"")</f>
        <v/>
      </c>
      <c r="D323" s="49"/>
      <c r="E323" s="19"/>
      <c r="F323" s="19"/>
      <c r="G323" s="47"/>
      <c r="H323" s="19"/>
      <c r="I323" s="19"/>
      <c r="J323" s="50"/>
    </row>
    <row r="324" spans="1:10" x14ac:dyDescent="0.25">
      <c r="A324" s="19">
        <v>320</v>
      </c>
      <c r="B324" s="36"/>
      <c r="C324" s="33" t="str">
        <f>IFERROR(INDEX('Liste Pièces Admin.'!B$5:B$974,MATCH(D324,'Liste Pièces Admin.'!C$5:C$974,0),1),"")</f>
        <v/>
      </c>
      <c r="D324" s="49"/>
      <c r="E324" s="19"/>
      <c r="F324" s="19"/>
      <c r="G324" s="47"/>
      <c r="H324" s="19"/>
      <c r="I324" s="19"/>
      <c r="J324" s="50"/>
    </row>
    <row r="325" spans="1:10" x14ac:dyDescent="0.25">
      <c r="A325" s="19">
        <v>321</v>
      </c>
      <c r="B325" s="36"/>
      <c r="C325" s="33" t="str">
        <f>IFERROR(INDEX('Liste Pièces Admin.'!B$5:B$974,MATCH(D325,'Liste Pièces Admin.'!C$5:C$974,0),1),"")</f>
        <v/>
      </c>
      <c r="D325" s="49"/>
      <c r="E325" s="19"/>
      <c r="F325" s="19"/>
      <c r="G325" s="47"/>
      <c r="H325" s="19"/>
      <c r="I325" s="19"/>
      <c r="J325" s="50"/>
    </row>
    <row r="326" spans="1:10" x14ac:dyDescent="0.25">
      <c r="A326" s="19">
        <v>322</v>
      </c>
      <c r="B326" s="36"/>
      <c r="C326" s="33" t="str">
        <f>IFERROR(INDEX('Liste Pièces Admin.'!B$5:B$974,MATCH(D326,'Liste Pièces Admin.'!C$5:C$974,0),1),"")</f>
        <v/>
      </c>
      <c r="D326" s="49"/>
      <c r="E326" s="19"/>
      <c r="F326" s="19"/>
      <c r="G326" s="47"/>
      <c r="H326" s="19"/>
      <c r="I326" s="19"/>
      <c r="J326" s="50"/>
    </row>
    <row r="327" spans="1:10" x14ac:dyDescent="0.25">
      <c r="A327" s="19">
        <v>323</v>
      </c>
      <c r="B327" s="36"/>
      <c r="C327" s="33" t="str">
        <f>IFERROR(INDEX('Liste Pièces Admin.'!B$5:B$974,MATCH(D327,'Liste Pièces Admin.'!C$5:C$974,0),1),"")</f>
        <v/>
      </c>
      <c r="D327" s="49"/>
      <c r="E327" s="19"/>
      <c r="F327" s="19"/>
      <c r="G327" s="47"/>
      <c r="H327" s="19"/>
      <c r="I327" s="19"/>
      <c r="J327" s="50"/>
    </row>
    <row r="328" spans="1:10" x14ac:dyDescent="0.25">
      <c r="A328" s="19">
        <v>324</v>
      </c>
      <c r="B328" s="36"/>
      <c r="C328" s="33" t="str">
        <f>IFERROR(INDEX('Liste Pièces Admin.'!B$5:B$974,MATCH(D328,'Liste Pièces Admin.'!C$5:C$974,0),1),"")</f>
        <v/>
      </c>
      <c r="D328" s="49"/>
      <c r="E328" s="19"/>
      <c r="F328" s="19"/>
      <c r="G328" s="47"/>
      <c r="H328" s="19"/>
      <c r="I328" s="19"/>
      <c r="J328" s="50"/>
    </row>
    <row r="329" spans="1:10" x14ac:dyDescent="0.25">
      <c r="A329" s="19">
        <v>325</v>
      </c>
      <c r="B329" s="36"/>
      <c r="C329" s="33" t="str">
        <f>IFERROR(INDEX('Liste Pièces Admin.'!B$5:B$974,MATCH(D329,'Liste Pièces Admin.'!C$5:C$974,0),1),"")</f>
        <v/>
      </c>
      <c r="D329" s="49"/>
      <c r="E329" s="19"/>
      <c r="F329" s="19"/>
      <c r="G329" s="47"/>
      <c r="H329" s="19"/>
      <c r="I329" s="19"/>
      <c r="J329" s="50"/>
    </row>
    <row r="330" spans="1:10" x14ac:dyDescent="0.25">
      <c r="A330" s="19">
        <v>326</v>
      </c>
      <c r="B330" s="36"/>
      <c r="C330" s="33" t="str">
        <f>IFERROR(INDEX('Liste Pièces Admin.'!B$5:B$974,MATCH(D330,'Liste Pièces Admin.'!C$5:C$974,0),1),"")</f>
        <v/>
      </c>
      <c r="D330" s="49"/>
      <c r="E330" s="19"/>
      <c r="F330" s="19"/>
      <c r="G330" s="47"/>
      <c r="H330" s="19"/>
      <c r="I330" s="19"/>
      <c r="J330" s="50"/>
    </row>
    <row r="331" spans="1:10" x14ac:dyDescent="0.25">
      <c r="A331" s="19">
        <v>327</v>
      </c>
      <c r="B331" s="36"/>
      <c r="C331" s="33" t="str">
        <f>IFERROR(INDEX('Liste Pièces Admin.'!B$5:B$974,MATCH(D331,'Liste Pièces Admin.'!C$5:C$974,0),1),"")</f>
        <v/>
      </c>
      <c r="D331" s="49"/>
      <c r="E331" s="19"/>
      <c r="F331" s="19"/>
      <c r="G331" s="47"/>
      <c r="H331" s="19"/>
      <c r="I331" s="19"/>
      <c r="J331" s="50"/>
    </row>
    <row r="332" spans="1:10" x14ac:dyDescent="0.25">
      <c r="A332" s="19">
        <v>328</v>
      </c>
      <c r="B332" s="36"/>
      <c r="C332" s="33" t="str">
        <f>IFERROR(INDEX('Liste Pièces Admin.'!B$5:B$974,MATCH(D332,'Liste Pièces Admin.'!C$5:C$974,0),1),"")</f>
        <v/>
      </c>
      <c r="D332" s="49"/>
      <c r="E332" s="19"/>
      <c r="F332" s="19"/>
      <c r="G332" s="47"/>
      <c r="H332" s="19"/>
      <c r="I332" s="19"/>
      <c r="J332" s="50"/>
    </row>
    <row r="333" spans="1:10" x14ac:dyDescent="0.25">
      <c r="A333" s="19">
        <v>329</v>
      </c>
      <c r="B333" s="36"/>
      <c r="C333" s="33" t="str">
        <f>IFERROR(INDEX('Liste Pièces Admin.'!B$5:B$974,MATCH(D333,'Liste Pièces Admin.'!C$5:C$974,0),1),"")</f>
        <v/>
      </c>
      <c r="D333" s="49"/>
      <c r="E333" s="19"/>
      <c r="F333" s="19"/>
      <c r="G333" s="47"/>
      <c r="H333" s="19"/>
      <c r="I333" s="19"/>
      <c r="J333" s="50"/>
    </row>
    <row r="334" spans="1:10" x14ac:dyDescent="0.25">
      <c r="A334" s="19">
        <v>330</v>
      </c>
      <c r="B334" s="36"/>
      <c r="C334" s="33" t="str">
        <f>IFERROR(INDEX('Liste Pièces Admin.'!B$5:B$974,MATCH(D334,'Liste Pièces Admin.'!C$5:C$974,0),1),"")</f>
        <v/>
      </c>
      <c r="D334" s="49"/>
      <c r="E334" s="19"/>
      <c r="F334" s="19"/>
      <c r="G334" s="47"/>
      <c r="H334" s="19"/>
      <c r="I334" s="19"/>
      <c r="J334" s="50"/>
    </row>
    <row r="335" spans="1:10" x14ac:dyDescent="0.25">
      <c r="A335" s="19">
        <v>331</v>
      </c>
      <c r="B335" s="36"/>
      <c r="C335" s="33" t="str">
        <f>IFERROR(INDEX('Liste Pièces Admin.'!B$5:B$974,MATCH(D335,'Liste Pièces Admin.'!C$5:C$974,0),1),"")</f>
        <v/>
      </c>
      <c r="D335" s="49"/>
      <c r="E335" s="19"/>
      <c r="F335" s="19"/>
      <c r="G335" s="47"/>
      <c r="H335" s="19"/>
      <c r="I335" s="19"/>
      <c r="J335" s="50"/>
    </row>
    <row r="336" spans="1:10" x14ac:dyDescent="0.25">
      <c r="A336" s="19">
        <v>332</v>
      </c>
      <c r="B336" s="36"/>
      <c r="C336" s="33" t="str">
        <f>IFERROR(INDEX('Liste Pièces Admin.'!B$5:B$974,MATCH(D336,'Liste Pièces Admin.'!C$5:C$974,0),1),"")</f>
        <v/>
      </c>
      <c r="D336" s="49"/>
      <c r="E336" s="19"/>
      <c r="F336" s="19"/>
      <c r="G336" s="47"/>
      <c r="H336" s="19"/>
      <c r="I336" s="19"/>
      <c r="J336" s="50"/>
    </row>
    <row r="337" spans="1:10" x14ac:dyDescent="0.25">
      <c r="A337" s="19">
        <v>333</v>
      </c>
      <c r="B337" s="36"/>
      <c r="C337" s="33" t="str">
        <f>IFERROR(INDEX('Liste Pièces Admin.'!B$5:B$974,MATCH(D337,'Liste Pièces Admin.'!C$5:C$974,0),1),"")</f>
        <v/>
      </c>
      <c r="D337" s="49"/>
      <c r="E337" s="19"/>
      <c r="F337" s="19"/>
      <c r="G337" s="47"/>
      <c r="H337" s="19"/>
      <c r="I337" s="19"/>
      <c r="J337" s="50"/>
    </row>
    <row r="338" spans="1:10" x14ac:dyDescent="0.25">
      <c r="A338" s="19">
        <v>334</v>
      </c>
      <c r="B338" s="36"/>
      <c r="C338" s="33" t="str">
        <f>IFERROR(INDEX('Liste Pièces Admin.'!B$5:B$974,MATCH(D338,'Liste Pièces Admin.'!C$5:C$974,0),1),"")</f>
        <v/>
      </c>
      <c r="D338" s="49"/>
      <c r="E338" s="19"/>
      <c r="F338" s="19"/>
      <c r="G338" s="47"/>
      <c r="H338" s="19"/>
      <c r="I338" s="19"/>
      <c r="J338" s="50"/>
    </row>
    <row r="339" spans="1:10" x14ac:dyDescent="0.25">
      <c r="A339" s="19">
        <v>335</v>
      </c>
      <c r="B339" s="36"/>
      <c r="C339" s="33" t="str">
        <f>IFERROR(INDEX('Liste Pièces Admin.'!B$5:B$974,MATCH(D339,'Liste Pièces Admin.'!C$5:C$974,0),1),"")</f>
        <v/>
      </c>
      <c r="D339" s="49"/>
      <c r="E339" s="19"/>
      <c r="F339" s="19"/>
      <c r="G339" s="47"/>
      <c r="H339" s="19"/>
      <c r="I339" s="19"/>
      <c r="J339" s="50"/>
    </row>
    <row r="340" spans="1:10" x14ac:dyDescent="0.25">
      <c r="A340" s="19">
        <v>336</v>
      </c>
      <c r="B340" s="36"/>
      <c r="C340" s="33" t="str">
        <f>IFERROR(INDEX('Liste Pièces Admin.'!B$5:B$974,MATCH(D340,'Liste Pièces Admin.'!C$5:C$974,0),1),"")</f>
        <v/>
      </c>
      <c r="D340" s="49"/>
      <c r="E340" s="19"/>
      <c r="F340" s="19"/>
      <c r="G340" s="47"/>
      <c r="H340" s="19"/>
      <c r="I340" s="19"/>
      <c r="J340" s="50"/>
    </row>
    <row r="341" spans="1:10" x14ac:dyDescent="0.25">
      <c r="A341" s="19">
        <v>337</v>
      </c>
      <c r="B341" s="36"/>
      <c r="C341" s="33" t="str">
        <f>IFERROR(INDEX('Liste Pièces Admin.'!B$5:B$974,MATCH(D341,'Liste Pièces Admin.'!C$5:C$974,0),1),"")</f>
        <v/>
      </c>
      <c r="D341" s="49"/>
      <c r="E341" s="19"/>
      <c r="F341" s="19"/>
      <c r="G341" s="47"/>
      <c r="H341" s="19"/>
      <c r="I341" s="19"/>
      <c r="J341" s="50"/>
    </row>
    <row r="342" spans="1:10" x14ac:dyDescent="0.25">
      <c r="A342" s="19">
        <v>338</v>
      </c>
      <c r="B342" s="36"/>
      <c r="C342" s="33" t="str">
        <f>IFERROR(INDEX('Liste Pièces Admin.'!B$5:B$974,MATCH(D342,'Liste Pièces Admin.'!C$5:C$974,0),1),"")</f>
        <v/>
      </c>
      <c r="D342" s="49"/>
      <c r="E342" s="19"/>
      <c r="F342" s="19"/>
      <c r="G342" s="47"/>
      <c r="H342" s="19"/>
      <c r="I342" s="19"/>
      <c r="J342" s="50"/>
    </row>
    <row r="343" spans="1:10" x14ac:dyDescent="0.25">
      <c r="A343" s="19">
        <v>339</v>
      </c>
      <c r="B343" s="36"/>
      <c r="C343" s="33" t="str">
        <f>IFERROR(INDEX('Liste Pièces Admin.'!B$5:B$974,MATCH(D343,'Liste Pièces Admin.'!C$5:C$974,0),1),"")</f>
        <v/>
      </c>
      <c r="D343" s="49"/>
      <c r="E343" s="19"/>
      <c r="F343" s="19"/>
      <c r="G343" s="47"/>
      <c r="H343" s="19"/>
      <c r="I343" s="19"/>
      <c r="J343" s="50"/>
    </row>
    <row r="344" spans="1:10" x14ac:dyDescent="0.25">
      <c r="A344" s="19">
        <v>340</v>
      </c>
      <c r="B344" s="36"/>
      <c r="C344" s="33" t="str">
        <f>IFERROR(INDEX('Liste Pièces Admin.'!B$5:B$974,MATCH(D344,'Liste Pièces Admin.'!C$5:C$974,0),1),"")</f>
        <v/>
      </c>
      <c r="D344" s="49"/>
      <c r="E344" s="19"/>
      <c r="F344" s="19"/>
      <c r="G344" s="47"/>
      <c r="H344" s="19"/>
      <c r="I344" s="19"/>
      <c r="J344" s="50"/>
    </row>
    <row r="345" spans="1:10" x14ac:dyDescent="0.25">
      <c r="A345" s="19">
        <v>341</v>
      </c>
      <c r="B345" s="36"/>
      <c r="C345" s="33" t="str">
        <f>IFERROR(INDEX('Liste Pièces Admin.'!B$5:B$974,MATCH(D345,'Liste Pièces Admin.'!C$5:C$974,0),1),"")</f>
        <v/>
      </c>
      <c r="D345" s="49"/>
      <c r="E345" s="19"/>
      <c r="F345" s="19"/>
      <c r="G345" s="47"/>
      <c r="H345" s="19"/>
      <c r="I345" s="19"/>
      <c r="J345" s="50"/>
    </row>
    <row r="346" spans="1:10" x14ac:dyDescent="0.25">
      <c r="A346" s="19">
        <v>342</v>
      </c>
      <c r="B346" s="36"/>
      <c r="C346" s="33" t="str">
        <f>IFERROR(INDEX('Liste Pièces Admin.'!B$5:B$974,MATCH(D346,'Liste Pièces Admin.'!C$5:C$974,0),1),"")</f>
        <v/>
      </c>
      <c r="D346" s="49"/>
      <c r="E346" s="19"/>
      <c r="F346" s="19"/>
      <c r="G346" s="47"/>
      <c r="H346" s="19"/>
      <c r="I346" s="19"/>
      <c r="J346" s="50"/>
    </row>
    <row r="347" spans="1:10" x14ac:dyDescent="0.25">
      <c r="A347" s="19">
        <v>343</v>
      </c>
      <c r="B347" s="36"/>
      <c r="C347" s="33" t="str">
        <f>IFERROR(INDEX('Liste Pièces Admin.'!B$5:B$974,MATCH(D347,'Liste Pièces Admin.'!C$5:C$974,0),1),"")</f>
        <v/>
      </c>
      <c r="D347" s="49"/>
      <c r="E347" s="19"/>
      <c r="F347" s="19"/>
      <c r="G347" s="47"/>
      <c r="H347" s="19"/>
      <c r="I347" s="19"/>
      <c r="J347" s="50"/>
    </row>
    <row r="348" spans="1:10" x14ac:dyDescent="0.25">
      <c r="A348" s="19">
        <v>344</v>
      </c>
      <c r="B348" s="36"/>
      <c r="C348" s="33" t="str">
        <f>IFERROR(INDEX('Liste Pièces Admin.'!B$5:B$974,MATCH(D348,'Liste Pièces Admin.'!C$5:C$974,0),1),"")</f>
        <v/>
      </c>
      <c r="D348" s="49"/>
      <c r="E348" s="19"/>
      <c r="F348" s="19"/>
      <c r="G348" s="47"/>
      <c r="H348" s="19"/>
      <c r="I348" s="19"/>
      <c r="J348" s="50"/>
    </row>
    <row r="349" spans="1:10" x14ac:dyDescent="0.25">
      <c r="A349" s="19">
        <v>345</v>
      </c>
      <c r="B349" s="36"/>
      <c r="C349" s="33" t="str">
        <f>IFERROR(INDEX('Liste Pièces Admin.'!B$5:B$974,MATCH(D349,'Liste Pièces Admin.'!C$5:C$974,0),1),"")</f>
        <v/>
      </c>
      <c r="D349" s="49"/>
      <c r="E349" s="19"/>
      <c r="F349" s="19"/>
      <c r="G349" s="47"/>
      <c r="H349" s="19"/>
      <c r="I349" s="19"/>
      <c r="J349" s="50"/>
    </row>
    <row r="350" spans="1:10" x14ac:dyDescent="0.25">
      <c r="A350" s="19">
        <v>346</v>
      </c>
      <c r="B350" s="36"/>
      <c r="C350" s="33" t="str">
        <f>IFERROR(INDEX('Liste Pièces Admin.'!B$5:B$974,MATCH(D350,'Liste Pièces Admin.'!C$5:C$974,0),1),"")</f>
        <v/>
      </c>
      <c r="D350" s="49"/>
      <c r="E350" s="19"/>
      <c r="F350" s="19"/>
      <c r="G350" s="47"/>
      <c r="H350" s="19"/>
      <c r="I350" s="19"/>
      <c r="J350" s="50"/>
    </row>
    <row r="351" spans="1:10" x14ac:dyDescent="0.25">
      <c r="A351" s="19">
        <v>347</v>
      </c>
      <c r="B351" s="36"/>
      <c r="C351" s="33" t="str">
        <f>IFERROR(INDEX('Liste Pièces Admin.'!B$5:B$974,MATCH(D351,'Liste Pièces Admin.'!C$5:C$974,0),1),"")</f>
        <v/>
      </c>
      <c r="D351" s="49"/>
      <c r="E351" s="19"/>
      <c r="F351" s="19"/>
      <c r="G351" s="47"/>
      <c r="H351" s="19"/>
      <c r="I351" s="19"/>
      <c r="J351" s="50"/>
    </row>
    <row r="352" spans="1:10" x14ac:dyDescent="0.25">
      <c r="A352" s="19">
        <v>348</v>
      </c>
      <c r="B352" s="36"/>
      <c r="C352" s="33" t="str">
        <f>IFERROR(INDEX('Liste Pièces Admin.'!B$5:B$974,MATCH(D352,'Liste Pièces Admin.'!C$5:C$974,0),1),"")</f>
        <v/>
      </c>
      <c r="D352" s="49"/>
      <c r="E352" s="19"/>
      <c r="F352" s="19"/>
      <c r="G352" s="47"/>
      <c r="H352" s="19"/>
      <c r="I352" s="19"/>
      <c r="J352" s="50"/>
    </row>
    <row r="353" spans="1:10" x14ac:dyDescent="0.25">
      <c r="A353" s="19">
        <v>349</v>
      </c>
      <c r="B353" s="36"/>
      <c r="C353" s="33" t="str">
        <f>IFERROR(INDEX('Liste Pièces Admin.'!B$5:B$974,MATCH(D353,'Liste Pièces Admin.'!C$5:C$974,0),1),"")</f>
        <v/>
      </c>
      <c r="D353" s="49"/>
      <c r="E353" s="19"/>
      <c r="F353" s="19"/>
      <c r="G353" s="47"/>
      <c r="H353" s="19"/>
      <c r="I353" s="19"/>
      <c r="J353" s="50"/>
    </row>
    <row r="354" spans="1:10" x14ac:dyDescent="0.25">
      <c r="A354" s="19">
        <v>350</v>
      </c>
      <c r="B354" s="36"/>
      <c r="C354" s="33" t="str">
        <f>IFERROR(INDEX('Liste Pièces Admin.'!B$5:B$974,MATCH(D354,'Liste Pièces Admin.'!C$5:C$974,0),1),"")</f>
        <v/>
      </c>
      <c r="D354" s="49"/>
      <c r="E354" s="19"/>
      <c r="F354" s="19"/>
      <c r="G354" s="47"/>
      <c r="H354" s="19"/>
      <c r="I354" s="19"/>
      <c r="J354" s="50"/>
    </row>
    <row r="355" spans="1:10" x14ac:dyDescent="0.25">
      <c r="A355" s="19">
        <v>351</v>
      </c>
      <c r="B355" s="36"/>
      <c r="C355" s="33" t="str">
        <f>IFERROR(INDEX('Liste Pièces Admin.'!B$5:B$974,MATCH(D355,'Liste Pièces Admin.'!C$5:C$974,0),1),"")</f>
        <v/>
      </c>
      <c r="D355" s="49"/>
      <c r="E355" s="19"/>
      <c r="F355" s="19"/>
      <c r="G355" s="47"/>
      <c r="H355" s="19"/>
      <c r="I355" s="19"/>
      <c r="J355" s="50"/>
    </row>
    <row r="356" spans="1:10" x14ac:dyDescent="0.25">
      <c r="A356" s="19">
        <v>352</v>
      </c>
      <c r="B356" s="36"/>
      <c r="C356" s="33" t="str">
        <f>IFERROR(INDEX('Liste Pièces Admin.'!B$5:B$974,MATCH(D356,'Liste Pièces Admin.'!C$5:C$974,0),1),"")</f>
        <v/>
      </c>
      <c r="D356" s="49"/>
      <c r="E356" s="19"/>
      <c r="F356" s="19"/>
      <c r="G356" s="47"/>
      <c r="H356" s="19"/>
      <c r="I356" s="19"/>
      <c r="J356" s="50"/>
    </row>
    <row r="357" spans="1:10" x14ac:dyDescent="0.25">
      <c r="A357" s="19">
        <v>353</v>
      </c>
      <c r="B357" s="36"/>
      <c r="C357" s="33" t="str">
        <f>IFERROR(INDEX('Liste Pièces Admin.'!B$5:B$974,MATCH(D357,'Liste Pièces Admin.'!C$5:C$974,0),1),"")</f>
        <v/>
      </c>
      <c r="D357" s="49"/>
      <c r="E357" s="19"/>
      <c r="F357" s="19"/>
      <c r="G357" s="47"/>
      <c r="H357" s="19"/>
      <c r="I357" s="19"/>
      <c r="J357" s="50"/>
    </row>
    <row r="358" spans="1:10" x14ac:dyDescent="0.25">
      <c r="A358" s="19">
        <v>354</v>
      </c>
      <c r="B358" s="36"/>
      <c r="C358" s="33" t="str">
        <f>IFERROR(INDEX('Liste Pièces Admin.'!B$5:B$974,MATCH(D358,'Liste Pièces Admin.'!C$5:C$974,0),1),"")</f>
        <v/>
      </c>
      <c r="D358" s="49"/>
      <c r="E358" s="19"/>
      <c r="F358" s="19"/>
      <c r="G358" s="47"/>
      <c r="H358" s="19"/>
      <c r="I358" s="19"/>
      <c r="J358" s="50"/>
    </row>
    <row r="359" spans="1:10" x14ac:dyDescent="0.25">
      <c r="A359" s="19">
        <v>355</v>
      </c>
      <c r="B359" s="36"/>
      <c r="C359" s="33" t="str">
        <f>IFERROR(INDEX('Liste Pièces Admin.'!B$5:B$974,MATCH(D359,'Liste Pièces Admin.'!C$5:C$974,0),1),"")</f>
        <v/>
      </c>
      <c r="D359" s="49"/>
      <c r="E359" s="19"/>
      <c r="F359" s="19"/>
      <c r="G359" s="47"/>
      <c r="H359" s="19"/>
      <c r="I359" s="19"/>
      <c r="J359" s="50"/>
    </row>
    <row r="360" spans="1:10" x14ac:dyDescent="0.25">
      <c r="A360" s="19">
        <v>356</v>
      </c>
      <c r="B360" s="36"/>
      <c r="C360" s="33" t="str">
        <f>IFERROR(INDEX('Liste Pièces Admin.'!B$5:B$974,MATCH(D360,'Liste Pièces Admin.'!C$5:C$974,0),1),"")</f>
        <v/>
      </c>
      <c r="D360" s="49"/>
      <c r="E360" s="19"/>
      <c r="F360" s="19"/>
      <c r="G360" s="47"/>
      <c r="H360" s="19"/>
      <c r="I360" s="19"/>
      <c r="J360" s="50"/>
    </row>
    <row r="361" spans="1:10" x14ac:dyDescent="0.25">
      <c r="A361" s="19">
        <v>357</v>
      </c>
      <c r="B361" s="36"/>
      <c r="C361" s="33" t="str">
        <f>IFERROR(INDEX('Liste Pièces Admin.'!B$5:B$974,MATCH(D361,'Liste Pièces Admin.'!C$5:C$974,0),1),"")</f>
        <v/>
      </c>
      <c r="D361" s="49"/>
      <c r="E361" s="19"/>
      <c r="F361" s="19"/>
      <c r="G361" s="47"/>
      <c r="H361" s="19"/>
      <c r="I361" s="19"/>
      <c r="J361" s="50"/>
    </row>
    <row r="362" spans="1:10" x14ac:dyDescent="0.25">
      <c r="A362" s="19">
        <v>358</v>
      </c>
      <c r="B362" s="36"/>
      <c r="C362" s="33" t="str">
        <f>IFERROR(INDEX('Liste Pièces Admin.'!B$5:B$974,MATCH(D362,'Liste Pièces Admin.'!C$5:C$974,0),1),"")</f>
        <v/>
      </c>
      <c r="D362" s="49"/>
      <c r="E362" s="19"/>
      <c r="F362" s="19"/>
      <c r="G362" s="47"/>
      <c r="H362" s="19"/>
      <c r="I362" s="19"/>
      <c r="J362" s="50"/>
    </row>
    <row r="363" spans="1:10" x14ac:dyDescent="0.25">
      <c r="A363" s="19">
        <v>359</v>
      </c>
      <c r="B363" s="36"/>
      <c r="C363" s="33" t="str">
        <f>IFERROR(INDEX('Liste Pièces Admin.'!B$5:B$974,MATCH(D363,'Liste Pièces Admin.'!C$5:C$974,0),1),"")</f>
        <v/>
      </c>
      <c r="D363" s="49"/>
      <c r="E363" s="19"/>
      <c r="F363" s="19"/>
      <c r="G363" s="47"/>
      <c r="H363" s="19"/>
      <c r="I363" s="19"/>
      <c r="J363" s="50"/>
    </row>
    <row r="364" spans="1:10" x14ac:dyDescent="0.25">
      <c r="A364" s="19">
        <v>360</v>
      </c>
      <c r="B364" s="36"/>
      <c r="C364" s="33" t="str">
        <f>IFERROR(INDEX('Liste Pièces Admin.'!B$5:B$974,MATCH(D364,'Liste Pièces Admin.'!C$5:C$974,0),1),"")</f>
        <v/>
      </c>
      <c r="D364" s="49"/>
      <c r="E364" s="19"/>
      <c r="F364" s="19"/>
      <c r="G364" s="47"/>
      <c r="H364" s="19"/>
      <c r="I364" s="19"/>
      <c r="J364" s="50"/>
    </row>
    <row r="365" spans="1:10" x14ac:dyDescent="0.25">
      <c r="A365" s="19">
        <v>361</v>
      </c>
      <c r="B365" s="36"/>
      <c r="C365" s="33" t="str">
        <f>IFERROR(INDEX('Liste Pièces Admin.'!B$5:B$974,MATCH(D365,'Liste Pièces Admin.'!C$5:C$974,0),1),"")</f>
        <v/>
      </c>
      <c r="D365" s="49"/>
      <c r="E365" s="19"/>
      <c r="F365" s="19"/>
      <c r="G365" s="47"/>
      <c r="H365" s="19"/>
      <c r="I365" s="19"/>
      <c r="J365" s="50"/>
    </row>
    <row r="366" spans="1:10" x14ac:dyDescent="0.25">
      <c r="A366" s="19">
        <v>362</v>
      </c>
      <c r="B366" s="36"/>
      <c r="C366" s="33" t="str">
        <f>IFERROR(INDEX('Liste Pièces Admin.'!B$5:B$974,MATCH(D366,'Liste Pièces Admin.'!C$5:C$974,0),1),"")</f>
        <v/>
      </c>
      <c r="D366" s="49"/>
      <c r="E366" s="19"/>
      <c r="F366" s="19"/>
      <c r="G366" s="47"/>
      <c r="H366" s="19"/>
      <c r="I366" s="19"/>
      <c r="J366" s="50"/>
    </row>
    <row r="367" spans="1:10" x14ac:dyDescent="0.25">
      <c r="A367" s="19">
        <v>363</v>
      </c>
      <c r="B367" s="36"/>
      <c r="C367" s="33" t="str">
        <f>IFERROR(INDEX('Liste Pièces Admin.'!B$5:B$974,MATCH(D367,'Liste Pièces Admin.'!C$5:C$974,0),1),"")</f>
        <v/>
      </c>
      <c r="D367" s="49"/>
      <c r="E367" s="19"/>
      <c r="F367" s="19"/>
      <c r="G367" s="47"/>
      <c r="H367" s="19"/>
      <c r="I367" s="19"/>
      <c r="J367" s="50"/>
    </row>
    <row r="368" spans="1:10" x14ac:dyDescent="0.25">
      <c r="A368" s="19">
        <v>364</v>
      </c>
      <c r="B368" s="36"/>
      <c r="C368" s="33" t="str">
        <f>IFERROR(INDEX('Liste Pièces Admin.'!B$5:B$974,MATCH(D368,'Liste Pièces Admin.'!C$5:C$974,0),1),"")</f>
        <v/>
      </c>
      <c r="D368" s="49"/>
      <c r="E368" s="19"/>
      <c r="F368" s="19"/>
      <c r="G368" s="47"/>
      <c r="H368" s="19"/>
      <c r="I368" s="19"/>
      <c r="J368" s="50"/>
    </row>
    <row r="369" spans="1:10" x14ac:dyDescent="0.25">
      <c r="A369" s="19">
        <v>365</v>
      </c>
      <c r="B369" s="36"/>
      <c r="C369" s="33" t="str">
        <f>IFERROR(INDEX('Liste Pièces Admin.'!B$5:B$974,MATCH(D369,'Liste Pièces Admin.'!C$5:C$974,0),1),"")</f>
        <v/>
      </c>
      <c r="D369" s="49"/>
      <c r="E369" s="19"/>
      <c r="F369" s="19"/>
      <c r="G369" s="47"/>
      <c r="H369" s="19"/>
      <c r="I369" s="19"/>
      <c r="J369" s="50"/>
    </row>
    <row r="370" spans="1:10" x14ac:dyDescent="0.25">
      <c r="A370" s="19">
        <v>366</v>
      </c>
      <c r="B370" s="36"/>
      <c r="C370" s="33" t="str">
        <f>IFERROR(INDEX('Liste Pièces Admin.'!B$5:B$974,MATCH(D370,'Liste Pièces Admin.'!C$5:C$974,0),1),"")</f>
        <v/>
      </c>
      <c r="D370" s="49"/>
      <c r="E370" s="19"/>
      <c r="F370" s="19"/>
      <c r="G370" s="47"/>
      <c r="H370" s="19"/>
      <c r="I370" s="19"/>
      <c r="J370" s="50"/>
    </row>
    <row r="371" spans="1:10" x14ac:dyDescent="0.25">
      <c r="A371" s="19">
        <v>367</v>
      </c>
      <c r="B371" s="36"/>
      <c r="C371" s="33" t="str">
        <f>IFERROR(INDEX('Liste Pièces Admin.'!B$5:B$974,MATCH(D371,'Liste Pièces Admin.'!C$5:C$974,0),1),"")</f>
        <v/>
      </c>
      <c r="D371" s="49"/>
      <c r="E371" s="19"/>
      <c r="F371" s="19"/>
      <c r="G371" s="47"/>
      <c r="H371" s="19"/>
      <c r="I371" s="19"/>
      <c r="J371" s="50"/>
    </row>
    <row r="372" spans="1:10" x14ac:dyDescent="0.25">
      <c r="A372" s="19">
        <v>368</v>
      </c>
      <c r="B372" s="36"/>
      <c r="C372" s="33" t="str">
        <f>IFERROR(INDEX('Liste Pièces Admin.'!B$5:B$974,MATCH(D372,'Liste Pièces Admin.'!C$5:C$974,0),1),"")</f>
        <v/>
      </c>
      <c r="D372" s="49"/>
      <c r="E372" s="19"/>
      <c r="F372" s="19"/>
      <c r="G372" s="47"/>
      <c r="H372" s="19"/>
      <c r="I372" s="19"/>
      <c r="J372" s="50"/>
    </row>
    <row r="373" spans="1:10" x14ac:dyDescent="0.25">
      <c r="A373" s="19">
        <v>369</v>
      </c>
      <c r="B373" s="36"/>
      <c r="C373" s="33" t="str">
        <f>IFERROR(INDEX('Liste Pièces Admin.'!B$5:B$974,MATCH(D373,'Liste Pièces Admin.'!C$5:C$974,0),1),"")</f>
        <v/>
      </c>
      <c r="D373" s="49"/>
      <c r="E373" s="19"/>
      <c r="F373" s="19"/>
      <c r="G373" s="47"/>
      <c r="H373" s="19"/>
      <c r="I373" s="19"/>
      <c r="J373" s="50"/>
    </row>
    <row r="374" spans="1:10" x14ac:dyDescent="0.25">
      <c r="A374" s="19">
        <v>370</v>
      </c>
      <c r="B374" s="36"/>
      <c r="C374" s="33" t="str">
        <f>IFERROR(INDEX('Liste Pièces Admin.'!B$5:B$974,MATCH(D374,'Liste Pièces Admin.'!C$5:C$974,0),1),"")</f>
        <v/>
      </c>
      <c r="D374" s="49"/>
      <c r="E374" s="19"/>
      <c r="F374" s="19"/>
      <c r="G374" s="47"/>
      <c r="H374" s="19"/>
      <c r="I374" s="19"/>
      <c r="J374" s="50"/>
    </row>
    <row r="375" spans="1:10" x14ac:dyDescent="0.25">
      <c r="A375" s="19">
        <v>371</v>
      </c>
      <c r="B375" s="36"/>
      <c r="C375" s="33" t="str">
        <f>IFERROR(INDEX('Liste Pièces Admin.'!B$5:B$974,MATCH(D375,'Liste Pièces Admin.'!C$5:C$974,0),1),"")</f>
        <v/>
      </c>
      <c r="D375" s="49"/>
      <c r="E375" s="19"/>
      <c r="F375" s="19"/>
      <c r="G375" s="47"/>
      <c r="H375" s="19"/>
      <c r="I375" s="19"/>
      <c r="J375" s="50"/>
    </row>
    <row r="376" spans="1:10" x14ac:dyDescent="0.25">
      <c r="A376" s="19">
        <v>372</v>
      </c>
      <c r="B376" s="36"/>
      <c r="C376" s="33" t="str">
        <f>IFERROR(INDEX('Liste Pièces Admin.'!B$5:B$974,MATCH(D376,'Liste Pièces Admin.'!C$5:C$974,0),1),"")</f>
        <v/>
      </c>
      <c r="D376" s="49"/>
      <c r="E376" s="19"/>
      <c r="F376" s="19"/>
      <c r="G376" s="47"/>
      <c r="H376" s="19"/>
      <c r="I376" s="19"/>
      <c r="J376" s="50"/>
    </row>
    <row r="377" spans="1:10" x14ac:dyDescent="0.25">
      <c r="A377" s="19">
        <v>373</v>
      </c>
      <c r="B377" s="36"/>
      <c r="C377" s="33" t="str">
        <f>IFERROR(INDEX('Liste Pièces Admin.'!B$5:B$974,MATCH(D377,'Liste Pièces Admin.'!C$5:C$974,0),1),"")</f>
        <v/>
      </c>
      <c r="D377" s="49"/>
      <c r="E377" s="19"/>
      <c r="F377" s="19"/>
      <c r="G377" s="47"/>
      <c r="H377" s="19"/>
      <c r="I377" s="19"/>
      <c r="J377" s="50"/>
    </row>
    <row r="378" spans="1:10" x14ac:dyDescent="0.25">
      <c r="A378" s="19">
        <v>374</v>
      </c>
      <c r="B378" s="36"/>
      <c r="C378" s="33" t="str">
        <f>IFERROR(INDEX('Liste Pièces Admin.'!B$5:B$974,MATCH(D378,'Liste Pièces Admin.'!C$5:C$974,0),1),"")</f>
        <v/>
      </c>
      <c r="D378" s="49"/>
      <c r="E378" s="19"/>
      <c r="F378" s="19"/>
      <c r="G378" s="47"/>
      <c r="H378" s="19"/>
      <c r="I378" s="19"/>
      <c r="J378" s="50"/>
    </row>
    <row r="379" spans="1:10" x14ac:dyDescent="0.25">
      <c r="A379" s="19">
        <v>375</v>
      </c>
      <c r="B379" s="36"/>
      <c r="C379" s="33" t="str">
        <f>IFERROR(INDEX('Liste Pièces Admin.'!B$5:B$974,MATCH(D379,'Liste Pièces Admin.'!C$5:C$974,0),1),"")</f>
        <v/>
      </c>
      <c r="D379" s="49"/>
      <c r="E379" s="19"/>
      <c r="F379" s="19"/>
      <c r="G379" s="47"/>
      <c r="H379" s="19"/>
      <c r="I379" s="19"/>
      <c r="J379" s="50"/>
    </row>
    <row r="380" spans="1:10" x14ac:dyDescent="0.25">
      <c r="A380" s="19">
        <v>376</v>
      </c>
      <c r="B380" s="36"/>
      <c r="C380" s="33" t="str">
        <f>IFERROR(INDEX('Liste Pièces Admin.'!B$5:B$974,MATCH(D380,'Liste Pièces Admin.'!C$5:C$974,0),1),"")</f>
        <v/>
      </c>
      <c r="D380" s="49"/>
      <c r="E380" s="19"/>
      <c r="F380" s="19"/>
      <c r="G380" s="47"/>
      <c r="H380" s="19"/>
      <c r="I380" s="19"/>
      <c r="J380" s="50"/>
    </row>
    <row r="381" spans="1:10" x14ac:dyDescent="0.25">
      <c r="A381" s="19">
        <v>377</v>
      </c>
      <c r="B381" s="36"/>
      <c r="C381" s="33" t="str">
        <f>IFERROR(INDEX('Liste Pièces Admin.'!B$5:B$974,MATCH(D381,'Liste Pièces Admin.'!C$5:C$974,0),1),"")</f>
        <v/>
      </c>
      <c r="D381" s="49"/>
      <c r="E381" s="19"/>
      <c r="F381" s="19"/>
      <c r="G381" s="47"/>
      <c r="H381" s="19"/>
      <c r="I381" s="19"/>
      <c r="J381" s="50"/>
    </row>
    <row r="382" spans="1:10" x14ac:dyDescent="0.25">
      <c r="A382" s="19">
        <v>378</v>
      </c>
      <c r="B382" s="36"/>
      <c r="C382" s="33" t="str">
        <f>IFERROR(INDEX('Liste Pièces Admin.'!B$5:B$974,MATCH(D382,'Liste Pièces Admin.'!C$5:C$974,0),1),"")</f>
        <v/>
      </c>
      <c r="D382" s="49"/>
      <c r="E382" s="19"/>
      <c r="F382" s="19"/>
      <c r="G382" s="47"/>
      <c r="H382" s="19"/>
      <c r="I382" s="19"/>
      <c r="J382" s="50"/>
    </row>
    <row r="383" spans="1:10" x14ac:dyDescent="0.25">
      <c r="A383" s="19">
        <v>379</v>
      </c>
      <c r="B383" s="36"/>
      <c r="C383" s="33" t="str">
        <f>IFERROR(INDEX('Liste Pièces Admin.'!B$5:B$974,MATCH(D383,'Liste Pièces Admin.'!C$5:C$974,0),1),"")</f>
        <v/>
      </c>
      <c r="D383" s="49"/>
      <c r="E383" s="19"/>
      <c r="F383" s="19"/>
      <c r="G383" s="47"/>
      <c r="H383" s="19"/>
      <c r="I383" s="19"/>
      <c r="J383" s="50"/>
    </row>
    <row r="384" spans="1:10" x14ac:dyDescent="0.25">
      <c r="A384" s="19">
        <v>380</v>
      </c>
      <c r="B384" s="36"/>
      <c r="C384" s="33" t="str">
        <f>IFERROR(INDEX('Liste Pièces Admin.'!B$5:B$974,MATCH(D384,'Liste Pièces Admin.'!C$5:C$974,0),1),"")</f>
        <v/>
      </c>
      <c r="D384" s="49"/>
      <c r="E384" s="19"/>
      <c r="F384" s="19"/>
      <c r="G384" s="47"/>
      <c r="H384" s="19"/>
      <c r="I384" s="19"/>
      <c r="J384" s="50"/>
    </row>
    <row r="385" spans="1:10" x14ac:dyDescent="0.25">
      <c r="A385" s="19">
        <v>381</v>
      </c>
      <c r="B385" s="36"/>
      <c r="C385" s="33" t="str">
        <f>IFERROR(INDEX('Liste Pièces Admin.'!B$5:B$974,MATCH(D385,'Liste Pièces Admin.'!C$5:C$974,0),1),"")</f>
        <v/>
      </c>
      <c r="D385" s="49"/>
      <c r="E385" s="19"/>
      <c r="F385" s="19"/>
      <c r="G385" s="47"/>
      <c r="H385" s="19"/>
      <c r="I385" s="19"/>
      <c r="J385" s="50"/>
    </row>
    <row r="386" spans="1:10" x14ac:dyDescent="0.25">
      <c r="A386" s="19">
        <v>382</v>
      </c>
      <c r="B386" s="36"/>
      <c r="C386" s="33" t="str">
        <f>IFERROR(INDEX('Liste Pièces Admin.'!B$5:B$974,MATCH(D386,'Liste Pièces Admin.'!C$5:C$974,0),1),"")</f>
        <v/>
      </c>
      <c r="D386" s="49"/>
      <c r="E386" s="40"/>
      <c r="F386" s="19"/>
      <c r="G386" s="47"/>
      <c r="H386" s="19"/>
      <c r="I386" s="19"/>
      <c r="J386" s="50"/>
    </row>
    <row r="387" spans="1:10" x14ac:dyDescent="0.25">
      <c r="A387" s="19">
        <v>383</v>
      </c>
      <c r="B387" s="36"/>
      <c r="C387" s="33" t="str">
        <f>IFERROR(INDEX('Liste Pièces Admin.'!B$5:B$974,MATCH(D387,'Liste Pièces Admin.'!C$5:C$974,0),1),"")</f>
        <v/>
      </c>
      <c r="D387" s="49"/>
      <c r="E387" s="19"/>
      <c r="F387" s="19"/>
      <c r="G387" s="47"/>
      <c r="H387" s="19"/>
      <c r="I387" s="19"/>
      <c r="J387" s="50"/>
    </row>
    <row r="388" spans="1:10" x14ac:dyDescent="0.25">
      <c r="A388" s="19">
        <v>384</v>
      </c>
      <c r="B388" s="36"/>
      <c r="C388" s="33" t="str">
        <f>IFERROR(INDEX('Liste Pièces Admin.'!B$5:B$974,MATCH(D388,'Liste Pièces Admin.'!C$5:C$974,0),1),"")</f>
        <v/>
      </c>
      <c r="D388" s="49"/>
      <c r="E388" s="19"/>
      <c r="F388" s="19"/>
      <c r="G388" s="47"/>
      <c r="H388" s="19"/>
      <c r="I388" s="19"/>
      <c r="J388" s="50"/>
    </row>
    <row r="389" spans="1:10" x14ac:dyDescent="0.25">
      <c r="A389" s="19">
        <v>385</v>
      </c>
      <c r="B389" s="36"/>
      <c r="C389" s="33" t="str">
        <f>IFERROR(INDEX('Liste Pièces Admin.'!B$5:B$974,MATCH(D389,'Liste Pièces Admin.'!C$5:C$974,0),1),"")</f>
        <v/>
      </c>
      <c r="D389" s="49"/>
      <c r="E389" s="19"/>
      <c r="F389" s="19"/>
      <c r="G389" s="47"/>
      <c r="H389" s="19"/>
      <c r="I389" s="19"/>
      <c r="J389" s="50"/>
    </row>
    <row r="390" spans="1:10" x14ac:dyDescent="0.25">
      <c r="A390" s="19">
        <v>386</v>
      </c>
      <c r="B390" s="36"/>
      <c r="C390" s="33" t="str">
        <f>IFERROR(INDEX('Liste Pièces Admin.'!B$5:B$974,MATCH(D390,'Liste Pièces Admin.'!C$5:C$974,0),1),"")</f>
        <v/>
      </c>
      <c r="D390" s="49"/>
      <c r="E390" s="19"/>
      <c r="F390" s="19"/>
      <c r="G390" s="47"/>
      <c r="H390" s="19"/>
      <c r="I390" s="19"/>
      <c r="J390" s="50"/>
    </row>
    <row r="391" spans="1:10" x14ac:dyDescent="0.25">
      <c r="A391" s="19">
        <v>387</v>
      </c>
      <c r="B391" s="36"/>
      <c r="C391" s="33" t="str">
        <f>IFERROR(INDEX('Liste Pièces Admin.'!B$5:B$974,MATCH(D391,'Liste Pièces Admin.'!C$5:C$974,0),1),"")</f>
        <v/>
      </c>
      <c r="D391" s="49"/>
      <c r="E391" s="19"/>
      <c r="F391" s="19"/>
      <c r="G391" s="47"/>
      <c r="H391" s="19"/>
      <c r="I391" s="19"/>
      <c r="J391" s="50"/>
    </row>
    <row r="392" spans="1:10" x14ac:dyDescent="0.25">
      <c r="A392" s="19">
        <v>388</v>
      </c>
      <c r="B392" s="36"/>
      <c r="C392" s="33" t="str">
        <f>IFERROR(INDEX('Liste Pièces Admin.'!B$5:B$974,MATCH(D392,'Liste Pièces Admin.'!C$5:C$974,0),1),"")</f>
        <v/>
      </c>
      <c r="D392" s="49"/>
      <c r="E392" s="19"/>
      <c r="F392" s="19"/>
      <c r="G392" s="47"/>
      <c r="H392" s="19"/>
      <c r="I392" s="19"/>
      <c r="J392" s="50"/>
    </row>
    <row r="393" spans="1:10" x14ac:dyDescent="0.25">
      <c r="A393" s="19">
        <v>389</v>
      </c>
      <c r="B393" s="36"/>
      <c r="C393" s="33" t="str">
        <f>IFERROR(INDEX('Liste Pièces Admin.'!B$5:B$974,MATCH(D393,'Liste Pièces Admin.'!C$5:C$974,0),1),"")</f>
        <v/>
      </c>
      <c r="D393" s="49"/>
      <c r="E393" s="19"/>
      <c r="F393" s="19"/>
      <c r="G393" s="47"/>
      <c r="H393" s="19"/>
      <c r="I393" s="19"/>
      <c r="J393" s="50"/>
    </row>
    <row r="394" spans="1:10" x14ac:dyDescent="0.25">
      <c r="A394" s="19">
        <v>390</v>
      </c>
      <c r="B394" s="36"/>
      <c r="C394" s="33" t="str">
        <f>IFERROR(INDEX('Liste Pièces Admin.'!B$5:B$974,MATCH(D394,'Liste Pièces Admin.'!C$5:C$974,0),1),"")</f>
        <v/>
      </c>
      <c r="D394" s="49"/>
      <c r="E394" s="19"/>
      <c r="F394" s="19"/>
      <c r="G394" s="47"/>
      <c r="H394" s="19"/>
      <c r="I394" s="19"/>
      <c r="J394" s="50"/>
    </row>
    <row r="395" spans="1:10" x14ac:dyDescent="0.25">
      <c r="A395" s="19">
        <v>391</v>
      </c>
      <c r="B395" s="36"/>
      <c r="C395" s="33" t="str">
        <f>IFERROR(INDEX('Liste Pièces Admin.'!B$5:B$974,MATCH(D395,'Liste Pièces Admin.'!C$5:C$974,0),1),"")</f>
        <v/>
      </c>
      <c r="D395" s="49"/>
      <c r="E395" s="19"/>
      <c r="F395" s="19"/>
      <c r="G395" s="47"/>
      <c r="H395" s="19"/>
      <c r="I395" s="19"/>
      <c r="J395" s="50"/>
    </row>
    <row r="396" spans="1:10" x14ac:dyDescent="0.25">
      <c r="A396" s="19">
        <v>392</v>
      </c>
      <c r="B396" s="36"/>
      <c r="C396" s="33" t="str">
        <f>IFERROR(INDEX('Liste Pièces Admin.'!B$5:B$974,MATCH(D396,'Liste Pièces Admin.'!C$5:C$974,0),1),"")</f>
        <v/>
      </c>
      <c r="D396" s="49"/>
      <c r="E396" s="19"/>
      <c r="F396" s="19"/>
      <c r="G396" s="47"/>
      <c r="H396" s="19"/>
      <c r="I396" s="19"/>
      <c r="J396" s="50"/>
    </row>
    <row r="397" spans="1:10" x14ac:dyDescent="0.25">
      <c r="A397" s="19">
        <v>393</v>
      </c>
      <c r="B397" s="36"/>
      <c r="C397" s="33" t="str">
        <f>IFERROR(INDEX('Liste Pièces Admin.'!B$5:B$974,MATCH(D397,'Liste Pièces Admin.'!C$5:C$974,0),1),"")</f>
        <v/>
      </c>
      <c r="D397" s="49"/>
      <c r="E397" s="19"/>
      <c r="F397" s="19"/>
      <c r="G397" s="47"/>
      <c r="H397" s="19"/>
      <c r="I397" s="19"/>
      <c r="J397" s="50"/>
    </row>
    <row r="398" spans="1:10" x14ac:dyDescent="0.25">
      <c r="A398" s="19">
        <v>394</v>
      </c>
      <c r="B398" s="36"/>
      <c r="C398" s="33" t="str">
        <f>IFERROR(INDEX('Liste Pièces Admin.'!B$5:B$974,MATCH(D398,'Liste Pièces Admin.'!C$5:C$974,0),1),"")</f>
        <v/>
      </c>
      <c r="D398" s="49"/>
      <c r="E398" s="19"/>
      <c r="F398" s="19"/>
      <c r="G398" s="47"/>
      <c r="H398" s="19"/>
      <c r="I398" s="19"/>
      <c r="J398" s="50"/>
    </row>
    <row r="399" spans="1:10" x14ac:dyDescent="0.25">
      <c r="A399" s="19">
        <v>395</v>
      </c>
      <c r="B399" s="36"/>
      <c r="C399" s="33" t="str">
        <f>IFERROR(INDEX('Liste Pièces Admin.'!B$5:B$974,MATCH(D399,'Liste Pièces Admin.'!C$5:C$974,0),1),"")</f>
        <v/>
      </c>
      <c r="D399" s="49"/>
      <c r="E399" s="19"/>
      <c r="F399" s="19"/>
      <c r="G399" s="47"/>
      <c r="H399" s="19"/>
      <c r="I399" s="19"/>
      <c r="J399" s="50"/>
    </row>
    <row r="400" spans="1:10" x14ac:dyDescent="0.25">
      <c r="A400" s="19">
        <v>396</v>
      </c>
      <c r="B400" s="36"/>
      <c r="C400" s="33" t="str">
        <f>IFERROR(INDEX('Liste Pièces Admin.'!B$5:B$974,MATCH(D400,'Liste Pièces Admin.'!C$5:C$974,0),1),"")</f>
        <v/>
      </c>
      <c r="D400" s="49"/>
      <c r="E400" s="19"/>
      <c r="F400" s="19"/>
      <c r="G400" s="47"/>
      <c r="H400" s="19"/>
      <c r="I400" s="19"/>
      <c r="J400" s="50"/>
    </row>
    <row r="401" spans="1:10" x14ac:dyDescent="0.25">
      <c r="A401" s="19">
        <v>397</v>
      </c>
      <c r="B401" s="36"/>
      <c r="C401" s="33" t="str">
        <f>IFERROR(INDEX('Liste Pièces Admin.'!B$5:B$974,MATCH(D401,'Liste Pièces Admin.'!C$5:C$974,0),1),"")</f>
        <v/>
      </c>
      <c r="D401" s="49"/>
      <c r="E401" s="19"/>
      <c r="F401" s="19"/>
      <c r="G401" s="47"/>
      <c r="H401" s="19"/>
      <c r="I401" s="19"/>
      <c r="J401" s="50"/>
    </row>
    <row r="402" spans="1:10" x14ac:dyDescent="0.25">
      <c r="A402" s="19">
        <v>398</v>
      </c>
      <c r="B402" s="36"/>
      <c r="C402" s="33" t="str">
        <f>IFERROR(INDEX('Liste Pièces Admin.'!B$5:B$974,MATCH(D402,'Liste Pièces Admin.'!C$5:C$974,0),1),"")</f>
        <v/>
      </c>
      <c r="D402" s="49"/>
      <c r="E402" s="19"/>
      <c r="F402" s="19"/>
      <c r="G402" s="47"/>
      <c r="H402" s="19"/>
      <c r="I402" s="19"/>
      <c r="J402" s="50"/>
    </row>
    <row r="403" spans="1:10" x14ac:dyDescent="0.25">
      <c r="A403" s="19">
        <v>399</v>
      </c>
      <c r="B403" s="36"/>
      <c r="C403" s="33" t="str">
        <f>IFERROR(INDEX('Liste Pièces Admin.'!B$5:B$974,MATCH(D403,'Liste Pièces Admin.'!C$5:C$974,0),1),"")</f>
        <v/>
      </c>
      <c r="D403" s="49"/>
      <c r="E403" s="19"/>
      <c r="F403" s="19"/>
      <c r="G403" s="47"/>
      <c r="H403" s="19"/>
      <c r="I403" s="19"/>
      <c r="J403" s="50"/>
    </row>
    <row r="404" spans="1:10" x14ac:dyDescent="0.25">
      <c r="A404" s="19">
        <v>400</v>
      </c>
      <c r="B404" s="36"/>
      <c r="C404" s="33" t="str">
        <f>IFERROR(INDEX('Liste Pièces Admin.'!B$5:B$974,MATCH(D404,'Liste Pièces Admin.'!C$5:C$974,0),1),"")</f>
        <v/>
      </c>
      <c r="D404" s="49"/>
      <c r="E404" s="19"/>
      <c r="F404" s="19"/>
      <c r="G404" s="47"/>
      <c r="H404" s="19"/>
      <c r="I404" s="19"/>
      <c r="J404" s="50"/>
    </row>
    <row r="405" spans="1:10" x14ac:dyDescent="0.25">
      <c r="A405" s="19">
        <v>401</v>
      </c>
      <c r="B405" s="36"/>
      <c r="C405" s="33" t="str">
        <f>IFERROR(INDEX('Liste Pièces Admin.'!B$5:B$974,MATCH(D405,'Liste Pièces Admin.'!C$5:C$974,0),1),"")</f>
        <v/>
      </c>
      <c r="D405" s="49"/>
      <c r="E405" s="19"/>
      <c r="F405" s="19"/>
      <c r="G405" s="47"/>
      <c r="H405" s="19"/>
      <c r="I405" s="19"/>
      <c r="J405" s="50"/>
    </row>
    <row r="406" spans="1:10" x14ac:dyDescent="0.25">
      <c r="A406" s="19">
        <v>402</v>
      </c>
      <c r="B406" s="36"/>
      <c r="C406" s="33" t="str">
        <f>IFERROR(INDEX('Liste Pièces Admin.'!B$5:B$974,MATCH(D406,'Liste Pièces Admin.'!C$5:C$974,0),1),"")</f>
        <v/>
      </c>
      <c r="D406" s="49"/>
      <c r="E406" s="19"/>
      <c r="F406" s="19"/>
      <c r="G406" s="47"/>
      <c r="H406" s="19"/>
      <c r="I406" s="19"/>
      <c r="J406" s="50"/>
    </row>
    <row r="407" spans="1:10" x14ac:dyDescent="0.25">
      <c r="A407" s="19">
        <v>403</v>
      </c>
      <c r="B407" s="36"/>
      <c r="C407" s="33" t="str">
        <f>IFERROR(INDEX('Liste Pièces Admin.'!B$5:B$974,MATCH(D407,'Liste Pièces Admin.'!C$5:C$974,0),1),"")</f>
        <v/>
      </c>
      <c r="D407" s="49"/>
      <c r="E407" s="19"/>
      <c r="F407" s="19"/>
      <c r="G407" s="47"/>
      <c r="H407" s="19"/>
      <c r="I407" s="19"/>
      <c r="J407" s="50"/>
    </row>
    <row r="408" spans="1:10" x14ac:dyDescent="0.25">
      <c r="A408" s="19">
        <v>404</v>
      </c>
      <c r="B408" s="36"/>
      <c r="C408" s="33" t="str">
        <f>IFERROR(INDEX('Liste Pièces Admin.'!B$5:B$974,MATCH(D408,'Liste Pièces Admin.'!C$5:C$974,0),1),"")</f>
        <v/>
      </c>
      <c r="D408" s="49"/>
      <c r="E408" s="19"/>
      <c r="F408" s="19"/>
      <c r="G408" s="47"/>
      <c r="H408" s="19"/>
      <c r="I408" s="19"/>
      <c r="J408" s="50"/>
    </row>
    <row r="409" spans="1:10" x14ac:dyDescent="0.25">
      <c r="A409" s="19">
        <v>405</v>
      </c>
      <c r="B409" s="36"/>
      <c r="C409" s="33" t="str">
        <f>IFERROR(INDEX('Liste Pièces Admin.'!B$5:B$974,MATCH(D409,'Liste Pièces Admin.'!C$5:C$974,0),1),"")</f>
        <v/>
      </c>
      <c r="D409" s="49"/>
      <c r="E409" s="19"/>
      <c r="F409" s="19"/>
      <c r="G409" s="47"/>
      <c r="H409" s="19"/>
      <c r="I409" s="19"/>
      <c r="J409" s="50"/>
    </row>
    <row r="410" spans="1:10" x14ac:dyDescent="0.25">
      <c r="A410" s="19">
        <v>406</v>
      </c>
      <c r="B410" s="36"/>
      <c r="C410" s="33" t="str">
        <f>IFERROR(INDEX('Liste Pièces Admin.'!B$5:B$974,MATCH(D410,'Liste Pièces Admin.'!C$5:C$974,0),1),"")</f>
        <v/>
      </c>
      <c r="D410" s="49"/>
      <c r="E410" s="19"/>
      <c r="F410" s="19"/>
      <c r="G410" s="47"/>
      <c r="H410" s="19"/>
      <c r="I410" s="19"/>
      <c r="J410" s="50"/>
    </row>
    <row r="411" spans="1:10" x14ac:dyDescent="0.25">
      <c r="A411" s="19">
        <v>407</v>
      </c>
      <c r="B411" s="36"/>
      <c r="C411" s="33" t="str">
        <f>IFERROR(INDEX('Liste Pièces Admin.'!B$5:B$974,MATCH(D411,'Liste Pièces Admin.'!C$5:C$974,0),1),"")</f>
        <v/>
      </c>
      <c r="D411" s="49"/>
      <c r="E411" s="19"/>
      <c r="F411" s="19"/>
      <c r="G411" s="47"/>
      <c r="H411" s="19"/>
      <c r="I411" s="19"/>
      <c r="J411" s="50"/>
    </row>
    <row r="412" spans="1:10" x14ac:dyDescent="0.25">
      <c r="A412" s="19">
        <v>408</v>
      </c>
      <c r="B412" s="36"/>
      <c r="C412" s="33" t="str">
        <f>IFERROR(INDEX('Liste Pièces Admin.'!B$5:B$974,MATCH(D412,'Liste Pièces Admin.'!C$5:C$974,0),1),"")</f>
        <v/>
      </c>
      <c r="D412" s="49"/>
      <c r="E412" s="19"/>
      <c r="F412" s="19"/>
      <c r="G412" s="47"/>
      <c r="H412" s="19"/>
      <c r="I412" s="19"/>
      <c r="J412" s="50"/>
    </row>
    <row r="413" spans="1:10" x14ac:dyDescent="0.25">
      <c r="A413" s="19">
        <v>409</v>
      </c>
      <c r="B413" s="36"/>
      <c r="C413" s="33" t="str">
        <f>IFERROR(INDEX('Liste Pièces Admin.'!B$5:B$974,MATCH(D413,'Liste Pièces Admin.'!C$5:C$974,0),1),"")</f>
        <v/>
      </c>
      <c r="D413" s="49"/>
      <c r="E413" s="19"/>
      <c r="F413" s="19"/>
      <c r="G413" s="47"/>
      <c r="H413" s="19"/>
      <c r="I413" s="19"/>
      <c r="J413" s="50"/>
    </row>
    <row r="414" spans="1:10" x14ac:dyDescent="0.25">
      <c r="A414" s="19">
        <v>410</v>
      </c>
      <c r="B414" s="36"/>
      <c r="C414" s="33" t="str">
        <f>IFERROR(INDEX('Liste Pièces Admin.'!B$5:B$974,MATCH(D414,'Liste Pièces Admin.'!C$5:C$974,0),1),"")</f>
        <v/>
      </c>
      <c r="D414" s="49"/>
      <c r="E414" s="19"/>
      <c r="F414" s="19"/>
      <c r="G414" s="47"/>
      <c r="H414" s="19"/>
      <c r="I414" s="19"/>
      <c r="J414" s="50"/>
    </row>
    <row r="415" spans="1:10" x14ac:dyDescent="0.25">
      <c r="A415" s="19">
        <v>411</v>
      </c>
      <c r="B415" s="36"/>
      <c r="C415" s="33" t="str">
        <f>IFERROR(INDEX('Liste Pièces Admin.'!B$5:B$974,MATCH(D415,'Liste Pièces Admin.'!C$5:C$974,0),1),"")</f>
        <v/>
      </c>
      <c r="D415" s="49"/>
      <c r="E415" s="19"/>
      <c r="F415" s="19"/>
      <c r="G415" s="47"/>
      <c r="H415" s="19"/>
      <c r="I415" s="19"/>
      <c r="J415" s="50"/>
    </row>
    <row r="416" spans="1:10" x14ac:dyDescent="0.25">
      <c r="A416" s="19">
        <v>412</v>
      </c>
      <c r="B416" s="36"/>
      <c r="C416" s="33" t="str">
        <f>IFERROR(INDEX('Liste Pièces Admin.'!B$5:B$974,MATCH(D416,'Liste Pièces Admin.'!C$5:C$974,0),1),"")</f>
        <v/>
      </c>
      <c r="D416" s="49"/>
      <c r="E416" s="19"/>
      <c r="F416" s="19"/>
      <c r="G416" s="47"/>
      <c r="H416" s="19"/>
      <c r="I416" s="19"/>
      <c r="J416" s="50"/>
    </row>
    <row r="417" spans="1:10" x14ac:dyDescent="0.25">
      <c r="A417" s="19">
        <v>413</v>
      </c>
      <c r="B417" s="36"/>
      <c r="C417" s="33" t="str">
        <f>IFERROR(INDEX('Liste Pièces Admin.'!B$5:B$974,MATCH(D417,'Liste Pièces Admin.'!C$5:C$974,0),1),"")</f>
        <v/>
      </c>
      <c r="D417" s="49"/>
      <c r="E417" s="19"/>
      <c r="F417" s="19"/>
      <c r="G417" s="47"/>
      <c r="H417" s="19"/>
      <c r="I417" s="19"/>
      <c r="J417" s="50"/>
    </row>
    <row r="418" spans="1:10" x14ac:dyDescent="0.25">
      <c r="A418" s="19">
        <v>414</v>
      </c>
      <c r="B418" s="36"/>
      <c r="C418" s="33" t="str">
        <f>IFERROR(INDEX('Liste Pièces Admin.'!B$5:B$974,MATCH(D418,'Liste Pièces Admin.'!C$5:C$974,0),1),"")</f>
        <v/>
      </c>
      <c r="D418" s="49"/>
      <c r="E418" s="19"/>
      <c r="F418" s="19"/>
      <c r="G418" s="47"/>
      <c r="H418" s="19"/>
      <c r="I418" s="19"/>
      <c r="J418" s="50"/>
    </row>
    <row r="419" spans="1:10" x14ac:dyDescent="0.25">
      <c r="A419" s="19">
        <v>415</v>
      </c>
      <c r="B419" s="36"/>
      <c r="C419" s="33" t="str">
        <f>IFERROR(INDEX('Liste Pièces Admin.'!B$5:B$974,MATCH(D419,'Liste Pièces Admin.'!C$5:C$974,0),1),"")</f>
        <v/>
      </c>
      <c r="D419" s="49"/>
      <c r="E419" s="19"/>
      <c r="F419" s="19"/>
      <c r="G419" s="47"/>
      <c r="H419" s="19"/>
      <c r="I419" s="19"/>
      <c r="J419" s="50"/>
    </row>
    <row r="420" spans="1:10" x14ac:dyDescent="0.25">
      <c r="A420" s="19">
        <v>416</v>
      </c>
      <c r="B420" s="36"/>
      <c r="C420" s="33" t="str">
        <f>IFERROR(INDEX('Liste Pièces Admin.'!B$5:B$974,MATCH(D420,'Liste Pièces Admin.'!C$5:C$974,0),1),"")</f>
        <v/>
      </c>
      <c r="D420" s="49"/>
      <c r="E420" s="19"/>
      <c r="F420" s="19"/>
      <c r="G420" s="47"/>
      <c r="H420" s="19"/>
      <c r="I420" s="19"/>
      <c r="J420" s="50"/>
    </row>
    <row r="421" spans="1:10" x14ac:dyDescent="0.25">
      <c r="A421" s="19">
        <v>417</v>
      </c>
      <c r="B421" s="36"/>
      <c r="C421" s="33" t="str">
        <f>IFERROR(INDEX('Liste Pièces Admin.'!B$5:B$974,MATCH(D421,'Liste Pièces Admin.'!C$5:C$974,0),1),"")</f>
        <v/>
      </c>
      <c r="D421" s="49"/>
      <c r="E421" s="19"/>
      <c r="F421" s="19"/>
      <c r="G421" s="47"/>
      <c r="H421" s="19"/>
      <c r="I421" s="19"/>
      <c r="J421" s="50"/>
    </row>
    <row r="422" spans="1:10" x14ac:dyDescent="0.25">
      <c r="A422" s="19">
        <v>418</v>
      </c>
      <c r="B422" s="36"/>
      <c r="C422" s="33" t="str">
        <f>IFERROR(INDEX('Liste Pièces Admin.'!B$5:B$974,MATCH(D422,'Liste Pièces Admin.'!C$5:C$974,0),1),"")</f>
        <v/>
      </c>
      <c r="D422" s="49"/>
      <c r="E422" s="19"/>
      <c r="F422" s="19"/>
      <c r="G422" s="47"/>
      <c r="H422" s="19"/>
      <c r="I422" s="19"/>
      <c r="J422" s="50"/>
    </row>
    <row r="423" spans="1:10" x14ac:dyDescent="0.25">
      <c r="A423" s="19">
        <v>419</v>
      </c>
      <c r="B423" s="36"/>
      <c r="C423" s="33" t="str">
        <f>IFERROR(INDEX('Liste Pièces Admin.'!B$5:B$974,MATCH(D423,'Liste Pièces Admin.'!C$5:C$974,0),1),"")</f>
        <v/>
      </c>
      <c r="D423" s="49"/>
      <c r="E423" s="19"/>
      <c r="F423" s="19"/>
      <c r="G423" s="47"/>
      <c r="H423" s="19"/>
      <c r="I423" s="19"/>
      <c r="J423" s="50"/>
    </row>
    <row r="424" spans="1:10" x14ac:dyDescent="0.25">
      <c r="A424" s="19">
        <v>420</v>
      </c>
      <c r="B424" s="36"/>
      <c r="C424" s="33" t="str">
        <f>IFERROR(INDEX('Liste Pièces Admin.'!B$5:B$974,MATCH(D424,'Liste Pièces Admin.'!C$5:C$974,0),1),"")</f>
        <v/>
      </c>
      <c r="D424" s="49"/>
      <c r="E424" s="19"/>
      <c r="F424" s="19"/>
      <c r="G424" s="47"/>
      <c r="H424" s="19"/>
      <c r="I424" s="19"/>
      <c r="J424" s="50"/>
    </row>
    <row r="425" spans="1:10" x14ac:dyDescent="0.25">
      <c r="A425" s="19">
        <v>421</v>
      </c>
      <c r="B425" s="36"/>
      <c r="C425" s="33" t="str">
        <f>IFERROR(INDEX('Liste Pièces Admin.'!B$5:B$974,MATCH(D425,'Liste Pièces Admin.'!C$5:C$974,0),1),"")</f>
        <v/>
      </c>
      <c r="D425" s="49"/>
      <c r="E425" s="19"/>
      <c r="F425" s="19"/>
      <c r="G425" s="47"/>
      <c r="H425" s="19"/>
      <c r="I425" s="19"/>
      <c r="J425" s="50"/>
    </row>
    <row r="426" spans="1:10" x14ac:dyDescent="0.25">
      <c r="A426" s="19">
        <v>422</v>
      </c>
      <c r="B426" s="36"/>
      <c r="C426" s="33" t="str">
        <f>IFERROR(INDEX('Liste Pièces Admin.'!B$5:B$974,MATCH(D426,'Liste Pièces Admin.'!C$5:C$974,0),1),"")</f>
        <v/>
      </c>
      <c r="D426" s="49"/>
      <c r="E426" s="19"/>
      <c r="F426" s="19"/>
      <c r="G426" s="47"/>
      <c r="H426" s="19"/>
      <c r="I426" s="19"/>
      <c r="J426" s="50"/>
    </row>
    <row r="427" spans="1:10" x14ac:dyDescent="0.25">
      <c r="A427" s="19">
        <v>423</v>
      </c>
      <c r="B427" s="36"/>
      <c r="C427" s="33" t="str">
        <f>IFERROR(INDEX('Liste Pièces Admin.'!B$5:B$974,MATCH(D427,'Liste Pièces Admin.'!C$5:C$974,0),1),"")</f>
        <v/>
      </c>
      <c r="D427" s="49"/>
      <c r="E427" s="19"/>
      <c r="F427" s="19"/>
      <c r="G427" s="47"/>
      <c r="H427" s="19"/>
      <c r="I427" s="19"/>
      <c r="J427" s="50"/>
    </row>
    <row r="428" spans="1:10" x14ac:dyDescent="0.25">
      <c r="A428" s="19">
        <v>424</v>
      </c>
      <c r="B428" s="36"/>
      <c r="C428" s="33" t="str">
        <f>IFERROR(INDEX('Liste Pièces Admin.'!B$5:B$974,MATCH(D428,'Liste Pièces Admin.'!C$5:C$974,0),1),"")</f>
        <v/>
      </c>
      <c r="D428" s="49"/>
      <c r="E428" s="19"/>
      <c r="F428" s="19"/>
      <c r="G428" s="47"/>
      <c r="H428" s="19"/>
      <c r="I428" s="19"/>
      <c r="J428" s="50"/>
    </row>
    <row r="429" spans="1:10" x14ac:dyDescent="0.25">
      <c r="A429" s="19">
        <v>425</v>
      </c>
      <c r="B429" s="36"/>
      <c r="C429" s="33" t="str">
        <f>IFERROR(INDEX('Liste Pièces Admin.'!B$5:B$974,MATCH(D429,'Liste Pièces Admin.'!C$5:C$974,0),1),"")</f>
        <v/>
      </c>
      <c r="D429" s="49"/>
      <c r="E429" s="19"/>
      <c r="F429" s="19"/>
      <c r="G429" s="47"/>
      <c r="H429" s="19"/>
      <c r="I429" s="19"/>
      <c r="J429" s="50"/>
    </row>
    <row r="430" spans="1:10" x14ac:dyDescent="0.25">
      <c r="A430" s="19">
        <v>426</v>
      </c>
      <c r="B430" s="36"/>
      <c r="C430" s="33" t="str">
        <f>IFERROR(INDEX('Liste Pièces Admin.'!B$5:B$974,MATCH(D430,'Liste Pièces Admin.'!C$5:C$974,0),1),"")</f>
        <v/>
      </c>
      <c r="D430" s="49"/>
      <c r="E430" s="19"/>
      <c r="F430" s="19"/>
      <c r="G430" s="47"/>
      <c r="H430" s="19"/>
      <c r="I430" s="19"/>
      <c r="J430" s="50"/>
    </row>
    <row r="431" spans="1:10" x14ac:dyDescent="0.25">
      <c r="A431" s="19">
        <v>427</v>
      </c>
      <c r="B431" s="36"/>
      <c r="C431" s="33" t="str">
        <f>IFERROR(INDEX('Liste Pièces Admin.'!B$5:B$974,MATCH(D431,'Liste Pièces Admin.'!C$5:C$974,0),1),"")</f>
        <v/>
      </c>
      <c r="D431" s="49"/>
      <c r="E431" s="19"/>
      <c r="F431" s="19"/>
      <c r="G431" s="47"/>
      <c r="H431" s="19"/>
      <c r="I431" s="19"/>
      <c r="J431" s="50"/>
    </row>
    <row r="432" spans="1:10" x14ac:dyDescent="0.25">
      <c r="A432" s="19">
        <v>428</v>
      </c>
      <c r="B432" s="36"/>
      <c r="C432" s="33" t="str">
        <f>IFERROR(INDEX('Liste Pièces Admin.'!B$5:B$974,MATCH(D432,'Liste Pièces Admin.'!C$5:C$974,0),1),"")</f>
        <v/>
      </c>
      <c r="D432" s="49"/>
      <c r="E432" s="19"/>
      <c r="F432" s="19"/>
      <c r="G432" s="47"/>
      <c r="H432" s="19"/>
      <c r="I432" s="19"/>
      <c r="J432" s="50"/>
    </row>
    <row r="433" spans="1:10" x14ac:dyDescent="0.25">
      <c r="A433" s="19">
        <v>429</v>
      </c>
      <c r="B433" s="36"/>
      <c r="C433" s="33" t="str">
        <f>IFERROR(INDEX('Liste Pièces Admin.'!B$5:B$974,MATCH(D433,'Liste Pièces Admin.'!C$5:C$974,0),1),"")</f>
        <v/>
      </c>
      <c r="D433" s="49"/>
      <c r="E433" s="19"/>
      <c r="F433" s="19"/>
      <c r="G433" s="47"/>
      <c r="H433" s="19"/>
      <c r="I433" s="19"/>
      <c r="J433" s="50"/>
    </row>
    <row r="434" spans="1:10" x14ac:dyDescent="0.25">
      <c r="A434" s="19">
        <v>430</v>
      </c>
      <c r="B434" s="36"/>
      <c r="C434" s="33" t="str">
        <f>IFERROR(INDEX('Liste Pièces Admin.'!B$5:B$974,MATCH(D434,'Liste Pièces Admin.'!C$5:C$974,0),1),"")</f>
        <v/>
      </c>
      <c r="D434" s="49"/>
      <c r="E434" s="19"/>
      <c r="F434" s="19"/>
      <c r="G434" s="47"/>
      <c r="H434" s="19"/>
      <c r="I434" s="19"/>
      <c r="J434" s="50"/>
    </row>
    <row r="435" spans="1:10" x14ac:dyDescent="0.25">
      <c r="A435" s="19">
        <v>431</v>
      </c>
      <c r="B435" s="36"/>
      <c r="C435" s="33" t="str">
        <f>IFERROR(INDEX('Liste Pièces Admin.'!B$5:B$974,MATCH(D435,'Liste Pièces Admin.'!C$5:C$974,0),1),"")</f>
        <v/>
      </c>
      <c r="D435" s="49"/>
      <c r="E435" s="19"/>
      <c r="F435" s="19"/>
      <c r="G435" s="47"/>
      <c r="H435" s="19"/>
      <c r="I435" s="19"/>
      <c r="J435" s="50"/>
    </row>
    <row r="436" spans="1:10" x14ac:dyDescent="0.25">
      <c r="A436" s="19">
        <v>432</v>
      </c>
      <c r="B436" s="36"/>
      <c r="C436" s="33" t="str">
        <f>IFERROR(INDEX('Liste Pièces Admin.'!B$5:B$974,MATCH(D436,'Liste Pièces Admin.'!C$5:C$974,0),1),"")</f>
        <v/>
      </c>
      <c r="D436" s="49"/>
      <c r="E436" s="19"/>
      <c r="F436" s="19"/>
      <c r="G436" s="47"/>
      <c r="H436" s="19"/>
      <c r="I436" s="19"/>
      <c r="J436" s="50"/>
    </row>
    <row r="437" spans="1:10" x14ac:dyDescent="0.25">
      <c r="A437" s="19">
        <v>433</v>
      </c>
      <c r="B437" s="36"/>
      <c r="C437" s="33" t="str">
        <f>IFERROR(INDEX('Liste Pièces Admin.'!B$5:B$974,MATCH(D437,'Liste Pièces Admin.'!C$5:C$974,0),1),"")</f>
        <v/>
      </c>
      <c r="D437" s="49"/>
      <c r="E437" s="19"/>
      <c r="F437" s="19"/>
      <c r="G437" s="47"/>
      <c r="H437" s="19"/>
      <c r="I437" s="19"/>
      <c r="J437" s="50"/>
    </row>
    <row r="438" spans="1:10" x14ac:dyDescent="0.25">
      <c r="A438" s="19">
        <v>434</v>
      </c>
      <c r="B438" s="36"/>
      <c r="C438" s="33" t="str">
        <f>IFERROR(INDEX('Liste Pièces Admin.'!B$5:B$974,MATCH(D438,'Liste Pièces Admin.'!C$5:C$974,0),1),"")</f>
        <v/>
      </c>
      <c r="D438" s="49"/>
      <c r="E438" s="19"/>
      <c r="F438" s="19"/>
      <c r="G438" s="47"/>
      <c r="H438" s="19"/>
      <c r="I438" s="19"/>
      <c r="J438" s="50"/>
    </row>
    <row r="439" spans="1:10" x14ac:dyDescent="0.25">
      <c r="A439" s="19">
        <v>435</v>
      </c>
      <c r="B439" s="36"/>
      <c r="C439" s="33" t="str">
        <f>IFERROR(INDEX('Liste Pièces Admin.'!B$5:B$974,MATCH(D439,'Liste Pièces Admin.'!C$5:C$974,0),1),"")</f>
        <v/>
      </c>
      <c r="D439" s="49"/>
      <c r="E439" s="19"/>
      <c r="F439" s="19"/>
      <c r="G439" s="47"/>
      <c r="H439" s="19"/>
      <c r="I439" s="19"/>
      <c r="J439" s="50"/>
    </row>
    <row r="440" spans="1:10" x14ac:dyDescent="0.25">
      <c r="A440" s="19">
        <v>436</v>
      </c>
      <c r="B440" s="36"/>
      <c r="C440" s="33" t="str">
        <f>IFERROR(INDEX('Liste Pièces Admin.'!B$5:B$974,MATCH(D440,'Liste Pièces Admin.'!C$5:C$974,0),1),"")</f>
        <v/>
      </c>
      <c r="D440" s="49"/>
      <c r="E440" s="19"/>
      <c r="F440" s="19"/>
      <c r="G440" s="47"/>
      <c r="H440" s="19"/>
      <c r="I440" s="19"/>
      <c r="J440" s="50"/>
    </row>
    <row r="441" spans="1:10" x14ac:dyDescent="0.25">
      <c r="A441" s="19">
        <v>437</v>
      </c>
      <c r="B441" s="36"/>
      <c r="C441" s="33" t="str">
        <f>IFERROR(INDEX('Liste Pièces Admin.'!B$5:B$974,MATCH(D441,'Liste Pièces Admin.'!C$5:C$974,0),1),"")</f>
        <v/>
      </c>
      <c r="D441" s="49"/>
      <c r="E441" s="19"/>
      <c r="F441" s="19"/>
      <c r="G441" s="47"/>
      <c r="H441" s="19"/>
      <c r="I441" s="19"/>
      <c r="J441" s="50"/>
    </row>
    <row r="442" spans="1:10" x14ac:dyDescent="0.25">
      <c r="A442" s="19">
        <v>438</v>
      </c>
      <c r="B442" s="36"/>
      <c r="C442" s="33" t="str">
        <f>IFERROR(INDEX('Liste Pièces Admin.'!B$5:B$974,MATCH(D442,'Liste Pièces Admin.'!C$5:C$974,0),1),"")</f>
        <v/>
      </c>
      <c r="D442" s="49"/>
      <c r="E442" s="19"/>
      <c r="F442" s="19"/>
      <c r="G442" s="47"/>
      <c r="H442" s="19"/>
      <c r="I442" s="19"/>
      <c r="J442" s="50"/>
    </row>
    <row r="443" spans="1:10" x14ac:dyDescent="0.25">
      <c r="A443" s="19">
        <v>439</v>
      </c>
      <c r="B443" s="36"/>
      <c r="C443" s="33" t="str">
        <f>IFERROR(INDEX('Liste Pièces Admin.'!B$5:B$974,MATCH(D443,'Liste Pièces Admin.'!C$5:C$974,0),1),"")</f>
        <v/>
      </c>
      <c r="D443" s="49"/>
      <c r="E443" s="19"/>
      <c r="F443" s="19"/>
      <c r="G443" s="47"/>
      <c r="H443" s="19"/>
      <c r="I443" s="19"/>
      <c r="J443" s="50"/>
    </row>
    <row r="444" spans="1:10" x14ac:dyDescent="0.25">
      <c r="A444" s="19">
        <v>440</v>
      </c>
      <c r="B444" s="36"/>
      <c r="C444" s="33" t="str">
        <f>IFERROR(INDEX('Liste Pièces Admin.'!B$5:B$974,MATCH(D444,'Liste Pièces Admin.'!C$5:C$974,0),1),"")</f>
        <v/>
      </c>
      <c r="D444" s="49"/>
      <c r="E444" s="19"/>
      <c r="F444" s="19"/>
      <c r="G444" s="47"/>
      <c r="H444" s="19"/>
      <c r="I444" s="19"/>
      <c r="J444" s="50"/>
    </row>
    <row r="445" spans="1:10" x14ac:dyDescent="0.25">
      <c r="A445" s="19">
        <v>441</v>
      </c>
      <c r="B445" s="36"/>
      <c r="C445" s="33" t="str">
        <f>IFERROR(INDEX('Liste Pièces Admin.'!B$5:B$974,MATCH(D445,'Liste Pièces Admin.'!C$5:C$974,0),1),"")</f>
        <v/>
      </c>
      <c r="D445" s="49"/>
      <c r="E445" s="19"/>
      <c r="F445" s="19"/>
      <c r="G445" s="47"/>
      <c r="H445" s="19"/>
      <c r="I445" s="19"/>
      <c r="J445" s="50"/>
    </row>
    <row r="446" spans="1:10" x14ac:dyDescent="0.25">
      <c r="A446" s="19">
        <v>442</v>
      </c>
      <c r="B446" s="36"/>
      <c r="C446" s="33" t="str">
        <f>IFERROR(INDEX('Liste Pièces Admin.'!B$5:B$974,MATCH(D446,'Liste Pièces Admin.'!C$5:C$974,0),1),"")</f>
        <v/>
      </c>
      <c r="D446" s="49"/>
      <c r="E446" s="19"/>
      <c r="F446" s="19"/>
      <c r="G446" s="47"/>
      <c r="H446" s="19"/>
      <c r="I446" s="19"/>
      <c r="J446" s="50"/>
    </row>
    <row r="447" spans="1:10" x14ac:dyDescent="0.25">
      <c r="A447" s="19">
        <v>443</v>
      </c>
      <c r="B447" s="36"/>
      <c r="C447" s="33" t="str">
        <f>IFERROR(INDEX('Liste Pièces Admin.'!B$5:B$974,MATCH(D447,'Liste Pièces Admin.'!C$5:C$974,0),1),"")</f>
        <v/>
      </c>
      <c r="D447" s="49"/>
      <c r="E447" s="19"/>
      <c r="F447" s="19"/>
      <c r="G447" s="47"/>
      <c r="H447" s="19"/>
      <c r="I447" s="19"/>
      <c r="J447" s="50"/>
    </row>
    <row r="448" spans="1:10" x14ac:dyDescent="0.25">
      <c r="A448" s="19">
        <v>444</v>
      </c>
      <c r="B448" s="36"/>
      <c r="C448" s="33" t="str">
        <f>IFERROR(INDEX('Liste Pièces Admin.'!B$5:B$974,MATCH(D448,'Liste Pièces Admin.'!C$5:C$974,0),1),"")</f>
        <v/>
      </c>
      <c r="D448" s="49"/>
      <c r="E448" s="19"/>
      <c r="F448" s="19"/>
      <c r="G448" s="47"/>
      <c r="H448" s="19"/>
      <c r="I448" s="19"/>
      <c r="J448" s="50"/>
    </row>
    <row r="449" spans="1:10" x14ac:dyDescent="0.25">
      <c r="A449" s="19">
        <v>445</v>
      </c>
      <c r="B449" s="36"/>
      <c r="C449" s="33" t="str">
        <f>IFERROR(INDEX('Liste Pièces Admin.'!B$5:B$974,MATCH(D449,'Liste Pièces Admin.'!C$5:C$974,0),1),"")</f>
        <v/>
      </c>
      <c r="D449" s="49"/>
      <c r="E449" s="19"/>
      <c r="F449" s="19"/>
      <c r="G449" s="47"/>
      <c r="H449" s="19"/>
      <c r="I449" s="19"/>
      <c r="J449" s="50"/>
    </row>
    <row r="450" spans="1:10" x14ac:dyDescent="0.25">
      <c r="A450" s="19">
        <v>446</v>
      </c>
      <c r="B450" s="36"/>
      <c r="C450" s="33" t="str">
        <f>IFERROR(INDEX('Liste Pièces Admin.'!B$5:B$974,MATCH(D450,'Liste Pièces Admin.'!C$5:C$974,0),1),"")</f>
        <v/>
      </c>
      <c r="D450" s="49"/>
      <c r="E450" s="19"/>
      <c r="F450" s="19"/>
      <c r="G450" s="47"/>
      <c r="H450" s="19"/>
      <c r="I450" s="19"/>
      <c r="J450" s="50"/>
    </row>
    <row r="451" spans="1:10" x14ac:dyDescent="0.25">
      <c r="A451" s="19">
        <v>447</v>
      </c>
      <c r="B451" s="36"/>
      <c r="C451" s="33" t="str">
        <f>IFERROR(INDEX('Liste Pièces Admin.'!B$5:B$974,MATCH(D451,'Liste Pièces Admin.'!C$5:C$974,0),1),"")</f>
        <v/>
      </c>
      <c r="D451" s="49"/>
      <c r="E451" s="19"/>
      <c r="F451" s="19"/>
      <c r="G451" s="47"/>
      <c r="H451" s="19"/>
      <c r="I451" s="19"/>
      <c r="J451" s="50"/>
    </row>
    <row r="452" spans="1:10" x14ac:dyDescent="0.25">
      <c r="A452" s="19">
        <v>448</v>
      </c>
      <c r="B452" s="36"/>
      <c r="C452" s="33" t="str">
        <f>IFERROR(INDEX('Liste Pièces Admin.'!B$5:B$974,MATCH(D452,'Liste Pièces Admin.'!C$5:C$974,0),1),"")</f>
        <v/>
      </c>
      <c r="D452" s="49"/>
      <c r="E452" s="19"/>
      <c r="F452" s="19"/>
      <c r="G452" s="47"/>
      <c r="H452" s="19"/>
      <c r="I452" s="19"/>
      <c r="J452" s="50"/>
    </row>
    <row r="453" spans="1:10" x14ac:dyDescent="0.25">
      <c r="A453" s="19">
        <v>449</v>
      </c>
      <c r="B453" s="36"/>
      <c r="C453" s="33" t="str">
        <f>IFERROR(INDEX('Liste Pièces Admin.'!B$5:B$974,MATCH(D453,'Liste Pièces Admin.'!C$5:C$974,0),1),"")</f>
        <v/>
      </c>
      <c r="D453" s="49"/>
      <c r="E453" s="19"/>
      <c r="F453" s="19"/>
      <c r="G453" s="47"/>
      <c r="H453" s="19"/>
      <c r="I453" s="19"/>
      <c r="J453" s="50"/>
    </row>
    <row r="454" spans="1:10" x14ac:dyDescent="0.25">
      <c r="A454" s="19">
        <v>450</v>
      </c>
      <c r="B454" s="36"/>
      <c r="C454" s="33" t="str">
        <f>IFERROR(INDEX('Liste Pièces Admin.'!B$5:B$974,MATCH(D454,'Liste Pièces Admin.'!C$5:C$974,0),1),"")</f>
        <v/>
      </c>
      <c r="D454" s="49"/>
      <c r="E454" s="19"/>
      <c r="F454" s="19"/>
      <c r="G454" s="47"/>
      <c r="H454" s="19"/>
      <c r="I454" s="19"/>
      <c r="J454" s="50"/>
    </row>
    <row r="455" spans="1:10" x14ac:dyDescent="0.25">
      <c r="A455" s="19">
        <v>451</v>
      </c>
      <c r="B455" s="36"/>
      <c r="C455" s="33" t="str">
        <f>IFERROR(INDEX('Liste Pièces Admin.'!B$5:B$974,MATCH(D455,'Liste Pièces Admin.'!C$5:C$974,0),1),"")</f>
        <v/>
      </c>
      <c r="D455" s="49"/>
      <c r="E455" s="19"/>
      <c r="F455" s="19"/>
      <c r="G455" s="47"/>
      <c r="H455" s="19"/>
      <c r="I455" s="19"/>
      <c r="J455" s="50"/>
    </row>
    <row r="456" spans="1:10" x14ac:dyDescent="0.25">
      <c r="A456" s="19">
        <v>452</v>
      </c>
      <c r="B456" s="36"/>
      <c r="C456" s="33" t="str">
        <f>IFERROR(INDEX('Liste Pièces Admin.'!B$5:B$974,MATCH(D456,'Liste Pièces Admin.'!C$5:C$974,0),1),"")</f>
        <v/>
      </c>
      <c r="D456" s="49"/>
      <c r="E456" s="19"/>
      <c r="F456" s="19"/>
      <c r="G456" s="47"/>
      <c r="H456" s="19"/>
      <c r="I456" s="19"/>
      <c r="J456" s="50"/>
    </row>
    <row r="457" spans="1:10" x14ac:dyDescent="0.25">
      <c r="A457" s="19">
        <v>453</v>
      </c>
      <c r="B457" s="36"/>
      <c r="C457" s="33" t="str">
        <f>IFERROR(INDEX('Liste Pièces Admin.'!B$5:B$974,MATCH(D457,'Liste Pièces Admin.'!C$5:C$974,0),1),"")</f>
        <v/>
      </c>
      <c r="D457" s="49"/>
      <c r="E457" s="19"/>
      <c r="F457" s="19"/>
      <c r="G457" s="47"/>
      <c r="H457" s="19"/>
      <c r="I457" s="19"/>
      <c r="J457" s="50"/>
    </row>
    <row r="458" spans="1:10" x14ac:dyDescent="0.25">
      <c r="A458" s="19">
        <v>454</v>
      </c>
      <c r="B458" s="36"/>
      <c r="C458" s="33" t="str">
        <f>IFERROR(INDEX('Liste Pièces Admin.'!B$5:B$974,MATCH(D458,'Liste Pièces Admin.'!C$5:C$974,0),1),"")</f>
        <v/>
      </c>
      <c r="D458" s="49"/>
      <c r="E458" s="19"/>
      <c r="F458" s="19"/>
      <c r="G458" s="47"/>
      <c r="H458" s="19"/>
      <c r="I458" s="19"/>
      <c r="J458" s="50"/>
    </row>
    <row r="459" spans="1:10" x14ac:dyDescent="0.25">
      <c r="A459" s="19">
        <v>455</v>
      </c>
      <c r="B459" s="36"/>
      <c r="C459" s="33" t="str">
        <f>IFERROR(INDEX('Liste Pièces Admin.'!B$5:B$974,MATCH(D459,'Liste Pièces Admin.'!C$5:C$974,0),1),"")</f>
        <v/>
      </c>
      <c r="D459" s="49"/>
      <c r="E459" s="19"/>
      <c r="F459" s="19"/>
      <c r="G459" s="47"/>
      <c r="H459" s="19"/>
      <c r="I459" s="19"/>
      <c r="J459" s="50"/>
    </row>
    <row r="460" spans="1:10" x14ac:dyDescent="0.25">
      <c r="A460" s="19">
        <v>456</v>
      </c>
      <c r="B460" s="36"/>
      <c r="C460" s="33" t="str">
        <f>IFERROR(INDEX('Liste Pièces Admin.'!B$5:B$974,MATCH(D460,'Liste Pièces Admin.'!C$5:C$974,0),1),"")</f>
        <v/>
      </c>
      <c r="D460" s="49"/>
      <c r="E460" s="19"/>
      <c r="F460" s="19"/>
      <c r="G460" s="47"/>
      <c r="H460" s="19"/>
      <c r="I460" s="19"/>
      <c r="J460" s="50"/>
    </row>
    <row r="461" spans="1:10" x14ac:dyDescent="0.25">
      <c r="A461" s="19">
        <v>457</v>
      </c>
      <c r="B461" s="36"/>
      <c r="C461" s="33" t="str">
        <f>IFERROR(INDEX('Liste Pièces Admin.'!B$5:B$974,MATCH(D461,'Liste Pièces Admin.'!C$5:C$974,0),1),"")</f>
        <v/>
      </c>
      <c r="D461" s="49"/>
      <c r="E461" s="19"/>
      <c r="F461" s="19"/>
      <c r="G461" s="47"/>
      <c r="H461" s="19"/>
      <c r="I461" s="19"/>
      <c r="J461" s="50"/>
    </row>
    <row r="462" spans="1:10" x14ac:dyDescent="0.25">
      <c r="A462" s="19">
        <v>458</v>
      </c>
      <c r="B462" s="36"/>
      <c r="C462" s="33" t="str">
        <f>IFERROR(INDEX('Liste Pièces Admin.'!B$5:B$974,MATCH(D462,'Liste Pièces Admin.'!C$5:C$974,0),1),"")</f>
        <v/>
      </c>
      <c r="D462" s="49"/>
      <c r="E462" s="19"/>
      <c r="F462" s="19"/>
      <c r="G462" s="47"/>
      <c r="H462" s="19"/>
      <c r="I462" s="19"/>
      <c r="J462" s="50"/>
    </row>
    <row r="463" spans="1:10" x14ac:dyDescent="0.25">
      <c r="A463" s="19">
        <v>459</v>
      </c>
      <c r="B463" s="36"/>
      <c r="C463" s="33" t="str">
        <f>IFERROR(INDEX('Liste Pièces Admin.'!B$5:B$974,MATCH(D463,'Liste Pièces Admin.'!C$5:C$974,0),1),"")</f>
        <v/>
      </c>
      <c r="D463" s="49"/>
      <c r="E463" s="19"/>
      <c r="F463" s="19"/>
      <c r="G463" s="47"/>
      <c r="H463" s="19"/>
      <c r="I463" s="19"/>
      <c r="J463" s="50"/>
    </row>
    <row r="464" spans="1:10" x14ac:dyDescent="0.25">
      <c r="A464" s="19">
        <v>460</v>
      </c>
      <c r="B464" s="36"/>
      <c r="C464" s="33" t="str">
        <f>IFERROR(INDEX('Liste Pièces Admin.'!B$5:B$974,MATCH(D464,'Liste Pièces Admin.'!C$5:C$974,0),1),"")</f>
        <v/>
      </c>
      <c r="D464" s="49"/>
      <c r="E464" s="19"/>
      <c r="F464" s="19"/>
      <c r="G464" s="47"/>
      <c r="H464" s="19"/>
      <c r="I464" s="19"/>
      <c r="J464" s="50"/>
    </row>
    <row r="465" spans="1:10" x14ac:dyDescent="0.25">
      <c r="A465" s="19">
        <v>461</v>
      </c>
      <c r="B465" s="36"/>
      <c r="C465" s="33" t="str">
        <f>IFERROR(INDEX('Liste Pièces Admin.'!B$5:B$974,MATCH(D465,'Liste Pièces Admin.'!C$5:C$974,0),1),"")</f>
        <v/>
      </c>
      <c r="D465" s="49"/>
      <c r="E465" s="19"/>
      <c r="F465" s="19"/>
      <c r="G465" s="47"/>
      <c r="H465" s="19"/>
      <c r="I465" s="19"/>
      <c r="J465" s="50"/>
    </row>
    <row r="466" spans="1:10" x14ac:dyDescent="0.25">
      <c r="A466" s="19">
        <v>462</v>
      </c>
      <c r="B466" s="36"/>
      <c r="C466" s="33" t="str">
        <f>IFERROR(INDEX('Liste Pièces Admin.'!B$5:B$974,MATCH(D466,'Liste Pièces Admin.'!C$5:C$974,0),1),"")</f>
        <v/>
      </c>
      <c r="D466" s="49"/>
      <c r="E466" s="19"/>
      <c r="F466" s="19"/>
      <c r="G466" s="47"/>
      <c r="H466" s="19"/>
      <c r="I466" s="19"/>
      <c r="J466" s="50"/>
    </row>
    <row r="467" spans="1:10" x14ac:dyDescent="0.25">
      <c r="A467" s="19">
        <v>463</v>
      </c>
      <c r="B467" s="36"/>
      <c r="C467" s="33" t="str">
        <f>IFERROR(INDEX('Liste Pièces Admin.'!B$5:B$974,MATCH(D467,'Liste Pièces Admin.'!C$5:C$974,0),1),"")</f>
        <v/>
      </c>
      <c r="D467" s="49"/>
      <c r="E467" s="19"/>
      <c r="F467" s="19"/>
      <c r="G467" s="47"/>
      <c r="H467" s="19"/>
      <c r="I467" s="19"/>
      <c r="J467" s="50"/>
    </row>
    <row r="468" spans="1:10" x14ac:dyDescent="0.25">
      <c r="A468" s="19">
        <v>464</v>
      </c>
      <c r="B468" s="36"/>
      <c r="C468" s="33" t="str">
        <f>IFERROR(INDEX('Liste Pièces Admin.'!B$5:B$974,MATCH(D468,'Liste Pièces Admin.'!C$5:C$974,0),1),"")</f>
        <v/>
      </c>
      <c r="D468" s="49"/>
      <c r="E468" s="19"/>
      <c r="F468" s="19"/>
      <c r="G468" s="47"/>
      <c r="H468" s="19"/>
      <c r="I468" s="19"/>
      <c r="J468" s="50"/>
    </row>
    <row r="469" spans="1:10" x14ac:dyDescent="0.25">
      <c r="A469" s="19">
        <v>465</v>
      </c>
      <c r="B469" s="36"/>
      <c r="C469" s="33" t="str">
        <f>IFERROR(INDEX('Liste Pièces Admin.'!B$5:B$974,MATCH(D469,'Liste Pièces Admin.'!C$5:C$974,0),1),"")</f>
        <v/>
      </c>
      <c r="D469" s="49"/>
      <c r="E469" s="19"/>
      <c r="F469" s="19"/>
      <c r="G469" s="47"/>
      <c r="H469" s="19"/>
      <c r="I469" s="19"/>
      <c r="J469" s="50"/>
    </row>
    <row r="470" spans="1:10" x14ac:dyDescent="0.25">
      <c r="A470" s="19">
        <v>466</v>
      </c>
      <c r="B470" s="36"/>
      <c r="C470" s="33" t="str">
        <f>IFERROR(INDEX('Liste Pièces Admin.'!B$5:B$974,MATCH(D470,'Liste Pièces Admin.'!C$5:C$974,0),1),"")</f>
        <v/>
      </c>
      <c r="D470" s="49"/>
      <c r="E470" s="19"/>
      <c r="F470" s="19"/>
      <c r="G470" s="47"/>
      <c r="H470" s="19"/>
      <c r="I470" s="19"/>
      <c r="J470" s="50"/>
    </row>
    <row r="471" spans="1:10" x14ac:dyDescent="0.25">
      <c r="A471" s="19">
        <v>467</v>
      </c>
      <c r="B471" s="36"/>
      <c r="C471" s="33" t="str">
        <f>IFERROR(INDEX('Liste Pièces Admin.'!B$5:B$974,MATCH(D471,'Liste Pièces Admin.'!C$5:C$974,0),1),"")</f>
        <v/>
      </c>
      <c r="D471" s="49"/>
      <c r="E471" s="19"/>
      <c r="F471" s="19"/>
      <c r="G471" s="47"/>
      <c r="H471" s="19"/>
      <c r="I471" s="19"/>
      <c r="J471" s="50"/>
    </row>
    <row r="472" spans="1:10" x14ac:dyDescent="0.25">
      <c r="A472" s="19">
        <v>468</v>
      </c>
      <c r="B472" s="36"/>
      <c r="C472" s="33" t="str">
        <f>IFERROR(INDEX('Liste Pièces Admin.'!B$5:B$974,MATCH(D472,'Liste Pièces Admin.'!C$5:C$974,0),1),"")</f>
        <v/>
      </c>
      <c r="D472" s="49"/>
      <c r="E472" s="19"/>
      <c r="F472" s="19"/>
      <c r="G472" s="47"/>
      <c r="H472" s="19"/>
      <c r="I472" s="19"/>
      <c r="J472" s="50"/>
    </row>
    <row r="473" spans="1:10" x14ac:dyDescent="0.25">
      <c r="A473" s="19">
        <v>469</v>
      </c>
      <c r="B473" s="36"/>
      <c r="C473" s="33" t="str">
        <f>IFERROR(INDEX('Liste Pièces Admin.'!B$5:B$974,MATCH(D473,'Liste Pièces Admin.'!C$5:C$974,0),1),"")</f>
        <v/>
      </c>
      <c r="D473" s="49"/>
      <c r="E473" s="19"/>
      <c r="F473" s="19"/>
      <c r="G473" s="47"/>
      <c r="H473" s="19"/>
      <c r="I473" s="19"/>
      <c r="J473" s="50"/>
    </row>
    <row r="474" spans="1:10" x14ac:dyDescent="0.25">
      <c r="A474" s="19">
        <v>470</v>
      </c>
      <c r="B474" s="36"/>
      <c r="C474" s="33" t="str">
        <f>IFERROR(INDEX('Liste Pièces Admin.'!B$5:B$974,MATCH(D474,'Liste Pièces Admin.'!C$5:C$974,0),1),"")</f>
        <v/>
      </c>
      <c r="D474" s="49"/>
      <c r="E474" s="19"/>
      <c r="F474" s="19"/>
      <c r="G474" s="47"/>
      <c r="H474" s="19"/>
      <c r="I474" s="19"/>
      <c r="J474" s="50"/>
    </row>
    <row r="475" spans="1:10" x14ac:dyDescent="0.25">
      <c r="A475" s="19">
        <v>471</v>
      </c>
      <c r="B475" s="36"/>
      <c r="C475" s="33" t="str">
        <f>IFERROR(INDEX('Liste Pièces Admin.'!B$5:B$974,MATCH(D475,'Liste Pièces Admin.'!C$5:C$974,0),1),"")</f>
        <v/>
      </c>
      <c r="D475" s="49"/>
      <c r="E475" s="19"/>
      <c r="F475" s="19"/>
      <c r="G475" s="47"/>
      <c r="H475" s="19"/>
      <c r="I475" s="19"/>
      <c r="J475" s="50"/>
    </row>
    <row r="476" spans="1:10" x14ac:dyDescent="0.25">
      <c r="A476" s="19">
        <v>472</v>
      </c>
      <c r="B476" s="36"/>
      <c r="C476" s="33" t="str">
        <f>IFERROR(INDEX('Liste Pièces Admin.'!B$5:B$974,MATCH(D476,'Liste Pièces Admin.'!C$5:C$974,0),1),"")</f>
        <v/>
      </c>
      <c r="D476" s="49"/>
      <c r="E476" s="19"/>
      <c r="F476" s="19"/>
      <c r="G476" s="47"/>
      <c r="H476" s="19"/>
      <c r="I476" s="19"/>
      <c r="J476" s="50"/>
    </row>
    <row r="477" spans="1:10" x14ac:dyDescent="0.25">
      <c r="A477" s="19">
        <v>473</v>
      </c>
      <c r="B477" s="36"/>
      <c r="C477" s="33" t="str">
        <f>IFERROR(INDEX('Liste Pièces Admin.'!B$5:B$974,MATCH(D477,'Liste Pièces Admin.'!C$5:C$974,0),1),"")</f>
        <v/>
      </c>
      <c r="D477" s="49"/>
      <c r="E477" s="19"/>
      <c r="F477" s="19"/>
      <c r="G477" s="47"/>
      <c r="H477" s="19"/>
      <c r="I477" s="19"/>
      <c r="J477" s="50"/>
    </row>
    <row r="478" spans="1:10" x14ac:dyDescent="0.25">
      <c r="A478" s="19">
        <v>474</v>
      </c>
      <c r="B478" s="36"/>
      <c r="C478" s="33" t="str">
        <f>IFERROR(INDEX('Liste Pièces Admin.'!B$5:B$974,MATCH(D478,'Liste Pièces Admin.'!C$5:C$974,0),1),"")</f>
        <v/>
      </c>
      <c r="D478" s="49"/>
      <c r="E478" s="19"/>
      <c r="F478" s="19"/>
      <c r="G478" s="47"/>
      <c r="H478" s="19"/>
      <c r="I478" s="19"/>
      <c r="J478" s="50"/>
    </row>
    <row r="479" spans="1:10" x14ac:dyDescent="0.25">
      <c r="A479" s="19">
        <v>475</v>
      </c>
      <c r="B479" s="36"/>
      <c r="C479" s="33" t="str">
        <f>IFERROR(INDEX('Liste Pièces Admin.'!B$5:B$974,MATCH(D479,'Liste Pièces Admin.'!C$5:C$974,0),1),"")</f>
        <v/>
      </c>
      <c r="D479" s="49"/>
      <c r="E479" s="19"/>
      <c r="F479" s="19"/>
      <c r="G479" s="47"/>
      <c r="H479" s="19"/>
      <c r="I479" s="19"/>
      <c r="J479" s="50"/>
    </row>
    <row r="480" spans="1:10" x14ac:dyDescent="0.25">
      <c r="A480" s="19">
        <v>476</v>
      </c>
      <c r="B480" s="36"/>
      <c r="C480" s="33" t="str">
        <f>IFERROR(INDEX('Liste Pièces Admin.'!B$5:B$974,MATCH(D480,'Liste Pièces Admin.'!C$5:C$974,0),1),"")</f>
        <v/>
      </c>
      <c r="D480" s="49"/>
      <c r="E480" s="19"/>
      <c r="F480" s="19"/>
      <c r="G480" s="47"/>
      <c r="H480" s="19"/>
      <c r="I480" s="19"/>
      <c r="J480" s="50"/>
    </row>
    <row r="481" spans="1:10" x14ac:dyDescent="0.25">
      <c r="A481" s="19">
        <v>477</v>
      </c>
      <c r="B481" s="36"/>
      <c r="C481" s="33" t="str">
        <f>IFERROR(INDEX('Liste Pièces Admin.'!B$5:B$974,MATCH(D481,'Liste Pièces Admin.'!C$5:C$974,0),1),"")</f>
        <v/>
      </c>
      <c r="D481" s="49"/>
      <c r="E481" s="19"/>
      <c r="F481" s="19"/>
      <c r="G481" s="47"/>
      <c r="H481" s="19"/>
      <c r="I481" s="19"/>
      <c r="J481" s="50"/>
    </row>
    <row r="482" spans="1:10" x14ac:dyDescent="0.25">
      <c r="A482" s="19">
        <v>478</v>
      </c>
      <c r="B482" s="36"/>
      <c r="C482" s="33" t="str">
        <f>IFERROR(INDEX('Liste Pièces Admin.'!B$5:B$974,MATCH(D482,'Liste Pièces Admin.'!C$5:C$974,0),1),"")</f>
        <v/>
      </c>
      <c r="D482" s="49"/>
      <c r="E482" s="19"/>
      <c r="F482" s="19"/>
      <c r="G482" s="47"/>
      <c r="H482" s="19"/>
      <c r="I482" s="19"/>
      <c r="J482" s="50"/>
    </row>
    <row r="483" spans="1:10" x14ac:dyDescent="0.25">
      <c r="A483" s="19">
        <v>479</v>
      </c>
      <c r="B483" s="36"/>
      <c r="C483" s="33" t="str">
        <f>IFERROR(INDEX('Liste Pièces Admin.'!B$5:B$974,MATCH(D483,'Liste Pièces Admin.'!C$5:C$974,0),1),"")</f>
        <v/>
      </c>
      <c r="D483" s="49"/>
      <c r="E483" s="19"/>
      <c r="F483" s="19"/>
      <c r="G483" s="47"/>
      <c r="H483" s="19"/>
      <c r="I483" s="19"/>
      <c r="J483" s="50"/>
    </row>
    <row r="484" spans="1:10" x14ac:dyDescent="0.25">
      <c r="A484" s="19">
        <v>480</v>
      </c>
      <c r="B484" s="36"/>
      <c r="C484" s="33" t="str">
        <f>IFERROR(INDEX('Liste Pièces Admin.'!B$5:B$974,MATCH(D484,'Liste Pièces Admin.'!C$5:C$974,0),1),"")</f>
        <v/>
      </c>
      <c r="D484" s="49"/>
      <c r="E484" s="19"/>
      <c r="F484" s="19"/>
      <c r="G484" s="47"/>
      <c r="H484" s="19"/>
      <c r="I484" s="19"/>
      <c r="J484" s="50"/>
    </row>
    <row r="485" spans="1:10" x14ac:dyDescent="0.25">
      <c r="A485" s="19">
        <v>481</v>
      </c>
      <c r="B485" s="36"/>
      <c r="C485" s="33" t="str">
        <f>IFERROR(INDEX('Liste Pièces Admin.'!B$5:B$974,MATCH(D485,'Liste Pièces Admin.'!C$5:C$974,0),1),"")</f>
        <v/>
      </c>
      <c r="D485" s="49"/>
      <c r="E485" s="19"/>
      <c r="F485" s="19"/>
      <c r="G485" s="47"/>
      <c r="H485" s="19"/>
      <c r="I485" s="19"/>
      <c r="J485" s="50"/>
    </row>
    <row r="486" spans="1:10" x14ac:dyDescent="0.25">
      <c r="A486" s="19">
        <v>482</v>
      </c>
      <c r="B486" s="36"/>
      <c r="C486" s="33" t="str">
        <f>IFERROR(INDEX('Liste Pièces Admin.'!B$5:B$974,MATCH(D486,'Liste Pièces Admin.'!C$5:C$974,0),1),"")</f>
        <v/>
      </c>
      <c r="D486" s="49"/>
      <c r="E486" s="19"/>
      <c r="F486" s="19"/>
      <c r="G486" s="47"/>
      <c r="H486" s="19"/>
      <c r="I486" s="19"/>
      <c r="J486" s="50"/>
    </row>
    <row r="487" spans="1:10" x14ac:dyDescent="0.25">
      <c r="A487" s="19">
        <v>483</v>
      </c>
      <c r="B487" s="36"/>
      <c r="C487" s="33" t="str">
        <f>IFERROR(INDEX('Liste Pièces Admin.'!B$5:B$974,MATCH(D487,'Liste Pièces Admin.'!C$5:C$974,0),1),"")</f>
        <v/>
      </c>
      <c r="D487" s="49"/>
      <c r="E487" s="19"/>
      <c r="F487" s="19"/>
      <c r="G487" s="47"/>
      <c r="H487" s="19"/>
      <c r="I487" s="19"/>
      <c r="J487" s="50"/>
    </row>
    <row r="488" spans="1:10" x14ac:dyDescent="0.25">
      <c r="A488" s="19">
        <v>484</v>
      </c>
      <c r="B488" s="36"/>
      <c r="C488" s="33" t="str">
        <f>IFERROR(INDEX('Liste Pièces Admin.'!B$5:B$974,MATCH(D488,'Liste Pièces Admin.'!C$5:C$974,0),1),"")</f>
        <v/>
      </c>
      <c r="D488" s="49"/>
      <c r="E488" s="19"/>
      <c r="F488" s="19"/>
      <c r="G488" s="47"/>
      <c r="H488" s="19"/>
      <c r="I488" s="19"/>
      <c r="J488" s="50"/>
    </row>
    <row r="489" spans="1:10" x14ac:dyDescent="0.25">
      <c r="A489" s="19">
        <v>485</v>
      </c>
      <c r="B489" s="36"/>
      <c r="C489" s="33" t="str">
        <f>IFERROR(INDEX('Liste Pièces Admin.'!B$5:B$974,MATCH(D489,'Liste Pièces Admin.'!C$5:C$974,0),1),"")</f>
        <v/>
      </c>
      <c r="D489" s="49"/>
      <c r="E489" s="19"/>
      <c r="F489" s="19"/>
      <c r="G489" s="47"/>
      <c r="H489" s="19"/>
      <c r="I489" s="19"/>
      <c r="J489" s="50"/>
    </row>
    <row r="490" spans="1:10" x14ac:dyDescent="0.25">
      <c r="A490" s="19">
        <v>486</v>
      </c>
      <c r="B490" s="36"/>
      <c r="C490" s="33" t="str">
        <f>IFERROR(INDEX('Liste Pièces Admin.'!B$5:B$974,MATCH(D490,'Liste Pièces Admin.'!C$5:C$974,0),1),"")</f>
        <v/>
      </c>
      <c r="D490" s="49"/>
      <c r="E490" s="19"/>
      <c r="F490" s="19"/>
      <c r="G490" s="47"/>
      <c r="H490" s="19"/>
      <c r="I490" s="19"/>
      <c r="J490" s="50"/>
    </row>
    <row r="491" spans="1:10" x14ac:dyDescent="0.25">
      <c r="A491" s="19">
        <v>487</v>
      </c>
      <c r="B491" s="36"/>
      <c r="C491" s="33" t="str">
        <f>IFERROR(INDEX('Liste Pièces Admin.'!B$5:B$974,MATCH(D491,'Liste Pièces Admin.'!C$5:C$974,0),1),"")</f>
        <v/>
      </c>
      <c r="D491" s="49"/>
      <c r="E491" s="19"/>
      <c r="F491" s="19"/>
      <c r="G491" s="47"/>
      <c r="H491" s="19"/>
      <c r="I491" s="19"/>
      <c r="J491" s="50"/>
    </row>
    <row r="492" spans="1:10" x14ac:dyDescent="0.25">
      <c r="A492" s="19">
        <v>488</v>
      </c>
      <c r="B492" s="36"/>
      <c r="C492" s="33" t="str">
        <f>IFERROR(INDEX('Liste Pièces Admin.'!B$5:B$974,MATCH(D492,'Liste Pièces Admin.'!C$5:C$974,0),1),"")</f>
        <v/>
      </c>
      <c r="D492" s="49"/>
      <c r="E492" s="19"/>
      <c r="F492" s="19"/>
      <c r="G492" s="47"/>
      <c r="H492" s="19"/>
      <c r="I492" s="19"/>
      <c r="J492" s="50"/>
    </row>
    <row r="493" spans="1:10" x14ac:dyDescent="0.25">
      <c r="A493" s="19">
        <v>489</v>
      </c>
      <c r="B493" s="36"/>
      <c r="C493" s="33" t="str">
        <f>IFERROR(INDEX('Liste Pièces Admin.'!B$5:B$974,MATCH(D493,'Liste Pièces Admin.'!C$5:C$974,0),1),"")</f>
        <v/>
      </c>
      <c r="D493" s="49"/>
      <c r="E493" s="19"/>
      <c r="F493" s="19"/>
      <c r="G493" s="47"/>
      <c r="H493" s="19"/>
      <c r="I493" s="19"/>
      <c r="J493" s="50"/>
    </row>
    <row r="494" spans="1:10" x14ac:dyDescent="0.25">
      <c r="A494" s="19">
        <v>490</v>
      </c>
      <c r="B494" s="36"/>
      <c r="C494" s="33" t="str">
        <f>IFERROR(INDEX('Liste Pièces Admin.'!B$5:B$974,MATCH(D494,'Liste Pièces Admin.'!C$5:C$974,0),1),"")</f>
        <v/>
      </c>
      <c r="D494" s="49"/>
      <c r="E494" s="19"/>
      <c r="F494" s="19"/>
      <c r="G494" s="47"/>
      <c r="H494" s="19"/>
      <c r="I494" s="19"/>
      <c r="J494" s="50"/>
    </row>
    <row r="495" spans="1:10" x14ac:dyDescent="0.25">
      <c r="A495" s="19">
        <v>491</v>
      </c>
      <c r="B495" s="36"/>
      <c r="C495" s="33" t="str">
        <f>IFERROR(INDEX('Liste Pièces Admin.'!B$5:B$974,MATCH(D495,'Liste Pièces Admin.'!C$5:C$974,0),1),"")</f>
        <v/>
      </c>
      <c r="D495" s="49"/>
      <c r="E495" s="19"/>
      <c r="F495" s="19"/>
      <c r="G495" s="47"/>
      <c r="H495" s="19"/>
      <c r="I495" s="19"/>
      <c r="J495" s="50"/>
    </row>
    <row r="496" spans="1:10" x14ac:dyDescent="0.25">
      <c r="A496" s="19">
        <v>492</v>
      </c>
      <c r="B496" s="36"/>
      <c r="C496" s="33" t="str">
        <f>IFERROR(INDEX('Liste Pièces Admin.'!B$5:B$974,MATCH(D496,'Liste Pièces Admin.'!C$5:C$974,0),1),"")</f>
        <v/>
      </c>
      <c r="D496" s="49"/>
      <c r="E496" s="19"/>
      <c r="F496" s="19"/>
      <c r="G496" s="47"/>
      <c r="H496" s="19"/>
      <c r="I496" s="19"/>
      <c r="J496" s="50"/>
    </row>
    <row r="497" spans="1:10" x14ac:dyDescent="0.25">
      <c r="A497" s="19">
        <v>493</v>
      </c>
      <c r="B497" s="36"/>
      <c r="C497" s="33" t="str">
        <f>IFERROR(INDEX('Liste Pièces Admin.'!B$5:B$974,MATCH(D497,'Liste Pièces Admin.'!C$5:C$974,0),1),"")</f>
        <v/>
      </c>
      <c r="D497" s="49"/>
      <c r="E497" s="19"/>
      <c r="F497" s="19"/>
      <c r="G497" s="47"/>
      <c r="H497" s="19"/>
      <c r="I497" s="19"/>
      <c r="J497" s="50"/>
    </row>
    <row r="498" spans="1:10" x14ac:dyDescent="0.25">
      <c r="A498" s="19">
        <v>494</v>
      </c>
      <c r="B498" s="36"/>
      <c r="C498" s="33" t="str">
        <f>IFERROR(INDEX('Liste Pièces Admin.'!B$5:B$974,MATCH(D498,'Liste Pièces Admin.'!C$5:C$974,0),1),"")</f>
        <v/>
      </c>
      <c r="D498" s="49"/>
      <c r="E498" s="19"/>
      <c r="F498" s="19"/>
      <c r="G498" s="47"/>
      <c r="H498" s="19"/>
      <c r="I498" s="19"/>
      <c r="J498" s="50"/>
    </row>
    <row r="499" spans="1:10" x14ac:dyDescent="0.25">
      <c r="A499" s="19">
        <v>495</v>
      </c>
      <c r="B499" s="36"/>
      <c r="C499" s="33" t="str">
        <f>IFERROR(INDEX('Liste Pièces Admin.'!B$5:B$974,MATCH(D499,'Liste Pièces Admin.'!C$5:C$974,0),1),"")</f>
        <v/>
      </c>
      <c r="D499" s="49"/>
      <c r="E499" s="19"/>
      <c r="F499" s="19"/>
      <c r="G499" s="47"/>
      <c r="H499" s="19"/>
      <c r="I499" s="19"/>
      <c r="J499" s="50"/>
    </row>
    <row r="500" spans="1:10" x14ac:dyDescent="0.25">
      <c r="A500" s="19">
        <v>496</v>
      </c>
      <c r="B500" s="36"/>
      <c r="C500" s="33" t="str">
        <f>IFERROR(INDEX('Liste Pièces Admin.'!B$5:B$974,MATCH(D500,'Liste Pièces Admin.'!C$5:C$974,0),1),"")</f>
        <v/>
      </c>
      <c r="D500" s="49"/>
      <c r="E500" s="19"/>
      <c r="F500" s="19"/>
      <c r="G500" s="47"/>
      <c r="H500" s="19"/>
      <c r="I500" s="19"/>
      <c r="J500" s="50"/>
    </row>
    <row r="501" spans="1:10" x14ac:dyDescent="0.25">
      <c r="A501" s="19">
        <v>497</v>
      </c>
      <c r="B501" s="36"/>
      <c r="C501" s="33" t="str">
        <f>IFERROR(INDEX('Liste Pièces Admin.'!B$5:B$974,MATCH(D501,'Liste Pièces Admin.'!C$5:C$974,0),1),"")</f>
        <v/>
      </c>
      <c r="D501" s="49"/>
      <c r="E501" s="19"/>
      <c r="F501" s="19"/>
      <c r="G501" s="47"/>
      <c r="H501" s="19"/>
      <c r="I501" s="19"/>
      <c r="J501" s="50"/>
    </row>
    <row r="502" spans="1:10" x14ac:dyDescent="0.25">
      <c r="A502" s="19">
        <v>498</v>
      </c>
      <c r="B502" s="36"/>
      <c r="C502" s="33" t="str">
        <f>IFERROR(INDEX('Liste Pièces Admin.'!B$5:B$974,MATCH(D502,'Liste Pièces Admin.'!C$5:C$974,0),1),"")</f>
        <v/>
      </c>
      <c r="D502" s="49"/>
      <c r="E502" s="19"/>
      <c r="F502" s="19"/>
      <c r="G502" s="47"/>
      <c r="H502" s="19"/>
      <c r="I502" s="19"/>
      <c r="J502" s="50"/>
    </row>
    <row r="503" spans="1:10" x14ac:dyDescent="0.25">
      <c r="A503" s="19">
        <v>499</v>
      </c>
      <c r="B503" s="36"/>
      <c r="C503" s="33" t="str">
        <f>IFERROR(INDEX('Liste Pièces Admin.'!B$5:B$974,MATCH(D503,'Liste Pièces Admin.'!C$5:C$974,0),1),"")</f>
        <v/>
      </c>
      <c r="D503" s="49"/>
      <c r="E503" s="19"/>
      <c r="F503" s="19"/>
      <c r="G503" s="47"/>
      <c r="H503" s="19"/>
      <c r="I503" s="19"/>
      <c r="J503" s="50"/>
    </row>
    <row r="504" spans="1:10" x14ac:dyDescent="0.25">
      <c r="A504" s="19">
        <v>500</v>
      </c>
      <c r="B504" s="36"/>
      <c r="C504" s="33" t="str">
        <f>IFERROR(INDEX('Liste Pièces Admin.'!B$5:B$974,MATCH(D504,'Liste Pièces Admin.'!C$5:C$974,0),1),"")</f>
        <v/>
      </c>
      <c r="D504" s="49"/>
      <c r="E504" s="19"/>
      <c r="F504" s="19"/>
      <c r="G504" s="47"/>
      <c r="H504" s="19"/>
      <c r="I504" s="19"/>
      <c r="J504" s="50"/>
    </row>
    <row r="505" spans="1:10" x14ac:dyDescent="0.25">
      <c r="A505" s="19">
        <v>501</v>
      </c>
      <c r="B505" s="36"/>
      <c r="C505" s="33" t="str">
        <f>IFERROR(INDEX('Liste Pièces Admin.'!B$5:B$974,MATCH(D505,'Liste Pièces Admin.'!C$5:C$974,0),1),"")</f>
        <v/>
      </c>
      <c r="D505" s="49"/>
      <c r="E505" s="19"/>
      <c r="F505" s="19"/>
      <c r="G505" s="47"/>
      <c r="H505" s="19"/>
      <c r="I505" s="19"/>
      <c r="J505" s="50"/>
    </row>
    <row r="506" spans="1:10" x14ac:dyDescent="0.25">
      <c r="A506" s="19">
        <v>502</v>
      </c>
      <c r="B506" s="36"/>
      <c r="C506" s="33" t="str">
        <f>IFERROR(INDEX('Liste Pièces Admin.'!B$5:B$974,MATCH(D506,'Liste Pièces Admin.'!C$5:C$974,0),1),"")</f>
        <v/>
      </c>
      <c r="D506" s="49"/>
      <c r="E506" s="19"/>
      <c r="F506" s="19"/>
      <c r="G506" s="47"/>
      <c r="H506" s="19"/>
      <c r="I506" s="19"/>
      <c r="J506" s="50"/>
    </row>
    <row r="507" spans="1:10" x14ac:dyDescent="0.25">
      <c r="A507" s="19">
        <v>503</v>
      </c>
      <c r="B507" s="36"/>
      <c r="C507" s="33" t="str">
        <f>IFERROR(INDEX('Liste Pièces Admin.'!B$5:B$974,MATCH(D507,'Liste Pièces Admin.'!C$5:C$974,0),1),"")</f>
        <v/>
      </c>
      <c r="D507" s="49"/>
      <c r="E507" s="19"/>
      <c r="F507" s="19"/>
      <c r="G507" s="47"/>
      <c r="H507" s="19"/>
      <c r="I507" s="19"/>
      <c r="J507" s="50"/>
    </row>
    <row r="508" spans="1:10" x14ac:dyDescent="0.25">
      <c r="A508" s="19">
        <v>504</v>
      </c>
      <c r="B508" s="36"/>
      <c r="C508" s="33" t="str">
        <f>IFERROR(INDEX('Liste Pièces Admin.'!B$5:B$974,MATCH(D508,'Liste Pièces Admin.'!C$5:C$974,0),1),"")</f>
        <v/>
      </c>
      <c r="D508" s="49"/>
      <c r="E508" s="19"/>
      <c r="F508" s="19"/>
      <c r="G508" s="47"/>
      <c r="H508" s="19"/>
      <c r="I508" s="19"/>
      <c r="J508" s="50"/>
    </row>
    <row r="509" spans="1:10" x14ac:dyDescent="0.25">
      <c r="A509" s="19">
        <v>505</v>
      </c>
      <c r="B509" s="36"/>
      <c r="C509" s="33" t="str">
        <f>IFERROR(INDEX('Liste Pièces Admin.'!B$5:B$974,MATCH(D509,'Liste Pièces Admin.'!C$5:C$974,0),1),"")</f>
        <v/>
      </c>
      <c r="D509" s="49"/>
      <c r="E509" s="19"/>
      <c r="F509" s="19"/>
      <c r="G509" s="47"/>
      <c r="H509" s="19"/>
      <c r="I509" s="19"/>
      <c r="J509" s="50"/>
    </row>
    <row r="510" spans="1:10" x14ac:dyDescent="0.25">
      <c r="A510" s="19">
        <v>506</v>
      </c>
      <c r="B510" s="36"/>
      <c r="C510" s="33" t="str">
        <f>IFERROR(INDEX('Liste Pièces Admin.'!B$5:B$974,MATCH(D510,'Liste Pièces Admin.'!C$5:C$974,0),1),"")</f>
        <v/>
      </c>
      <c r="D510" s="49"/>
      <c r="E510" s="19"/>
      <c r="F510" s="19"/>
      <c r="G510" s="47"/>
      <c r="H510" s="19"/>
      <c r="I510" s="19"/>
      <c r="J510" s="50"/>
    </row>
    <row r="511" spans="1:10" x14ac:dyDescent="0.25">
      <c r="A511" s="19">
        <v>507</v>
      </c>
      <c r="B511" s="36"/>
      <c r="C511" s="33" t="str">
        <f>IFERROR(INDEX('Liste Pièces Admin.'!B$5:B$974,MATCH(D511,'Liste Pièces Admin.'!C$5:C$974,0),1),"")</f>
        <v/>
      </c>
      <c r="D511" s="49"/>
      <c r="E511" s="19"/>
      <c r="F511" s="19"/>
      <c r="G511" s="47"/>
      <c r="H511" s="19"/>
      <c r="I511" s="19"/>
      <c r="J511" s="50"/>
    </row>
    <row r="512" spans="1:10" x14ac:dyDescent="0.25">
      <c r="A512" s="19">
        <v>508</v>
      </c>
      <c r="B512" s="36"/>
      <c r="C512" s="33" t="str">
        <f>IFERROR(INDEX('Liste Pièces Admin.'!B$5:B$974,MATCH(D512,'Liste Pièces Admin.'!C$5:C$974,0),1),"")</f>
        <v/>
      </c>
      <c r="D512" s="49"/>
      <c r="E512" s="19"/>
      <c r="F512" s="19"/>
      <c r="G512" s="47"/>
      <c r="H512" s="19"/>
      <c r="I512" s="19"/>
      <c r="J512" s="50"/>
    </row>
    <row r="513" spans="1:10" x14ac:dyDescent="0.25">
      <c r="A513" s="19">
        <v>509</v>
      </c>
      <c r="B513" s="36"/>
      <c r="C513" s="33" t="str">
        <f>IFERROR(INDEX('Liste Pièces Admin.'!B$5:B$974,MATCH(D513,'Liste Pièces Admin.'!C$5:C$974,0),1),"")</f>
        <v/>
      </c>
      <c r="D513" s="49"/>
      <c r="E513" s="19"/>
      <c r="F513" s="19"/>
      <c r="G513" s="47"/>
      <c r="H513" s="19"/>
      <c r="I513" s="19"/>
      <c r="J513" s="50"/>
    </row>
    <row r="514" spans="1:10" x14ac:dyDescent="0.25">
      <c r="A514" s="19">
        <v>510</v>
      </c>
      <c r="B514" s="36"/>
      <c r="C514" s="33" t="str">
        <f>IFERROR(INDEX('Liste Pièces Admin.'!B$5:B$974,MATCH(D514,'Liste Pièces Admin.'!C$5:C$974,0),1),"")</f>
        <v/>
      </c>
      <c r="D514" s="49"/>
      <c r="E514" s="19"/>
      <c r="F514" s="19"/>
      <c r="G514" s="47"/>
      <c r="H514" s="19"/>
      <c r="I514" s="19"/>
      <c r="J514" s="50"/>
    </row>
    <row r="515" spans="1:10" x14ac:dyDescent="0.25">
      <c r="A515" s="19">
        <v>511</v>
      </c>
      <c r="B515" s="36"/>
      <c r="C515" s="33" t="str">
        <f>IFERROR(INDEX('Liste Pièces Admin.'!B$5:B$974,MATCH(D515,'Liste Pièces Admin.'!C$5:C$974,0),1),"")</f>
        <v/>
      </c>
      <c r="D515" s="49"/>
      <c r="E515" s="19"/>
      <c r="F515" s="19"/>
      <c r="G515" s="47"/>
      <c r="H515" s="19"/>
      <c r="I515" s="19"/>
      <c r="J515" s="50"/>
    </row>
    <row r="516" spans="1:10" x14ac:dyDescent="0.25">
      <c r="A516" s="19">
        <v>512</v>
      </c>
      <c r="B516" s="36"/>
      <c r="C516" s="33" t="str">
        <f>IFERROR(INDEX('Liste Pièces Admin.'!B$5:B$974,MATCH(D516,'Liste Pièces Admin.'!C$5:C$974,0),1),"")</f>
        <v/>
      </c>
      <c r="D516" s="49"/>
      <c r="E516" s="19"/>
      <c r="F516" s="19"/>
      <c r="G516" s="47"/>
      <c r="H516" s="19"/>
      <c r="I516" s="19"/>
      <c r="J516" s="50"/>
    </row>
    <row r="517" spans="1:10" x14ac:dyDescent="0.25">
      <c r="A517" s="19">
        <v>513</v>
      </c>
      <c r="B517" s="36"/>
      <c r="C517" s="33" t="str">
        <f>IFERROR(INDEX('Liste Pièces Admin.'!B$5:B$974,MATCH(D517,'Liste Pièces Admin.'!C$5:C$974,0),1),"")</f>
        <v/>
      </c>
      <c r="D517" s="49"/>
      <c r="E517" s="19"/>
      <c r="F517" s="19"/>
      <c r="G517" s="47"/>
      <c r="H517" s="19"/>
      <c r="I517" s="19"/>
      <c r="J517" s="50"/>
    </row>
    <row r="518" spans="1:10" x14ac:dyDescent="0.25">
      <c r="A518" s="19">
        <v>514</v>
      </c>
      <c r="B518" s="36"/>
      <c r="C518" s="33" t="str">
        <f>IFERROR(INDEX('Liste Pièces Admin.'!B$5:B$974,MATCH(D518,'Liste Pièces Admin.'!C$5:C$974,0),1),"")</f>
        <v/>
      </c>
      <c r="D518" s="49"/>
      <c r="E518" s="19"/>
      <c r="F518" s="19"/>
      <c r="G518" s="47"/>
      <c r="H518" s="19"/>
      <c r="I518" s="19"/>
      <c r="J518" s="50"/>
    </row>
    <row r="519" spans="1:10" x14ac:dyDescent="0.25">
      <c r="A519" s="19">
        <v>515</v>
      </c>
      <c r="B519" s="36"/>
      <c r="C519" s="33" t="str">
        <f>IFERROR(INDEX('Liste Pièces Admin.'!B$5:B$974,MATCH(D519,'Liste Pièces Admin.'!C$5:C$974,0),1),"")</f>
        <v/>
      </c>
      <c r="D519" s="49"/>
      <c r="E519" s="19"/>
      <c r="F519" s="19"/>
      <c r="G519" s="47"/>
      <c r="H519" s="19"/>
      <c r="I519" s="19"/>
      <c r="J519" s="50"/>
    </row>
    <row r="520" spans="1:10" x14ac:dyDescent="0.25">
      <c r="A520" s="19">
        <v>516</v>
      </c>
      <c r="B520" s="36"/>
      <c r="C520" s="33" t="str">
        <f>IFERROR(INDEX('Liste Pièces Admin.'!B$5:B$974,MATCH(D520,'Liste Pièces Admin.'!C$5:C$974,0),1),"")</f>
        <v/>
      </c>
      <c r="D520" s="49"/>
      <c r="E520" s="19"/>
      <c r="F520" s="19"/>
      <c r="G520" s="47"/>
      <c r="H520" s="19"/>
      <c r="I520" s="19"/>
      <c r="J520" s="50"/>
    </row>
    <row r="521" spans="1:10" x14ac:dyDescent="0.25">
      <c r="A521" s="19">
        <v>517</v>
      </c>
      <c r="B521" s="36"/>
      <c r="C521" s="33" t="str">
        <f>IFERROR(INDEX('Liste Pièces Admin.'!B$5:B$974,MATCH(D521,'Liste Pièces Admin.'!C$5:C$974,0),1),"")</f>
        <v/>
      </c>
      <c r="D521" s="49"/>
      <c r="E521" s="19"/>
      <c r="F521" s="19"/>
      <c r="G521" s="47"/>
      <c r="H521" s="19"/>
      <c r="I521" s="19"/>
      <c r="J521" s="50"/>
    </row>
    <row r="522" spans="1:10" x14ac:dyDescent="0.25">
      <c r="A522" s="19">
        <v>518</v>
      </c>
      <c r="B522" s="36"/>
      <c r="C522" s="33" t="str">
        <f>IFERROR(INDEX('Liste Pièces Admin.'!B$5:B$974,MATCH(D522,'Liste Pièces Admin.'!C$5:C$974,0),1),"")</f>
        <v/>
      </c>
      <c r="D522" s="49"/>
      <c r="E522" s="19"/>
      <c r="F522" s="19"/>
      <c r="G522" s="47"/>
      <c r="H522" s="19"/>
      <c r="I522" s="19"/>
      <c r="J522" s="50"/>
    </row>
    <row r="523" spans="1:10" x14ac:dyDescent="0.25">
      <c r="A523" s="19">
        <v>519</v>
      </c>
      <c r="B523" s="36"/>
      <c r="C523" s="33" t="str">
        <f>IFERROR(INDEX('Liste Pièces Admin.'!B$5:B$974,MATCH(D523,'Liste Pièces Admin.'!C$5:C$974,0),1),"")</f>
        <v/>
      </c>
      <c r="D523" s="49"/>
      <c r="E523" s="19"/>
      <c r="F523" s="19"/>
      <c r="G523" s="47"/>
      <c r="H523" s="19"/>
      <c r="I523" s="19"/>
      <c r="J523" s="50"/>
    </row>
    <row r="524" spans="1:10" x14ac:dyDescent="0.25">
      <c r="A524" s="19">
        <v>520</v>
      </c>
      <c r="B524" s="36"/>
      <c r="C524" s="33" t="str">
        <f>IFERROR(INDEX('Liste Pièces Admin.'!B$5:B$974,MATCH(D524,'Liste Pièces Admin.'!C$5:C$974,0),1),"")</f>
        <v/>
      </c>
      <c r="D524" s="49"/>
      <c r="E524" s="19"/>
      <c r="F524" s="19"/>
      <c r="G524" s="47"/>
      <c r="H524" s="19"/>
      <c r="I524" s="19"/>
      <c r="J524" s="50"/>
    </row>
    <row r="525" spans="1:10" x14ac:dyDescent="0.25">
      <c r="A525" s="19">
        <v>521</v>
      </c>
      <c r="B525" s="36"/>
      <c r="C525" s="33" t="str">
        <f>IFERROR(INDEX('Liste Pièces Admin.'!B$5:B$974,MATCH(D525,'Liste Pièces Admin.'!C$5:C$974,0),1),"")</f>
        <v/>
      </c>
      <c r="D525" s="49"/>
      <c r="E525" s="19"/>
      <c r="F525" s="19"/>
      <c r="G525" s="47"/>
      <c r="H525" s="19"/>
      <c r="I525" s="19"/>
      <c r="J525" s="50"/>
    </row>
    <row r="526" spans="1:10" x14ac:dyDescent="0.25">
      <c r="A526" s="19">
        <v>522</v>
      </c>
      <c r="B526" s="36"/>
      <c r="C526" s="33" t="str">
        <f>IFERROR(INDEX('Liste Pièces Admin.'!B$5:B$974,MATCH(D526,'Liste Pièces Admin.'!C$5:C$974,0),1),"")</f>
        <v/>
      </c>
      <c r="D526" s="49"/>
      <c r="E526" s="19"/>
      <c r="F526" s="19"/>
      <c r="G526" s="47"/>
      <c r="H526" s="19"/>
      <c r="I526" s="19"/>
      <c r="J526" s="50"/>
    </row>
    <row r="527" spans="1:10" x14ac:dyDescent="0.25">
      <c r="A527" s="19">
        <v>523</v>
      </c>
      <c r="B527" s="36"/>
      <c r="C527" s="33" t="str">
        <f>IFERROR(INDEX('Liste Pièces Admin.'!B$5:B$974,MATCH(D527,'Liste Pièces Admin.'!C$5:C$974,0),1),"")</f>
        <v/>
      </c>
      <c r="D527" s="49"/>
      <c r="E527" s="19"/>
      <c r="F527" s="19"/>
      <c r="G527" s="47"/>
      <c r="H527" s="19"/>
      <c r="I527" s="19"/>
      <c r="J527" s="50"/>
    </row>
    <row r="528" spans="1:10" x14ac:dyDescent="0.25">
      <c r="A528" s="19">
        <v>524</v>
      </c>
      <c r="B528" s="36"/>
      <c r="C528" s="33" t="str">
        <f>IFERROR(INDEX('Liste Pièces Admin.'!B$5:B$974,MATCH(D528,'Liste Pièces Admin.'!C$5:C$974,0),1),"")</f>
        <v/>
      </c>
      <c r="D528" s="49"/>
      <c r="E528" s="19"/>
      <c r="F528" s="19"/>
      <c r="G528" s="47"/>
      <c r="H528" s="19"/>
      <c r="I528" s="19"/>
      <c r="J528" s="50"/>
    </row>
    <row r="529" spans="1:10" x14ac:dyDescent="0.25">
      <c r="A529" s="19">
        <v>525</v>
      </c>
      <c r="B529" s="36"/>
      <c r="C529" s="33" t="str">
        <f>IFERROR(INDEX('Liste Pièces Admin.'!B$5:B$974,MATCH(D529,'Liste Pièces Admin.'!C$5:C$974,0),1),"")</f>
        <v/>
      </c>
      <c r="D529" s="49"/>
      <c r="E529" s="19"/>
      <c r="F529" s="19"/>
      <c r="G529" s="47"/>
      <c r="H529" s="19"/>
      <c r="I529" s="19"/>
      <c r="J529" s="50"/>
    </row>
    <row r="530" spans="1:10" x14ac:dyDescent="0.25">
      <c r="A530" s="19">
        <v>526</v>
      </c>
      <c r="B530" s="36"/>
      <c r="C530" s="33" t="str">
        <f>IFERROR(INDEX('Liste Pièces Admin.'!B$5:B$974,MATCH(D530,'Liste Pièces Admin.'!C$5:C$974,0),1),"")</f>
        <v/>
      </c>
      <c r="D530" s="49"/>
      <c r="E530" s="19"/>
      <c r="F530" s="19"/>
      <c r="G530" s="47"/>
      <c r="H530" s="19"/>
      <c r="I530" s="19"/>
      <c r="J530" s="50"/>
    </row>
    <row r="531" spans="1:10" x14ac:dyDescent="0.25">
      <c r="A531" s="19">
        <v>527</v>
      </c>
      <c r="B531" s="36"/>
      <c r="C531" s="33" t="str">
        <f>IFERROR(INDEX('Liste Pièces Admin.'!B$5:B$974,MATCH(D531,'Liste Pièces Admin.'!C$5:C$974,0),1),"")</f>
        <v/>
      </c>
      <c r="D531" s="49"/>
      <c r="E531" s="19"/>
      <c r="F531" s="19"/>
      <c r="G531" s="47"/>
      <c r="H531" s="19"/>
      <c r="I531" s="19"/>
      <c r="J531" s="50"/>
    </row>
    <row r="532" spans="1:10" x14ac:dyDescent="0.25">
      <c r="A532" s="19">
        <v>528</v>
      </c>
      <c r="B532" s="36"/>
      <c r="C532" s="33" t="str">
        <f>IFERROR(INDEX('Liste Pièces Admin.'!B$5:B$974,MATCH(D532,'Liste Pièces Admin.'!C$5:C$974,0),1),"")</f>
        <v/>
      </c>
      <c r="D532" s="49"/>
      <c r="E532" s="19"/>
      <c r="F532" s="19"/>
      <c r="G532" s="47"/>
      <c r="H532" s="19"/>
      <c r="I532" s="19"/>
      <c r="J532" s="50"/>
    </row>
    <row r="533" spans="1:10" x14ac:dyDescent="0.25">
      <c r="A533" s="19">
        <v>529</v>
      </c>
      <c r="B533" s="36"/>
      <c r="C533" s="33" t="str">
        <f>IFERROR(INDEX('Liste Pièces Admin.'!B$5:B$974,MATCH(D533,'Liste Pièces Admin.'!C$5:C$974,0),1),"")</f>
        <v/>
      </c>
      <c r="D533" s="49"/>
      <c r="E533" s="19"/>
      <c r="F533" s="19"/>
      <c r="G533" s="47"/>
      <c r="H533" s="19"/>
      <c r="I533" s="19"/>
      <c r="J533" s="50"/>
    </row>
    <row r="534" spans="1:10" x14ac:dyDescent="0.25">
      <c r="A534" s="19">
        <v>530</v>
      </c>
      <c r="B534" s="36"/>
      <c r="C534" s="33" t="str">
        <f>IFERROR(INDEX('Liste Pièces Admin.'!B$5:B$974,MATCH(D534,'Liste Pièces Admin.'!C$5:C$974,0),1),"")</f>
        <v/>
      </c>
      <c r="D534" s="49"/>
      <c r="E534" s="19"/>
      <c r="F534" s="19"/>
      <c r="G534" s="47"/>
      <c r="H534" s="19"/>
      <c r="I534" s="19"/>
      <c r="J534" s="50"/>
    </row>
    <row r="535" spans="1:10" x14ac:dyDescent="0.25">
      <c r="A535" s="19">
        <v>531</v>
      </c>
      <c r="B535" s="36"/>
      <c r="C535" s="33" t="str">
        <f>IFERROR(INDEX('Liste Pièces Admin.'!B$5:B$974,MATCH(D535,'Liste Pièces Admin.'!C$5:C$974,0),1),"")</f>
        <v/>
      </c>
      <c r="D535" s="49"/>
      <c r="E535" s="19"/>
      <c r="F535" s="19"/>
      <c r="G535" s="47"/>
      <c r="H535" s="19"/>
      <c r="I535" s="19"/>
      <c r="J535" s="50"/>
    </row>
    <row r="536" spans="1:10" x14ac:dyDescent="0.25">
      <c r="A536" s="19">
        <v>532</v>
      </c>
      <c r="B536" s="36"/>
      <c r="C536" s="33" t="str">
        <f>IFERROR(INDEX('Liste Pièces Admin.'!B$5:B$974,MATCH(D536,'Liste Pièces Admin.'!C$5:C$974,0),1),"")</f>
        <v/>
      </c>
      <c r="D536" s="49"/>
      <c r="E536" s="19"/>
      <c r="F536" s="19"/>
      <c r="G536" s="47"/>
      <c r="H536" s="19"/>
      <c r="I536" s="19"/>
      <c r="J536" s="50"/>
    </row>
    <row r="537" spans="1:10" x14ac:dyDescent="0.25">
      <c r="A537" s="19">
        <v>533</v>
      </c>
      <c r="B537" s="36"/>
      <c r="C537" s="33" t="str">
        <f>IFERROR(INDEX('Liste Pièces Admin.'!B$5:B$974,MATCH(D537,'Liste Pièces Admin.'!C$5:C$974,0),1),"")</f>
        <v/>
      </c>
      <c r="D537" s="49"/>
      <c r="E537" s="19"/>
      <c r="F537" s="19"/>
      <c r="G537" s="47"/>
      <c r="H537" s="19"/>
      <c r="I537" s="19"/>
      <c r="J537" s="50"/>
    </row>
    <row r="538" spans="1:10" x14ac:dyDescent="0.25">
      <c r="A538" s="19">
        <v>534</v>
      </c>
      <c r="B538" s="36"/>
      <c r="C538" s="33" t="str">
        <f>IFERROR(INDEX('Liste Pièces Admin.'!B$5:B$974,MATCH(D538,'Liste Pièces Admin.'!C$5:C$974,0),1),"")</f>
        <v/>
      </c>
      <c r="D538" s="49"/>
      <c r="E538" s="19"/>
      <c r="F538" s="19"/>
      <c r="G538" s="47"/>
      <c r="H538" s="19"/>
      <c r="I538" s="19"/>
      <c r="J538" s="50"/>
    </row>
    <row r="539" spans="1:10" x14ac:dyDescent="0.25">
      <c r="A539" s="19">
        <v>535</v>
      </c>
      <c r="B539" s="36"/>
      <c r="C539" s="33" t="str">
        <f>IFERROR(INDEX('Liste Pièces Admin.'!B$5:B$974,MATCH(D539,'Liste Pièces Admin.'!C$5:C$974,0),1),"")</f>
        <v/>
      </c>
      <c r="D539" s="49"/>
      <c r="E539" s="19"/>
      <c r="F539" s="19"/>
      <c r="G539" s="47"/>
      <c r="H539" s="19"/>
      <c r="I539" s="19"/>
      <c r="J539" s="50"/>
    </row>
    <row r="540" spans="1:10" x14ac:dyDescent="0.25">
      <c r="A540" s="19">
        <v>536</v>
      </c>
      <c r="B540" s="36"/>
      <c r="C540" s="33" t="str">
        <f>IFERROR(INDEX('Liste Pièces Admin.'!B$5:B$974,MATCH(D540,'Liste Pièces Admin.'!C$5:C$974,0),1),"")</f>
        <v/>
      </c>
      <c r="D540" s="49"/>
      <c r="E540" s="19"/>
      <c r="F540" s="19"/>
      <c r="G540" s="47"/>
      <c r="H540" s="19"/>
      <c r="I540" s="19"/>
      <c r="J540" s="50"/>
    </row>
    <row r="541" spans="1:10" x14ac:dyDescent="0.25">
      <c r="A541" s="19">
        <v>537</v>
      </c>
      <c r="B541" s="36"/>
      <c r="C541" s="33" t="str">
        <f>IFERROR(INDEX('Liste Pièces Admin.'!B$5:B$974,MATCH(D541,'Liste Pièces Admin.'!C$5:C$974,0),1),"")</f>
        <v/>
      </c>
      <c r="D541" s="49"/>
      <c r="E541" s="19"/>
      <c r="F541" s="19"/>
      <c r="G541" s="47"/>
      <c r="H541" s="19"/>
      <c r="I541" s="19"/>
      <c r="J541" s="50"/>
    </row>
    <row r="542" spans="1:10" x14ac:dyDescent="0.25">
      <c r="A542" s="19">
        <v>538</v>
      </c>
      <c r="B542" s="36"/>
      <c r="C542" s="33" t="str">
        <f>IFERROR(INDEX('Liste Pièces Admin.'!B$5:B$974,MATCH(D542,'Liste Pièces Admin.'!C$5:C$974,0),1),"")</f>
        <v/>
      </c>
      <c r="D542" s="49"/>
      <c r="E542" s="19"/>
      <c r="F542" s="19"/>
      <c r="G542" s="47"/>
      <c r="H542" s="19"/>
      <c r="I542" s="19"/>
      <c r="J542" s="50"/>
    </row>
    <row r="543" spans="1:10" x14ac:dyDescent="0.25">
      <c r="A543" s="19">
        <v>539</v>
      </c>
      <c r="B543" s="36"/>
      <c r="C543" s="33" t="str">
        <f>IFERROR(INDEX('Liste Pièces Admin.'!B$5:B$974,MATCH(D543,'Liste Pièces Admin.'!C$5:C$974,0),1),"")</f>
        <v/>
      </c>
      <c r="D543" s="49"/>
      <c r="E543" s="19"/>
      <c r="F543" s="19"/>
      <c r="G543" s="47"/>
      <c r="H543" s="19"/>
      <c r="I543" s="19"/>
      <c r="J543" s="50"/>
    </row>
    <row r="544" spans="1:10" x14ac:dyDescent="0.25">
      <c r="A544" s="19">
        <v>540</v>
      </c>
      <c r="B544" s="36"/>
      <c r="C544" s="33" t="str">
        <f>IFERROR(INDEX('Liste Pièces Admin.'!B$5:B$974,MATCH(D544,'Liste Pièces Admin.'!C$5:C$974,0),1),"")</f>
        <v/>
      </c>
      <c r="D544" s="49"/>
      <c r="E544" s="19"/>
      <c r="F544" s="19"/>
      <c r="G544" s="47"/>
      <c r="H544" s="19"/>
      <c r="I544" s="19"/>
      <c r="J544" s="50"/>
    </row>
    <row r="545" spans="1:10" x14ac:dyDescent="0.25">
      <c r="A545" s="19">
        <v>541</v>
      </c>
      <c r="B545" s="36"/>
      <c r="C545" s="33" t="str">
        <f>IFERROR(INDEX('Liste Pièces Admin.'!B$5:B$974,MATCH(D545,'Liste Pièces Admin.'!C$5:C$974,0),1),"")</f>
        <v/>
      </c>
      <c r="D545" s="49"/>
      <c r="E545" s="19"/>
      <c r="F545" s="19"/>
      <c r="G545" s="47"/>
      <c r="H545" s="19"/>
      <c r="I545" s="19"/>
      <c r="J545" s="50"/>
    </row>
    <row r="546" spans="1:10" x14ac:dyDescent="0.25">
      <c r="A546" s="19">
        <v>542</v>
      </c>
      <c r="B546" s="36"/>
      <c r="C546" s="33" t="str">
        <f>IFERROR(INDEX('Liste Pièces Admin.'!B$5:B$974,MATCH(D546,'Liste Pièces Admin.'!C$5:C$974,0),1),"")</f>
        <v/>
      </c>
      <c r="D546" s="49"/>
      <c r="E546" s="19"/>
      <c r="F546" s="19"/>
      <c r="G546" s="47"/>
      <c r="H546" s="19"/>
      <c r="I546" s="19"/>
      <c r="J546" s="50"/>
    </row>
    <row r="547" spans="1:10" x14ac:dyDescent="0.25">
      <c r="A547" s="19">
        <v>543</v>
      </c>
      <c r="B547" s="36"/>
      <c r="C547" s="33" t="str">
        <f>IFERROR(INDEX('Liste Pièces Admin.'!B$5:B$974,MATCH(D547,'Liste Pièces Admin.'!C$5:C$974,0),1),"")</f>
        <v/>
      </c>
      <c r="D547" s="49"/>
      <c r="E547" s="19"/>
      <c r="F547" s="19"/>
      <c r="G547" s="47"/>
      <c r="H547" s="19"/>
      <c r="I547" s="19"/>
      <c r="J547" s="50"/>
    </row>
    <row r="548" spans="1:10" x14ac:dyDescent="0.25">
      <c r="A548" s="19">
        <v>544</v>
      </c>
      <c r="B548" s="36"/>
      <c r="C548" s="33" t="str">
        <f>IFERROR(INDEX('Liste Pièces Admin.'!B$5:B$974,MATCH(D548,'Liste Pièces Admin.'!C$5:C$974,0),1),"")</f>
        <v/>
      </c>
      <c r="D548" s="49"/>
      <c r="E548" s="19"/>
      <c r="F548" s="19"/>
      <c r="G548" s="47"/>
      <c r="H548" s="19"/>
      <c r="I548" s="19"/>
      <c r="J548" s="50"/>
    </row>
    <row r="549" spans="1:10" x14ac:dyDescent="0.25">
      <c r="A549" s="19">
        <v>545</v>
      </c>
      <c r="B549" s="36"/>
      <c r="C549" s="33" t="str">
        <f>IFERROR(INDEX('Liste Pièces Admin.'!B$5:B$974,MATCH(D549,'Liste Pièces Admin.'!C$5:C$974,0),1),"")</f>
        <v/>
      </c>
      <c r="D549" s="49"/>
      <c r="E549" s="19"/>
      <c r="F549" s="19"/>
      <c r="G549" s="47"/>
      <c r="H549" s="19"/>
      <c r="I549" s="19"/>
      <c r="J549" s="50"/>
    </row>
    <row r="550" spans="1:10" x14ac:dyDescent="0.25">
      <c r="A550" s="19">
        <v>546</v>
      </c>
      <c r="B550" s="36"/>
      <c r="C550" s="33" t="str">
        <f>IFERROR(INDEX('Liste Pièces Admin.'!B$5:B$974,MATCH(D550,'Liste Pièces Admin.'!C$5:C$974,0),1),"")</f>
        <v/>
      </c>
      <c r="D550" s="49"/>
      <c r="E550" s="19"/>
      <c r="F550" s="19"/>
      <c r="G550" s="47"/>
      <c r="H550" s="19"/>
      <c r="I550" s="19"/>
      <c r="J550" s="50"/>
    </row>
    <row r="551" spans="1:10" x14ac:dyDescent="0.25">
      <c r="A551" s="19">
        <v>547</v>
      </c>
      <c r="B551" s="36"/>
      <c r="C551" s="33" t="str">
        <f>IFERROR(INDEX('Liste Pièces Admin.'!B$5:B$974,MATCH(D551,'Liste Pièces Admin.'!C$5:C$974,0),1),"")</f>
        <v/>
      </c>
      <c r="D551" s="49"/>
      <c r="E551" s="19"/>
      <c r="F551" s="19"/>
      <c r="G551" s="47"/>
      <c r="H551" s="19"/>
      <c r="I551" s="19"/>
      <c r="J551" s="50"/>
    </row>
    <row r="552" spans="1:10" x14ac:dyDescent="0.25">
      <c r="A552" s="19">
        <v>548</v>
      </c>
      <c r="B552" s="36"/>
      <c r="C552" s="33" t="str">
        <f>IFERROR(INDEX('Liste Pièces Admin.'!B$5:B$974,MATCH(D552,'Liste Pièces Admin.'!C$5:C$974,0),1),"")</f>
        <v/>
      </c>
      <c r="D552" s="49"/>
      <c r="E552" s="19"/>
      <c r="F552" s="19"/>
      <c r="G552" s="47"/>
      <c r="H552" s="19"/>
      <c r="I552" s="19"/>
      <c r="J552" s="50"/>
    </row>
    <row r="553" spans="1:10" x14ac:dyDescent="0.25">
      <c r="A553" s="19">
        <v>549</v>
      </c>
      <c r="B553" s="36"/>
      <c r="C553" s="33" t="str">
        <f>IFERROR(INDEX('Liste Pièces Admin.'!B$5:B$974,MATCH(D553,'Liste Pièces Admin.'!C$5:C$974,0),1),"")</f>
        <v/>
      </c>
      <c r="D553" s="49"/>
      <c r="E553" s="19"/>
      <c r="F553" s="19"/>
      <c r="G553" s="47"/>
      <c r="H553" s="19"/>
      <c r="I553" s="19"/>
      <c r="J553" s="50"/>
    </row>
    <row r="554" spans="1:10" x14ac:dyDescent="0.25">
      <c r="A554" s="19">
        <v>550</v>
      </c>
      <c r="B554" s="36"/>
      <c r="C554" s="33" t="str">
        <f>IFERROR(INDEX('Liste Pièces Admin.'!B$5:B$974,MATCH(D554,'Liste Pièces Admin.'!C$5:C$974,0),1),"")</f>
        <v/>
      </c>
      <c r="D554" s="49"/>
      <c r="E554" s="19"/>
      <c r="F554" s="19"/>
      <c r="G554" s="47"/>
      <c r="H554" s="19"/>
      <c r="I554" s="19"/>
      <c r="J554" s="50"/>
    </row>
    <row r="555" spans="1:10" x14ac:dyDescent="0.25">
      <c r="A555" s="19">
        <v>551</v>
      </c>
      <c r="B555" s="36"/>
      <c r="C555" s="33" t="str">
        <f>IFERROR(INDEX('Liste Pièces Admin.'!B$5:B$974,MATCH(D555,'Liste Pièces Admin.'!C$5:C$974,0),1),"")</f>
        <v/>
      </c>
      <c r="D555" s="49"/>
      <c r="E555" s="19"/>
      <c r="F555" s="19"/>
      <c r="G555" s="47"/>
      <c r="H555" s="19"/>
      <c r="I555" s="19"/>
      <c r="J555" s="50"/>
    </row>
    <row r="556" spans="1:10" x14ac:dyDescent="0.25">
      <c r="A556" s="19">
        <v>552</v>
      </c>
      <c r="B556" s="36"/>
      <c r="C556" s="33" t="str">
        <f>IFERROR(INDEX('Liste Pièces Admin.'!B$5:B$974,MATCH(D556,'Liste Pièces Admin.'!C$5:C$974,0),1),"")</f>
        <v/>
      </c>
      <c r="D556" s="49"/>
      <c r="E556" s="19"/>
      <c r="F556" s="19"/>
      <c r="G556" s="47"/>
      <c r="H556" s="19"/>
      <c r="I556" s="19"/>
      <c r="J556" s="50"/>
    </row>
    <row r="557" spans="1:10" x14ac:dyDescent="0.25">
      <c r="A557" s="19">
        <v>553</v>
      </c>
      <c r="B557" s="36"/>
      <c r="C557" s="33" t="str">
        <f>IFERROR(INDEX('Liste Pièces Admin.'!B$5:B$974,MATCH(D557,'Liste Pièces Admin.'!C$5:C$974,0),1),"")</f>
        <v/>
      </c>
      <c r="D557" s="49"/>
      <c r="E557" s="19"/>
      <c r="F557" s="19"/>
      <c r="G557" s="47"/>
      <c r="H557" s="19"/>
      <c r="I557" s="19"/>
      <c r="J557" s="50"/>
    </row>
    <row r="558" spans="1:10" x14ac:dyDescent="0.25">
      <c r="A558" s="19">
        <v>554</v>
      </c>
      <c r="B558" s="36"/>
      <c r="C558" s="33" t="str">
        <f>IFERROR(INDEX('Liste Pièces Admin.'!B$5:B$974,MATCH(D558,'Liste Pièces Admin.'!C$5:C$974,0),1),"")</f>
        <v/>
      </c>
      <c r="D558" s="49"/>
      <c r="E558" s="19"/>
      <c r="F558" s="19"/>
      <c r="G558" s="47"/>
      <c r="H558" s="19"/>
      <c r="I558" s="19"/>
      <c r="J558" s="50"/>
    </row>
    <row r="559" spans="1:10" x14ac:dyDescent="0.25">
      <c r="A559" s="19">
        <v>555</v>
      </c>
      <c r="B559" s="36"/>
      <c r="C559" s="33" t="str">
        <f>IFERROR(INDEX('Liste Pièces Admin.'!B$5:B$974,MATCH(D559,'Liste Pièces Admin.'!C$5:C$974,0),1),"")</f>
        <v/>
      </c>
      <c r="D559" s="49"/>
      <c r="E559" s="19"/>
      <c r="F559" s="19"/>
      <c r="G559" s="47"/>
      <c r="H559" s="19"/>
      <c r="I559" s="19"/>
      <c r="J559" s="50"/>
    </row>
    <row r="560" spans="1:10" x14ac:dyDescent="0.25">
      <c r="A560" s="19">
        <v>556</v>
      </c>
      <c r="B560" s="36"/>
      <c r="C560" s="33" t="str">
        <f>IFERROR(INDEX('Liste Pièces Admin.'!B$5:B$974,MATCH(D560,'Liste Pièces Admin.'!C$5:C$974,0),1),"")</f>
        <v/>
      </c>
      <c r="D560" s="49"/>
      <c r="E560" s="19"/>
      <c r="F560" s="19"/>
      <c r="G560" s="47"/>
      <c r="H560" s="19"/>
      <c r="I560" s="19"/>
      <c r="J560" s="50"/>
    </row>
    <row r="561" spans="1:10" x14ac:dyDescent="0.25">
      <c r="A561" s="19">
        <v>557</v>
      </c>
      <c r="B561" s="36"/>
      <c r="C561" s="33" t="str">
        <f>IFERROR(INDEX('Liste Pièces Admin.'!B$5:B$974,MATCH(D561,'Liste Pièces Admin.'!C$5:C$974,0),1),"")</f>
        <v/>
      </c>
      <c r="D561" s="49"/>
      <c r="E561" s="19"/>
      <c r="F561" s="19"/>
      <c r="G561" s="47"/>
      <c r="H561" s="19"/>
      <c r="I561" s="19"/>
      <c r="J561" s="50"/>
    </row>
    <row r="562" spans="1:10" x14ac:dyDescent="0.25">
      <c r="A562" s="19">
        <v>558</v>
      </c>
      <c r="B562" s="36"/>
      <c r="C562" s="33" t="str">
        <f>IFERROR(INDEX('Liste Pièces Admin.'!B$5:B$974,MATCH(D562,'Liste Pièces Admin.'!C$5:C$974,0),1),"")</f>
        <v/>
      </c>
      <c r="D562" s="49"/>
      <c r="E562" s="19"/>
      <c r="F562" s="19"/>
      <c r="G562" s="47"/>
      <c r="H562" s="19"/>
      <c r="I562" s="19"/>
      <c r="J562" s="50"/>
    </row>
    <row r="563" spans="1:10" x14ac:dyDescent="0.25">
      <c r="A563" s="19">
        <v>559</v>
      </c>
      <c r="B563" s="36"/>
      <c r="C563" s="33" t="str">
        <f>IFERROR(INDEX('Liste Pièces Admin.'!B$5:B$974,MATCH(D563,'Liste Pièces Admin.'!C$5:C$974,0),1),"")</f>
        <v/>
      </c>
      <c r="D563" s="49"/>
      <c r="E563" s="19"/>
      <c r="F563" s="19"/>
      <c r="G563" s="47"/>
      <c r="H563" s="19"/>
      <c r="I563" s="19"/>
      <c r="J563" s="50"/>
    </row>
    <row r="564" spans="1:10" x14ac:dyDescent="0.25">
      <c r="A564" s="19">
        <v>560</v>
      </c>
      <c r="B564" s="36"/>
      <c r="C564" s="33" t="str">
        <f>IFERROR(INDEX('Liste Pièces Admin.'!B$5:B$974,MATCH(D564,'Liste Pièces Admin.'!C$5:C$974,0),1),"")</f>
        <v/>
      </c>
      <c r="D564" s="49"/>
      <c r="E564" s="19"/>
      <c r="F564" s="19"/>
      <c r="G564" s="47"/>
      <c r="H564" s="19"/>
      <c r="I564" s="19"/>
      <c r="J564" s="50"/>
    </row>
    <row r="565" spans="1:10" x14ac:dyDescent="0.25">
      <c r="A565" s="19">
        <v>561</v>
      </c>
      <c r="B565" s="36"/>
      <c r="C565" s="33" t="str">
        <f>IFERROR(INDEX('Liste Pièces Admin.'!B$5:B$974,MATCH(D565,'Liste Pièces Admin.'!C$5:C$974,0),1),"")</f>
        <v/>
      </c>
      <c r="D565" s="49"/>
      <c r="E565" s="19"/>
      <c r="F565" s="19"/>
      <c r="G565" s="47"/>
      <c r="H565" s="19"/>
      <c r="I565" s="19"/>
      <c r="J565" s="50"/>
    </row>
    <row r="566" spans="1:10" x14ac:dyDescent="0.25">
      <c r="A566" s="19">
        <v>562</v>
      </c>
      <c r="B566" s="36"/>
      <c r="C566" s="33" t="str">
        <f>IFERROR(INDEX('Liste Pièces Admin.'!B$5:B$974,MATCH(D566,'Liste Pièces Admin.'!C$5:C$974,0),1),"")</f>
        <v/>
      </c>
      <c r="D566" s="49"/>
      <c r="E566" s="19"/>
      <c r="F566" s="19"/>
      <c r="G566" s="47"/>
      <c r="H566" s="19"/>
      <c r="I566" s="19"/>
      <c r="J566" s="50"/>
    </row>
    <row r="567" spans="1:10" x14ac:dyDescent="0.25">
      <c r="A567" s="19">
        <v>563</v>
      </c>
      <c r="B567" s="36"/>
      <c r="C567" s="33" t="str">
        <f>IFERROR(INDEX('Liste Pièces Admin.'!B$5:B$974,MATCH(D567,'Liste Pièces Admin.'!C$5:C$974,0),1),"")</f>
        <v/>
      </c>
      <c r="D567" s="49"/>
      <c r="E567" s="19"/>
      <c r="F567" s="19"/>
      <c r="G567" s="47"/>
      <c r="H567" s="19"/>
      <c r="I567" s="19"/>
      <c r="J567" s="50"/>
    </row>
    <row r="568" spans="1:10" x14ac:dyDescent="0.25">
      <c r="A568" s="19">
        <v>564</v>
      </c>
      <c r="B568" s="36"/>
      <c r="C568" s="33" t="str">
        <f>IFERROR(INDEX('Liste Pièces Admin.'!B$5:B$974,MATCH(D568,'Liste Pièces Admin.'!C$5:C$974,0),1),"")</f>
        <v/>
      </c>
      <c r="D568" s="49"/>
      <c r="E568" s="19"/>
      <c r="F568" s="19"/>
      <c r="G568" s="47"/>
      <c r="H568" s="19"/>
      <c r="I568" s="19"/>
      <c r="J568" s="50"/>
    </row>
    <row r="569" spans="1:10" x14ac:dyDescent="0.25">
      <c r="A569" s="19">
        <v>565</v>
      </c>
      <c r="B569" s="36"/>
      <c r="C569" s="33" t="str">
        <f>IFERROR(INDEX('Liste Pièces Admin.'!B$5:B$974,MATCH(D569,'Liste Pièces Admin.'!C$5:C$974,0),1),"")</f>
        <v/>
      </c>
      <c r="D569" s="49"/>
      <c r="E569" s="19"/>
      <c r="F569" s="19"/>
      <c r="G569" s="47"/>
      <c r="H569" s="19"/>
      <c r="I569" s="19"/>
      <c r="J569" s="50"/>
    </row>
    <row r="570" spans="1:10" x14ac:dyDescent="0.25">
      <c r="A570" s="19">
        <v>566</v>
      </c>
      <c r="B570" s="36"/>
      <c r="C570" s="33" t="str">
        <f>IFERROR(INDEX('Liste Pièces Admin.'!B$5:B$974,MATCH(D570,'Liste Pièces Admin.'!C$5:C$974,0),1),"")</f>
        <v/>
      </c>
      <c r="D570" s="49"/>
      <c r="E570" s="19"/>
      <c r="F570" s="19"/>
      <c r="G570" s="47"/>
      <c r="H570" s="19"/>
      <c r="I570" s="19"/>
      <c r="J570" s="50"/>
    </row>
    <row r="571" spans="1:10" x14ac:dyDescent="0.25">
      <c r="A571" s="19">
        <v>567</v>
      </c>
      <c r="B571" s="36"/>
      <c r="C571" s="33" t="str">
        <f>IFERROR(INDEX('Liste Pièces Admin.'!B$5:B$974,MATCH(D571,'Liste Pièces Admin.'!C$5:C$974,0),1),"")</f>
        <v/>
      </c>
      <c r="D571" s="49"/>
      <c r="E571" s="19"/>
      <c r="F571" s="19"/>
      <c r="G571" s="47"/>
      <c r="H571" s="19"/>
      <c r="I571" s="19"/>
      <c r="J571" s="50"/>
    </row>
    <row r="572" spans="1:10" x14ac:dyDescent="0.25">
      <c r="A572" s="19">
        <v>568</v>
      </c>
      <c r="B572" s="36"/>
      <c r="C572" s="33" t="str">
        <f>IFERROR(INDEX('Liste Pièces Admin.'!B$5:B$974,MATCH(D572,'Liste Pièces Admin.'!C$5:C$974,0),1),"")</f>
        <v/>
      </c>
      <c r="D572" s="49"/>
      <c r="E572" s="19"/>
      <c r="F572" s="19"/>
      <c r="G572" s="47"/>
      <c r="H572" s="19"/>
      <c r="I572" s="19"/>
      <c r="J572" s="50"/>
    </row>
    <row r="573" spans="1:10" x14ac:dyDescent="0.25">
      <c r="A573" s="19">
        <v>569</v>
      </c>
      <c r="B573" s="36"/>
      <c r="C573" s="33" t="str">
        <f>IFERROR(INDEX('Liste Pièces Admin.'!B$5:B$974,MATCH(D573,'Liste Pièces Admin.'!C$5:C$974,0),1),"")</f>
        <v/>
      </c>
      <c r="D573" s="49"/>
      <c r="E573" s="19"/>
      <c r="F573" s="19"/>
      <c r="G573" s="47"/>
      <c r="H573" s="19"/>
      <c r="I573" s="19"/>
      <c r="J573" s="50"/>
    </row>
    <row r="574" spans="1:10" x14ac:dyDescent="0.25">
      <c r="A574" s="19">
        <v>570</v>
      </c>
      <c r="B574" s="36"/>
      <c r="C574" s="33" t="str">
        <f>IFERROR(INDEX('Liste Pièces Admin.'!B$5:B$974,MATCH(D574,'Liste Pièces Admin.'!C$5:C$974,0),1),"")</f>
        <v/>
      </c>
      <c r="D574" s="49"/>
      <c r="E574" s="19"/>
      <c r="F574" s="19"/>
      <c r="G574" s="47"/>
      <c r="H574" s="19"/>
      <c r="I574" s="19"/>
      <c r="J574" s="50"/>
    </row>
    <row r="575" spans="1:10" x14ac:dyDescent="0.25">
      <c r="A575" s="19">
        <v>571</v>
      </c>
      <c r="B575" s="36"/>
      <c r="C575" s="33" t="str">
        <f>IFERROR(INDEX('Liste Pièces Admin.'!B$5:B$974,MATCH(D575,'Liste Pièces Admin.'!C$5:C$974,0),1),"")</f>
        <v/>
      </c>
      <c r="D575" s="49"/>
      <c r="E575" s="19"/>
      <c r="F575" s="19"/>
      <c r="G575" s="47"/>
      <c r="H575" s="19"/>
      <c r="I575" s="19"/>
      <c r="J575" s="50"/>
    </row>
    <row r="576" spans="1:10" x14ac:dyDescent="0.25">
      <c r="A576" s="19">
        <v>572</v>
      </c>
      <c r="B576" s="36"/>
      <c r="C576" s="33" t="str">
        <f>IFERROR(INDEX('Liste Pièces Admin.'!B$5:B$974,MATCH(D576,'Liste Pièces Admin.'!C$5:C$974,0),1),"")</f>
        <v/>
      </c>
      <c r="D576" s="49"/>
      <c r="E576" s="19"/>
      <c r="F576" s="19"/>
      <c r="G576" s="47"/>
      <c r="H576" s="19"/>
      <c r="I576" s="19"/>
      <c r="J576" s="50"/>
    </row>
    <row r="577" spans="1:10" x14ac:dyDescent="0.25">
      <c r="A577" s="19">
        <v>573</v>
      </c>
      <c r="B577" s="36"/>
      <c r="C577" s="33" t="str">
        <f>IFERROR(INDEX('Liste Pièces Admin.'!B$5:B$974,MATCH(D577,'Liste Pièces Admin.'!C$5:C$974,0),1),"")</f>
        <v/>
      </c>
      <c r="D577" s="49"/>
      <c r="E577" s="19"/>
      <c r="F577" s="19"/>
      <c r="G577" s="47"/>
      <c r="H577" s="19"/>
      <c r="I577" s="19"/>
      <c r="J577" s="50"/>
    </row>
    <row r="578" spans="1:10" x14ac:dyDescent="0.25">
      <c r="A578" s="19">
        <v>574</v>
      </c>
      <c r="B578" s="36"/>
      <c r="C578" s="33" t="str">
        <f>IFERROR(INDEX('Liste Pièces Admin.'!B$5:B$974,MATCH(D578,'Liste Pièces Admin.'!C$5:C$974,0),1),"")</f>
        <v/>
      </c>
      <c r="D578" s="49"/>
      <c r="E578" s="19"/>
      <c r="F578" s="19"/>
      <c r="G578" s="47"/>
      <c r="H578" s="19"/>
      <c r="I578" s="19"/>
      <c r="J578" s="50"/>
    </row>
    <row r="579" spans="1:10" x14ac:dyDescent="0.25">
      <c r="A579" s="19">
        <v>575</v>
      </c>
      <c r="B579" s="36"/>
      <c r="C579" s="33" t="str">
        <f>IFERROR(INDEX('Liste Pièces Admin.'!B$5:B$974,MATCH(D579,'Liste Pièces Admin.'!C$5:C$974,0),1),"")</f>
        <v/>
      </c>
      <c r="D579" s="49"/>
      <c r="E579" s="19"/>
      <c r="F579" s="19"/>
      <c r="G579" s="47"/>
      <c r="H579" s="19"/>
      <c r="I579" s="19"/>
      <c r="J579" s="50"/>
    </row>
    <row r="580" spans="1:10" x14ac:dyDescent="0.25">
      <c r="A580" s="19">
        <v>576</v>
      </c>
      <c r="B580" s="36"/>
      <c r="C580" s="33" t="str">
        <f>IFERROR(INDEX('Liste Pièces Admin.'!B$5:B$974,MATCH(D580,'Liste Pièces Admin.'!C$5:C$974,0),1),"")</f>
        <v/>
      </c>
      <c r="D580" s="49"/>
      <c r="E580" s="19"/>
      <c r="F580" s="19"/>
      <c r="G580" s="47"/>
      <c r="H580" s="19"/>
      <c r="I580" s="19"/>
      <c r="J580" s="50"/>
    </row>
    <row r="581" spans="1:10" x14ac:dyDescent="0.25">
      <c r="A581" s="19">
        <v>577</v>
      </c>
      <c r="B581" s="36"/>
      <c r="C581" s="33" t="str">
        <f>IFERROR(INDEX('Liste Pièces Admin.'!B$5:B$974,MATCH(D581,'Liste Pièces Admin.'!C$5:C$974,0),1),"")</f>
        <v/>
      </c>
      <c r="D581" s="49"/>
      <c r="E581" s="19"/>
      <c r="F581" s="19"/>
      <c r="G581" s="47"/>
      <c r="H581" s="19"/>
      <c r="I581" s="19"/>
      <c r="J581" s="50"/>
    </row>
    <row r="582" spans="1:10" x14ac:dyDescent="0.25">
      <c r="A582" s="19">
        <v>578</v>
      </c>
      <c r="B582" s="36"/>
      <c r="C582" s="33" t="str">
        <f>IFERROR(INDEX('Liste Pièces Admin.'!B$5:B$974,MATCH(D582,'Liste Pièces Admin.'!C$5:C$974,0),1),"")</f>
        <v/>
      </c>
      <c r="D582" s="49"/>
      <c r="E582" s="19"/>
      <c r="F582" s="19"/>
      <c r="G582" s="47"/>
      <c r="H582" s="19"/>
      <c r="I582" s="19"/>
      <c r="J582" s="50"/>
    </row>
    <row r="583" spans="1:10" x14ac:dyDescent="0.25">
      <c r="A583" s="19">
        <v>579</v>
      </c>
      <c r="B583" s="36"/>
      <c r="C583" s="33" t="str">
        <f>IFERROR(INDEX('Liste Pièces Admin.'!B$5:B$974,MATCH(D583,'Liste Pièces Admin.'!C$5:C$974,0),1),"")</f>
        <v/>
      </c>
      <c r="D583" s="49"/>
      <c r="E583" s="19"/>
      <c r="F583" s="19"/>
      <c r="G583" s="47"/>
      <c r="H583" s="19"/>
      <c r="I583" s="19"/>
      <c r="J583" s="50"/>
    </row>
    <row r="584" spans="1:10" x14ac:dyDescent="0.25">
      <c r="A584" s="19">
        <v>580</v>
      </c>
      <c r="B584" s="36"/>
      <c r="C584" s="33" t="str">
        <f>IFERROR(INDEX('Liste Pièces Admin.'!B$5:B$974,MATCH(D584,'Liste Pièces Admin.'!C$5:C$974,0),1),"")</f>
        <v/>
      </c>
      <c r="D584" s="49"/>
      <c r="E584" s="19"/>
      <c r="F584" s="19"/>
      <c r="G584" s="47"/>
      <c r="H584" s="19"/>
      <c r="I584" s="19"/>
      <c r="J584" s="50"/>
    </row>
    <row r="585" spans="1:10" x14ac:dyDescent="0.25">
      <c r="A585" s="19">
        <v>581</v>
      </c>
      <c r="B585" s="36"/>
      <c r="C585" s="33" t="str">
        <f>IFERROR(INDEX('Liste Pièces Admin.'!B$5:B$974,MATCH(D585,'Liste Pièces Admin.'!C$5:C$974,0),1),"")</f>
        <v/>
      </c>
      <c r="D585" s="49"/>
      <c r="E585" s="19"/>
      <c r="F585" s="19"/>
      <c r="G585" s="47"/>
      <c r="H585" s="19"/>
      <c r="I585" s="19"/>
      <c r="J585" s="50"/>
    </row>
    <row r="586" spans="1:10" x14ac:dyDescent="0.25">
      <c r="A586" s="19">
        <v>582</v>
      </c>
      <c r="B586" s="36"/>
      <c r="C586" s="33" t="str">
        <f>IFERROR(INDEX('Liste Pièces Admin.'!B$5:B$974,MATCH(D586,'Liste Pièces Admin.'!C$5:C$974,0),1),"")</f>
        <v/>
      </c>
      <c r="D586" s="49"/>
      <c r="E586" s="19"/>
      <c r="F586" s="19"/>
      <c r="G586" s="47"/>
      <c r="H586" s="19"/>
      <c r="I586" s="19"/>
      <c r="J586" s="50"/>
    </row>
    <row r="587" spans="1:10" x14ac:dyDescent="0.25">
      <c r="A587" s="19">
        <v>583</v>
      </c>
      <c r="B587" s="36"/>
      <c r="C587" s="33" t="str">
        <f>IFERROR(INDEX('Liste Pièces Admin.'!B$5:B$974,MATCH(D587,'Liste Pièces Admin.'!C$5:C$974,0),1),"")</f>
        <v/>
      </c>
      <c r="D587" s="49"/>
      <c r="E587" s="19"/>
      <c r="F587" s="19"/>
      <c r="G587" s="47"/>
      <c r="H587" s="19"/>
      <c r="I587" s="19"/>
      <c r="J587" s="50"/>
    </row>
    <row r="588" spans="1:10" x14ac:dyDescent="0.25">
      <c r="A588" s="19">
        <v>584</v>
      </c>
      <c r="B588" s="36"/>
      <c r="C588" s="33" t="str">
        <f>IFERROR(INDEX('Liste Pièces Admin.'!B$5:B$974,MATCH(D588,'Liste Pièces Admin.'!C$5:C$974,0),1),"")</f>
        <v/>
      </c>
      <c r="D588" s="49"/>
      <c r="E588" s="19"/>
      <c r="F588" s="19"/>
      <c r="G588" s="47"/>
      <c r="H588" s="19"/>
      <c r="I588" s="19"/>
      <c r="J588" s="50"/>
    </row>
    <row r="589" spans="1:10" x14ac:dyDescent="0.25">
      <c r="A589" s="19">
        <v>585</v>
      </c>
      <c r="B589" s="36"/>
      <c r="C589" s="33" t="str">
        <f>IFERROR(INDEX('Liste Pièces Admin.'!B$5:B$974,MATCH(D589,'Liste Pièces Admin.'!C$5:C$974,0),1),"")</f>
        <v/>
      </c>
      <c r="D589" s="49"/>
      <c r="E589" s="19"/>
      <c r="F589" s="19"/>
      <c r="G589" s="47"/>
      <c r="H589" s="19"/>
      <c r="I589" s="19"/>
      <c r="J589" s="50"/>
    </row>
    <row r="590" spans="1:10" x14ac:dyDescent="0.25">
      <c r="A590" s="19">
        <v>586</v>
      </c>
      <c r="B590" s="36"/>
      <c r="C590" s="33" t="str">
        <f>IFERROR(INDEX('Liste Pièces Admin.'!B$5:B$974,MATCH(D590,'Liste Pièces Admin.'!C$5:C$974,0),1),"")</f>
        <v/>
      </c>
      <c r="D590" s="49"/>
      <c r="E590" s="19"/>
      <c r="F590" s="19"/>
      <c r="G590" s="47"/>
      <c r="H590" s="19"/>
      <c r="I590" s="19"/>
      <c r="J590" s="50"/>
    </row>
    <row r="591" spans="1:10" x14ac:dyDescent="0.25">
      <c r="A591" s="19">
        <v>587</v>
      </c>
      <c r="B591" s="36"/>
      <c r="C591" s="33" t="str">
        <f>IFERROR(INDEX('Liste Pièces Admin.'!B$5:B$974,MATCH(D591,'Liste Pièces Admin.'!C$5:C$974,0),1),"")</f>
        <v/>
      </c>
      <c r="D591" s="49"/>
      <c r="E591" s="19"/>
      <c r="F591" s="19"/>
      <c r="G591" s="47"/>
      <c r="H591" s="19"/>
      <c r="I591" s="19"/>
      <c r="J591" s="50"/>
    </row>
    <row r="592" spans="1:10" x14ac:dyDescent="0.25">
      <c r="A592" s="19">
        <v>588</v>
      </c>
      <c r="B592" s="36"/>
      <c r="C592" s="33" t="str">
        <f>IFERROR(INDEX('Liste Pièces Admin.'!B$5:B$974,MATCH(D592,'Liste Pièces Admin.'!C$5:C$974,0),1),"")</f>
        <v/>
      </c>
      <c r="D592" s="49"/>
      <c r="E592" s="19"/>
      <c r="F592" s="19"/>
      <c r="G592" s="47"/>
      <c r="H592" s="19"/>
      <c r="I592" s="19"/>
      <c r="J592" s="50"/>
    </row>
    <row r="593" spans="1:10" x14ac:dyDescent="0.25">
      <c r="A593" s="19">
        <v>589</v>
      </c>
      <c r="B593" s="36"/>
      <c r="C593" s="33" t="str">
        <f>IFERROR(INDEX('Liste Pièces Admin.'!B$5:B$974,MATCH(D593,'Liste Pièces Admin.'!C$5:C$974,0),1),"")</f>
        <v/>
      </c>
      <c r="D593" s="49"/>
      <c r="E593" s="19"/>
      <c r="F593" s="19"/>
      <c r="G593" s="47"/>
      <c r="H593" s="19"/>
      <c r="I593" s="19"/>
      <c r="J593" s="50"/>
    </row>
    <row r="594" spans="1:10" x14ac:dyDescent="0.25">
      <c r="A594" s="19">
        <v>590</v>
      </c>
      <c r="B594" s="36"/>
      <c r="C594" s="33" t="str">
        <f>IFERROR(INDEX('Liste Pièces Admin.'!B$5:B$974,MATCH(D594,'Liste Pièces Admin.'!C$5:C$974,0),1),"")</f>
        <v/>
      </c>
      <c r="D594" s="49"/>
      <c r="E594" s="19"/>
      <c r="F594" s="19"/>
      <c r="G594" s="47"/>
      <c r="H594" s="19"/>
      <c r="I594" s="19"/>
      <c r="J594" s="50"/>
    </row>
    <row r="595" spans="1:10" x14ac:dyDescent="0.25">
      <c r="A595" s="19">
        <v>591</v>
      </c>
      <c r="B595" s="36"/>
      <c r="C595" s="33" t="str">
        <f>IFERROR(INDEX('Liste Pièces Admin.'!B$5:B$974,MATCH(D595,'Liste Pièces Admin.'!C$5:C$974,0),1),"")</f>
        <v/>
      </c>
      <c r="D595" s="49"/>
      <c r="E595" s="19"/>
      <c r="F595" s="19"/>
      <c r="G595" s="47"/>
      <c r="H595" s="19"/>
      <c r="I595" s="19"/>
      <c r="J595" s="50"/>
    </row>
    <row r="596" spans="1:10" x14ac:dyDescent="0.25">
      <c r="A596" s="19">
        <v>592</v>
      </c>
      <c r="B596" s="36"/>
      <c r="C596" s="33" t="str">
        <f>IFERROR(INDEX('Liste Pièces Admin.'!B$5:B$974,MATCH(D596,'Liste Pièces Admin.'!C$5:C$974,0),1),"")</f>
        <v/>
      </c>
      <c r="D596" s="49"/>
      <c r="E596" s="19"/>
      <c r="F596" s="19"/>
      <c r="G596" s="47"/>
      <c r="H596" s="19"/>
      <c r="I596" s="19"/>
      <c r="J596" s="50"/>
    </row>
    <row r="597" spans="1:10" x14ac:dyDescent="0.25">
      <c r="A597" s="19">
        <v>593</v>
      </c>
      <c r="B597" s="36"/>
      <c r="C597" s="33" t="str">
        <f>IFERROR(INDEX('Liste Pièces Admin.'!B$5:B$974,MATCH(D597,'Liste Pièces Admin.'!C$5:C$974,0),1),"")</f>
        <v/>
      </c>
      <c r="D597" s="49"/>
      <c r="E597" s="19"/>
      <c r="F597" s="19"/>
      <c r="G597" s="47"/>
      <c r="H597" s="19"/>
      <c r="I597" s="19"/>
      <c r="J597" s="50"/>
    </row>
    <row r="598" spans="1:10" x14ac:dyDescent="0.25">
      <c r="A598" s="19">
        <v>594</v>
      </c>
      <c r="B598" s="36"/>
      <c r="C598" s="33" t="str">
        <f>IFERROR(INDEX('Liste Pièces Admin.'!B$5:B$974,MATCH(D598,'Liste Pièces Admin.'!C$5:C$974,0),1),"")</f>
        <v/>
      </c>
      <c r="D598" s="49"/>
      <c r="E598" s="19"/>
      <c r="F598" s="19"/>
      <c r="G598" s="47"/>
      <c r="H598" s="19"/>
      <c r="I598" s="19"/>
      <c r="J598" s="50"/>
    </row>
    <row r="599" spans="1:10" x14ac:dyDescent="0.25">
      <c r="A599" s="19">
        <v>595</v>
      </c>
      <c r="B599" s="36"/>
      <c r="C599" s="33" t="str">
        <f>IFERROR(INDEX('Liste Pièces Admin.'!B$5:B$974,MATCH(D599,'Liste Pièces Admin.'!C$5:C$974,0),1),"")</f>
        <v/>
      </c>
      <c r="D599" s="49"/>
      <c r="E599" s="19"/>
      <c r="F599" s="19"/>
      <c r="G599" s="47"/>
      <c r="H599" s="19"/>
      <c r="I599" s="19"/>
      <c r="J599" s="50"/>
    </row>
    <row r="600" spans="1:10" x14ac:dyDescent="0.25">
      <c r="A600" s="19">
        <v>596</v>
      </c>
      <c r="B600" s="36"/>
      <c r="C600" s="33" t="str">
        <f>IFERROR(INDEX('Liste Pièces Admin.'!B$5:B$974,MATCH(D600,'Liste Pièces Admin.'!C$5:C$974,0),1),"")</f>
        <v/>
      </c>
      <c r="D600" s="49"/>
      <c r="E600" s="19"/>
      <c r="F600" s="19"/>
      <c r="G600" s="47"/>
      <c r="H600" s="19"/>
      <c r="I600" s="19"/>
      <c r="J600" s="50"/>
    </row>
    <row r="601" spans="1:10" x14ac:dyDescent="0.25">
      <c r="A601" s="19">
        <v>597</v>
      </c>
      <c r="B601" s="36"/>
      <c r="C601" s="33" t="str">
        <f>IFERROR(INDEX('Liste Pièces Admin.'!B$5:B$974,MATCH(D601,'Liste Pièces Admin.'!C$5:C$974,0),1),"")</f>
        <v/>
      </c>
      <c r="D601" s="49"/>
      <c r="E601" s="19"/>
      <c r="F601" s="19"/>
      <c r="G601" s="47"/>
      <c r="H601" s="19"/>
      <c r="I601" s="19"/>
      <c r="J601" s="50"/>
    </row>
    <row r="602" spans="1:10" x14ac:dyDescent="0.25">
      <c r="A602" s="19">
        <v>598</v>
      </c>
      <c r="B602" s="36"/>
      <c r="C602" s="33" t="str">
        <f>IFERROR(INDEX('Liste Pièces Admin.'!B$5:B$974,MATCH(D602,'Liste Pièces Admin.'!C$5:C$974,0),1),"")</f>
        <v/>
      </c>
      <c r="D602" s="49"/>
      <c r="E602" s="19"/>
      <c r="F602" s="19"/>
      <c r="G602" s="47"/>
      <c r="H602" s="19"/>
      <c r="I602" s="19"/>
      <c r="J602" s="50"/>
    </row>
    <row r="603" spans="1:10" x14ac:dyDescent="0.25">
      <c r="A603" s="19">
        <v>599</v>
      </c>
      <c r="B603" s="36"/>
      <c r="C603" s="33" t="str">
        <f>IFERROR(INDEX('Liste Pièces Admin.'!B$5:B$974,MATCH(D603,'Liste Pièces Admin.'!C$5:C$974,0),1),"")</f>
        <v/>
      </c>
      <c r="D603" s="49"/>
      <c r="E603" s="19"/>
      <c r="F603" s="19"/>
      <c r="G603" s="47"/>
      <c r="H603" s="19"/>
      <c r="I603" s="19"/>
      <c r="J603" s="50"/>
    </row>
    <row r="604" spans="1:10" x14ac:dyDescent="0.25">
      <c r="A604" s="19">
        <v>600</v>
      </c>
      <c r="B604" s="36"/>
      <c r="C604" s="33" t="str">
        <f>IFERROR(INDEX('Liste Pièces Admin.'!B$5:B$974,MATCH(D604,'Liste Pièces Admin.'!C$5:C$974,0),1),"")</f>
        <v/>
      </c>
      <c r="D604" s="49"/>
      <c r="E604" s="19"/>
      <c r="F604" s="19"/>
      <c r="G604" s="47"/>
      <c r="H604" s="19"/>
      <c r="I604" s="19"/>
      <c r="J604" s="50"/>
    </row>
    <row r="605" spans="1:10" x14ac:dyDescent="0.25">
      <c r="A605" s="19">
        <v>601</v>
      </c>
      <c r="B605" s="36"/>
      <c r="C605" s="33" t="str">
        <f>IFERROR(INDEX('Liste Pièces Admin.'!B$5:B$974,MATCH(D605,'Liste Pièces Admin.'!C$5:C$974,0),1),"")</f>
        <v/>
      </c>
      <c r="D605" s="49"/>
      <c r="E605" s="19"/>
      <c r="F605" s="19"/>
      <c r="G605" s="47"/>
      <c r="H605" s="19"/>
      <c r="I605" s="19"/>
      <c r="J605" s="50"/>
    </row>
    <row r="606" spans="1:10" x14ac:dyDescent="0.25">
      <c r="A606" s="19">
        <v>602</v>
      </c>
      <c r="B606" s="36"/>
      <c r="C606" s="33" t="str">
        <f>IFERROR(INDEX('Liste Pièces Admin.'!B$5:B$974,MATCH(D606,'Liste Pièces Admin.'!C$5:C$974,0),1),"")</f>
        <v/>
      </c>
      <c r="D606" s="49"/>
      <c r="E606" s="19"/>
      <c r="F606" s="19"/>
      <c r="G606" s="47"/>
      <c r="H606" s="19"/>
      <c r="I606" s="19"/>
      <c r="J606" s="50"/>
    </row>
    <row r="607" spans="1:10" x14ac:dyDescent="0.25">
      <c r="A607" s="19">
        <v>603</v>
      </c>
      <c r="B607" s="36"/>
      <c r="C607" s="33" t="str">
        <f>IFERROR(INDEX('Liste Pièces Admin.'!B$5:B$974,MATCH(D607,'Liste Pièces Admin.'!C$5:C$974,0),1),"")</f>
        <v/>
      </c>
      <c r="D607" s="49"/>
      <c r="E607" s="19"/>
      <c r="F607" s="19"/>
      <c r="G607" s="47"/>
      <c r="H607" s="19"/>
      <c r="I607" s="19"/>
      <c r="J607" s="50"/>
    </row>
    <row r="608" spans="1:10" x14ac:dyDescent="0.25">
      <c r="A608" s="19">
        <v>604</v>
      </c>
      <c r="B608" s="36"/>
      <c r="C608" s="33" t="str">
        <f>IFERROR(INDEX('Liste Pièces Admin.'!B$5:B$974,MATCH(D608,'Liste Pièces Admin.'!C$5:C$974,0),1),"")</f>
        <v/>
      </c>
      <c r="D608" s="49"/>
      <c r="E608" s="19"/>
      <c r="F608" s="19"/>
      <c r="G608" s="47"/>
      <c r="H608" s="19"/>
      <c r="I608" s="19"/>
      <c r="J608" s="50"/>
    </row>
    <row r="609" spans="1:10" x14ac:dyDescent="0.25">
      <c r="A609" s="19">
        <v>605</v>
      </c>
      <c r="B609" s="36"/>
      <c r="C609" s="33" t="str">
        <f>IFERROR(INDEX('Liste Pièces Admin.'!B$5:B$974,MATCH(D609,'Liste Pièces Admin.'!C$5:C$974,0),1),"")</f>
        <v/>
      </c>
      <c r="D609" s="49"/>
      <c r="E609" s="19"/>
      <c r="F609" s="19"/>
      <c r="G609" s="47"/>
      <c r="H609" s="19"/>
      <c r="I609" s="19"/>
      <c r="J609" s="50"/>
    </row>
    <row r="610" spans="1:10" x14ac:dyDescent="0.25">
      <c r="A610" s="19">
        <v>606</v>
      </c>
      <c r="B610" s="36"/>
      <c r="C610" s="33" t="str">
        <f>IFERROR(INDEX('Liste Pièces Admin.'!B$5:B$974,MATCH(D610,'Liste Pièces Admin.'!C$5:C$974,0),1),"")</f>
        <v/>
      </c>
      <c r="D610" s="49"/>
      <c r="E610" s="19"/>
      <c r="F610" s="19"/>
      <c r="G610" s="47"/>
      <c r="H610" s="19"/>
      <c r="I610" s="19"/>
      <c r="J610" s="50"/>
    </row>
    <row r="611" spans="1:10" x14ac:dyDescent="0.25">
      <c r="A611" s="19">
        <v>607</v>
      </c>
      <c r="B611" s="36"/>
      <c r="C611" s="33" t="str">
        <f>IFERROR(INDEX('Liste Pièces Admin.'!B$5:B$974,MATCH(D611,'Liste Pièces Admin.'!C$5:C$974,0),1),"")</f>
        <v/>
      </c>
      <c r="D611" s="49"/>
      <c r="E611" s="19"/>
      <c r="F611" s="19"/>
      <c r="G611" s="47"/>
      <c r="H611" s="19"/>
      <c r="I611" s="19"/>
      <c r="J611" s="50"/>
    </row>
    <row r="612" spans="1:10" x14ac:dyDescent="0.25">
      <c r="A612" s="19">
        <v>608</v>
      </c>
      <c r="B612" s="36"/>
      <c r="C612" s="33" t="str">
        <f>IFERROR(INDEX('Liste Pièces Admin.'!B$5:B$974,MATCH(D612,'Liste Pièces Admin.'!C$5:C$974,0),1),"")</f>
        <v/>
      </c>
      <c r="D612" s="49"/>
      <c r="E612" s="19"/>
      <c r="F612" s="19"/>
      <c r="G612" s="47"/>
      <c r="H612" s="19"/>
      <c r="I612" s="19"/>
      <c r="J612" s="50"/>
    </row>
    <row r="613" spans="1:10" x14ac:dyDescent="0.25">
      <c r="A613" s="19">
        <v>609</v>
      </c>
      <c r="B613" s="36"/>
      <c r="C613" s="33" t="str">
        <f>IFERROR(INDEX('Liste Pièces Admin.'!B$5:B$974,MATCH(D613,'Liste Pièces Admin.'!C$5:C$974,0),1),"")</f>
        <v/>
      </c>
      <c r="D613" s="49"/>
      <c r="E613" s="19"/>
      <c r="F613" s="19"/>
      <c r="G613" s="47"/>
      <c r="H613" s="19"/>
      <c r="I613" s="19"/>
      <c r="J613" s="50"/>
    </row>
    <row r="614" spans="1:10" x14ac:dyDescent="0.25">
      <c r="A614" s="19">
        <v>610</v>
      </c>
      <c r="B614" s="36"/>
      <c r="C614" s="33" t="str">
        <f>IFERROR(INDEX('Liste Pièces Admin.'!B$5:B$974,MATCH(D614,'Liste Pièces Admin.'!C$5:C$974,0),1),"")</f>
        <v/>
      </c>
      <c r="D614" s="49"/>
      <c r="E614" s="19"/>
      <c r="F614" s="19"/>
      <c r="G614" s="47"/>
      <c r="H614" s="19"/>
      <c r="I614" s="19"/>
      <c r="J614" s="50"/>
    </row>
    <row r="615" spans="1:10" x14ac:dyDescent="0.25">
      <c r="A615" s="19">
        <v>611</v>
      </c>
      <c r="B615" s="36"/>
      <c r="C615" s="33" t="str">
        <f>IFERROR(INDEX('Liste Pièces Admin.'!B$5:B$974,MATCH(D615,'Liste Pièces Admin.'!C$5:C$974,0),1),"")</f>
        <v/>
      </c>
      <c r="D615" s="49"/>
      <c r="E615" s="19"/>
      <c r="F615" s="19"/>
      <c r="G615" s="47"/>
      <c r="H615" s="19"/>
      <c r="I615" s="19"/>
      <c r="J615" s="50"/>
    </row>
    <row r="616" spans="1:10" x14ac:dyDescent="0.25">
      <c r="A616" s="19">
        <v>612</v>
      </c>
      <c r="B616" s="36"/>
      <c r="C616" s="33" t="str">
        <f>IFERROR(INDEX('Liste Pièces Admin.'!B$5:B$974,MATCH(D616,'Liste Pièces Admin.'!C$5:C$974,0),1),"")</f>
        <v/>
      </c>
      <c r="D616" s="49"/>
      <c r="E616" s="19"/>
      <c r="F616" s="19"/>
      <c r="G616" s="47"/>
      <c r="H616" s="19"/>
      <c r="I616" s="19"/>
      <c r="J616" s="50"/>
    </row>
    <row r="617" spans="1:10" x14ac:dyDescent="0.25">
      <c r="A617" s="19">
        <v>613</v>
      </c>
      <c r="B617" s="36"/>
      <c r="C617" s="33" t="str">
        <f>IFERROR(INDEX('Liste Pièces Admin.'!B$5:B$974,MATCH(D617,'Liste Pièces Admin.'!C$5:C$974,0),1),"")</f>
        <v/>
      </c>
      <c r="D617" s="49"/>
      <c r="E617" s="19"/>
      <c r="F617" s="19"/>
      <c r="G617" s="47"/>
      <c r="H617" s="19"/>
      <c r="I617" s="19"/>
      <c r="J617" s="50"/>
    </row>
    <row r="618" spans="1:10" x14ac:dyDescent="0.25">
      <c r="A618" s="19">
        <v>614</v>
      </c>
      <c r="B618" s="36"/>
      <c r="C618" s="33" t="str">
        <f>IFERROR(INDEX('Liste Pièces Admin.'!B$5:B$974,MATCH(D618,'Liste Pièces Admin.'!C$5:C$974,0),1),"")</f>
        <v/>
      </c>
      <c r="D618" s="49"/>
      <c r="E618" s="19"/>
      <c r="F618" s="19"/>
      <c r="G618" s="47"/>
      <c r="H618" s="19"/>
      <c r="I618" s="19"/>
      <c r="J618" s="50"/>
    </row>
    <row r="619" spans="1:10" x14ac:dyDescent="0.25">
      <c r="A619" s="19">
        <v>615</v>
      </c>
      <c r="B619" s="36"/>
      <c r="C619" s="33" t="str">
        <f>IFERROR(INDEX('Liste Pièces Admin.'!B$5:B$974,MATCH(D619,'Liste Pièces Admin.'!C$5:C$974,0),1),"")</f>
        <v/>
      </c>
      <c r="D619" s="49"/>
      <c r="E619" s="19"/>
      <c r="F619" s="19"/>
      <c r="G619" s="47"/>
      <c r="H619" s="19"/>
      <c r="I619" s="19"/>
      <c r="J619" s="50"/>
    </row>
    <row r="620" spans="1:10" x14ac:dyDescent="0.25">
      <c r="A620" s="19">
        <v>616</v>
      </c>
      <c r="B620" s="36"/>
      <c r="C620" s="33" t="str">
        <f>IFERROR(INDEX('Liste Pièces Admin.'!B$5:B$974,MATCH(D620,'Liste Pièces Admin.'!C$5:C$974,0),1),"")</f>
        <v/>
      </c>
      <c r="D620" s="49"/>
      <c r="E620" s="19"/>
      <c r="F620" s="19"/>
      <c r="G620" s="47"/>
      <c r="H620" s="19"/>
      <c r="I620" s="19"/>
      <c r="J620" s="50"/>
    </row>
    <row r="621" spans="1:10" x14ac:dyDescent="0.25">
      <c r="A621" s="19">
        <v>617</v>
      </c>
      <c r="B621" s="36"/>
      <c r="C621" s="33" t="str">
        <f>IFERROR(INDEX('Liste Pièces Admin.'!B$5:B$974,MATCH(D621,'Liste Pièces Admin.'!C$5:C$974,0),1),"")</f>
        <v/>
      </c>
      <c r="D621" s="49"/>
      <c r="E621" s="19"/>
      <c r="F621" s="19"/>
      <c r="G621" s="47"/>
      <c r="H621" s="19"/>
      <c r="I621" s="19"/>
      <c r="J621" s="50"/>
    </row>
    <row r="622" spans="1:10" x14ac:dyDescent="0.25">
      <c r="A622" s="19">
        <v>618</v>
      </c>
      <c r="B622" s="36"/>
      <c r="C622" s="33" t="str">
        <f>IFERROR(INDEX('Liste Pièces Admin.'!B$5:B$974,MATCH(D622,'Liste Pièces Admin.'!C$5:C$974,0),1),"")</f>
        <v/>
      </c>
      <c r="D622" s="49"/>
      <c r="E622" s="19"/>
      <c r="F622" s="19"/>
      <c r="G622" s="47"/>
      <c r="H622" s="19"/>
      <c r="I622" s="19"/>
      <c r="J622" s="50"/>
    </row>
    <row r="623" spans="1:10" x14ac:dyDescent="0.25">
      <c r="A623" s="19">
        <v>619</v>
      </c>
      <c r="B623" s="36"/>
      <c r="C623" s="33" t="str">
        <f>IFERROR(INDEX('Liste Pièces Admin.'!B$5:B$974,MATCH(D623,'Liste Pièces Admin.'!C$5:C$974,0),1),"")</f>
        <v/>
      </c>
      <c r="D623" s="49"/>
      <c r="E623" s="19"/>
      <c r="F623" s="19"/>
      <c r="G623" s="47"/>
      <c r="H623" s="19"/>
      <c r="I623" s="19"/>
      <c r="J623" s="50"/>
    </row>
    <row r="624" spans="1:10" x14ac:dyDescent="0.25">
      <c r="A624" s="19">
        <v>620</v>
      </c>
      <c r="B624" s="36"/>
      <c r="C624" s="33" t="str">
        <f>IFERROR(INDEX('Liste Pièces Admin.'!B$5:B$974,MATCH(D624,'Liste Pièces Admin.'!C$5:C$974,0),1),"")</f>
        <v/>
      </c>
      <c r="D624" s="49"/>
      <c r="E624" s="19"/>
      <c r="F624" s="19"/>
      <c r="G624" s="47"/>
      <c r="H624" s="19"/>
      <c r="I624" s="19"/>
      <c r="J624" s="50"/>
    </row>
    <row r="625" spans="1:10" x14ac:dyDescent="0.25">
      <c r="A625" s="19">
        <v>621</v>
      </c>
      <c r="B625" s="36"/>
      <c r="C625" s="33" t="str">
        <f>IFERROR(INDEX('Liste Pièces Admin.'!B$5:B$974,MATCH(D625,'Liste Pièces Admin.'!C$5:C$974,0),1),"")</f>
        <v/>
      </c>
      <c r="D625" s="49"/>
      <c r="E625" s="19"/>
      <c r="F625" s="19"/>
      <c r="G625" s="47"/>
      <c r="H625" s="19"/>
      <c r="I625" s="19"/>
      <c r="J625" s="50"/>
    </row>
    <row r="626" spans="1:10" x14ac:dyDescent="0.25">
      <c r="A626" s="19">
        <v>622</v>
      </c>
      <c r="B626" s="36"/>
      <c r="C626" s="33" t="str">
        <f>IFERROR(INDEX('Liste Pièces Admin.'!B$5:B$974,MATCH(D626,'Liste Pièces Admin.'!C$5:C$974,0),1),"")</f>
        <v/>
      </c>
      <c r="D626" s="49"/>
      <c r="E626" s="19"/>
      <c r="F626" s="19"/>
      <c r="G626" s="47"/>
      <c r="H626" s="19"/>
      <c r="I626" s="19"/>
      <c r="J626" s="50"/>
    </row>
    <row r="627" spans="1:10" x14ac:dyDescent="0.25">
      <c r="A627" s="19">
        <v>623</v>
      </c>
      <c r="B627" s="36"/>
      <c r="C627" s="33" t="str">
        <f>IFERROR(INDEX('Liste Pièces Admin.'!B$5:B$974,MATCH(D627,'Liste Pièces Admin.'!C$5:C$974,0),1),"")</f>
        <v/>
      </c>
      <c r="D627" s="49"/>
      <c r="E627" s="19"/>
      <c r="F627" s="19"/>
      <c r="G627" s="47"/>
      <c r="H627" s="19"/>
      <c r="I627" s="19"/>
      <c r="J627" s="50"/>
    </row>
    <row r="628" spans="1:10" x14ac:dyDescent="0.25">
      <c r="A628" s="19">
        <v>624</v>
      </c>
      <c r="B628" s="36"/>
      <c r="C628" s="33" t="str">
        <f>IFERROR(INDEX('Liste Pièces Admin.'!B$5:B$974,MATCH(D628,'Liste Pièces Admin.'!C$5:C$974,0),1),"")</f>
        <v/>
      </c>
      <c r="D628" s="49"/>
      <c r="E628" s="19"/>
      <c r="F628" s="19"/>
      <c r="G628" s="47"/>
      <c r="H628" s="19"/>
      <c r="I628" s="19"/>
      <c r="J628" s="50"/>
    </row>
    <row r="629" spans="1:10" x14ac:dyDescent="0.25">
      <c r="A629" s="19">
        <v>625</v>
      </c>
      <c r="B629" s="36"/>
      <c r="C629" s="33" t="str">
        <f>IFERROR(INDEX('Liste Pièces Admin.'!B$5:B$974,MATCH(D629,'Liste Pièces Admin.'!C$5:C$974,0),1),"")</f>
        <v/>
      </c>
      <c r="D629" s="49"/>
      <c r="E629" s="19"/>
      <c r="F629" s="19"/>
      <c r="G629" s="47"/>
      <c r="H629" s="19"/>
      <c r="I629" s="19"/>
      <c r="J629" s="50"/>
    </row>
    <row r="630" spans="1:10" x14ac:dyDescent="0.25">
      <c r="A630" s="19">
        <v>626</v>
      </c>
      <c r="B630" s="36"/>
      <c r="C630" s="33" t="str">
        <f>IFERROR(INDEX('Liste Pièces Admin.'!B$5:B$974,MATCH(D630,'Liste Pièces Admin.'!C$5:C$974,0),1),"")</f>
        <v/>
      </c>
      <c r="D630" s="49"/>
      <c r="E630" s="19"/>
      <c r="F630" s="19"/>
      <c r="G630" s="47"/>
      <c r="H630" s="19"/>
      <c r="I630" s="19"/>
      <c r="J630" s="50"/>
    </row>
    <row r="631" spans="1:10" x14ac:dyDescent="0.25">
      <c r="A631" s="19">
        <v>627</v>
      </c>
      <c r="B631" s="36"/>
      <c r="C631" s="33" t="str">
        <f>IFERROR(INDEX('Liste Pièces Admin.'!B$5:B$974,MATCH(D631,'Liste Pièces Admin.'!C$5:C$974,0),1),"")</f>
        <v/>
      </c>
      <c r="D631" s="49"/>
      <c r="E631" s="19"/>
      <c r="F631" s="19"/>
      <c r="G631" s="47"/>
      <c r="H631" s="19"/>
      <c r="I631" s="19"/>
      <c r="J631" s="50"/>
    </row>
    <row r="632" spans="1:10" x14ac:dyDescent="0.25">
      <c r="A632" s="19">
        <v>628</v>
      </c>
      <c r="B632" s="36"/>
      <c r="C632" s="33" t="str">
        <f>IFERROR(INDEX('Liste Pièces Admin.'!B$5:B$974,MATCH(D632,'Liste Pièces Admin.'!C$5:C$974,0),1),"")</f>
        <v/>
      </c>
      <c r="D632" s="49"/>
      <c r="E632" s="19"/>
      <c r="F632" s="19"/>
      <c r="G632" s="47"/>
      <c r="H632" s="19"/>
      <c r="I632" s="19"/>
      <c r="J632" s="50"/>
    </row>
    <row r="633" spans="1:10" x14ac:dyDescent="0.25">
      <c r="A633" s="19">
        <v>629</v>
      </c>
      <c r="B633" s="36"/>
      <c r="C633" s="33" t="str">
        <f>IFERROR(INDEX('Liste Pièces Admin.'!B$5:B$974,MATCH(D633,'Liste Pièces Admin.'!C$5:C$974,0),1),"")</f>
        <v/>
      </c>
      <c r="D633" s="49"/>
      <c r="E633" s="19"/>
      <c r="F633" s="19"/>
      <c r="G633" s="47"/>
      <c r="H633" s="19"/>
      <c r="I633" s="19"/>
      <c r="J633" s="50"/>
    </row>
    <row r="634" spans="1:10" x14ac:dyDescent="0.25">
      <c r="A634" s="19">
        <v>630</v>
      </c>
      <c r="B634" s="36"/>
      <c r="C634" s="33" t="str">
        <f>IFERROR(INDEX('Liste Pièces Admin.'!B$5:B$974,MATCH(D634,'Liste Pièces Admin.'!C$5:C$974,0),1),"")</f>
        <v/>
      </c>
      <c r="D634" s="49"/>
      <c r="E634" s="19"/>
      <c r="F634" s="19"/>
      <c r="G634" s="47"/>
      <c r="H634" s="19"/>
      <c r="I634" s="19"/>
      <c r="J634" s="50"/>
    </row>
    <row r="635" spans="1:10" x14ac:dyDescent="0.25">
      <c r="A635" s="19">
        <v>631</v>
      </c>
      <c r="B635" s="36"/>
      <c r="C635" s="33" t="str">
        <f>IFERROR(INDEX('Liste Pièces Admin.'!B$5:B$974,MATCH(D635,'Liste Pièces Admin.'!C$5:C$974,0),1),"")</f>
        <v/>
      </c>
      <c r="D635" s="49"/>
      <c r="E635" s="19"/>
      <c r="F635" s="19"/>
      <c r="G635" s="47"/>
      <c r="H635" s="19"/>
      <c r="I635" s="19"/>
      <c r="J635" s="50"/>
    </row>
    <row r="636" spans="1:10" x14ac:dyDescent="0.25">
      <c r="A636" s="19">
        <v>632</v>
      </c>
      <c r="B636" s="36"/>
      <c r="C636" s="33" t="str">
        <f>IFERROR(INDEX('Liste Pièces Admin.'!B$5:B$974,MATCH(D636,'Liste Pièces Admin.'!C$5:C$974,0),1),"")</f>
        <v/>
      </c>
      <c r="D636" s="49"/>
      <c r="E636" s="19"/>
      <c r="F636" s="19"/>
      <c r="G636" s="47"/>
      <c r="H636" s="19"/>
      <c r="I636" s="19"/>
      <c r="J636" s="50"/>
    </row>
    <row r="637" spans="1:10" x14ac:dyDescent="0.25">
      <c r="A637" s="19">
        <v>633</v>
      </c>
      <c r="B637" s="36"/>
      <c r="C637" s="33" t="str">
        <f>IFERROR(INDEX('Liste Pièces Admin.'!B$5:B$974,MATCH(D637,'Liste Pièces Admin.'!C$5:C$974,0),1),"")</f>
        <v/>
      </c>
      <c r="D637" s="49"/>
      <c r="E637" s="19"/>
      <c r="F637" s="19"/>
      <c r="G637" s="47"/>
      <c r="H637" s="19"/>
      <c r="I637" s="19"/>
      <c r="J637" s="50"/>
    </row>
    <row r="638" spans="1:10" x14ac:dyDescent="0.25">
      <c r="A638" s="19">
        <v>634</v>
      </c>
      <c r="B638" s="36"/>
      <c r="C638" s="33" t="str">
        <f>IFERROR(INDEX('Liste Pièces Admin.'!B$5:B$974,MATCH(D638,'Liste Pièces Admin.'!C$5:C$974,0),1),"")</f>
        <v/>
      </c>
      <c r="D638" s="49"/>
      <c r="E638" s="19"/>
      <c r="F638" s="19"/>
      <c r="G638" s="47"/>
      <c r="H638" s="19"/>
      <c r="I638" s="19"/>
      <c r="J638" s="50"/>
    </row>
    <row r="639" spans="1:10" x14ac:dyDescent="0.25">
      <c r="A639" s="19">
        <v>635</v>
      </c>
      <c r="B639" s="36"/>
      <c r="C639" s="33" t="str">
        <f>IFERROR(INDEX('Liste Pièces Admin.'!B$5:B$974,MATCH(D639,'Liste Pièces Admin.'!C$5:C$974,0),1),"")</f>
        <v/>
      </c>
      <c r="D639" s="49"/>
      <c r="E639" s="19"/>
      <c r="F639" s="19"/>
      <c r="G639" s="47"/>
      <c r="H639" s="19"/>
      <c r="I639" s="19"/>
      <c r="J639" s="50"/>
    </row>
    <row r="640" spans="1:10" x14ac:dyDescent="0.25">
      <c r="A640" s="19">
        <v>636</v>
      </c>
      <c r="B640" s="36"/>
      <c r="C640" s="33" t="str">
        <f>IFERROR(INDEX('Liste Pièces Admin.'!B$5:B$974,MATCH(D640,'Liste Pièces Admin.'!C$5:C$974,0),1),"")</f>
        <v/>
      </c>
      <c r="D640" s="49"/>
      <c r="E640" s="19"/>
      <c r="F640" s="19"/>
      <c r="G640" s="47"/>
      <c r="H640" s="19"/>
      <c r="I640" s="19"/>
      <c r="J640" s="50"/>
    </row>
    <row r="641" spans="1:10" x14ac:dyDescent="0.25">
      <c r="A641" s="19">
        <v>637</v>
      </c>
      <c r="B641" s="36"/>
      <c r="C641" s="33" t="str">
        <f>IFERROR(INDEX('Liste Pièces Admin.'!B$5:B$974,MATCH(D641,'Liste Pièces Admin.'!C$5:C$974,0),1),"")</f>
        <v/>
      </c>
      <c r="D641" s="49"/>
      <c r="E641" s="19"/>
      <c r="F641" s="19"/>
      <c r="G641" s="47"/>
      <c r="H641" s="19"/>
      <c r="I641" s="19"/>
      <c r="J641" s="50"/>
    </row>
    <row r="642" spans="1:10" x14ac:dyDescent="0.25">
      <c r="A642" s="19">
        <v>638</v>
      </c>
      <c r="B642" s="36"/>
      <c r="C642" s="33" t="str">
        <f>IFERROR(INDEX('Liste Pièces Admin.'!B$5:B$974,MATCH(D642,'Liste Pièces Admin.'!C$5:C$974,0),1),"")</f>
        <v/>
      </c>
      <c r="D642" s="49"/>
      <c r="E642" s="19"/>
      <c r="F642" s="19"/>
      <c r="G642" s="47"/>
      <c r="H642" s="19"/>
      <c r="I642" s="19"/>
      <c r="J642" s="50"/>
    </row>
    <row r="643" spans="1:10" x14ac:dyDescent="0.25">
      <c r="A643" s="19">
        <v>639</v>
      </c>
      <c r="B643" s="36"/>
      <c r="C643" s="33" t="str">
        <f>IFERROR(INDEX('Liste Pièces Admin.'!B$5:B$974,MATCH(D643,'Liste Pièces Admin.'!C$5:C$974,0),1),"")</f>
        <v/>
      </c>
      <c r="D643" s="49"/>
      <c r="E643" s="19"/>
      <c r="F643" s="19"/>
      <c r="G643" s="47"/>
      <c r="H643" s="19"/>
      <c r="I643" s="19"/>
      <c r="J643" s="50"/>
    </row>
    <row r="644" spans="1:10" x14ac:dyDescent="0.25">
      <c r="A644" s="19">
        <v>640</v>
      </c>
      <c r="B644" s="36"/>
      <c r="C644" s="33" t="str">
        <f>IFERROR(INDEX('Liste Pièces Admin.'!B$5:B$974,MATCH(D644,'Liste Pièces Admin.'!C$5:C$974,0),1),"")</f>
        <v/>
      </c>
      <c r="D644" s="49"/>
      <c r="E644" s="19"/>
      <c r="F644" s="19"/>
      <c r="G644" s="47"/>
      <c r="H644" s="19"/>
      <c r="I644" s="19"/>
      <c r="J644" s="50"/>
    </row>
    <row r="645" spans="1:10" x14ac:dyDescent="0.25">
      <c r="A645" s="19">
        <v>641</v>
      </c>
      <c r="B645" s="36"/>
      <c r="C645" s="33" t="str">
        <f>IFERROR(INDEX('Liste Pièces Admin.'!B$5:B$974,MATCH(D645,'Liste Pièces Admin.'!C$5:C$974,0),1),"")</f>
        <v/>
      </c>
      <c r="D645" s="49"/>
      <c r="E645" s="19"/>
      <c r="F645" s="19"/>
      <c r="G645" s="47"/>
      <c r="H645" s="19"/>
      <c r="I645" s="19"/>
      <c r="J645" s="50"/>
    </row>
    <row r="646" spans="1:10" x14ac:dyDescent="0.25">
      <c r="A646" s="19">
        <v>642</v>
      </c>
      <c r="B646" s="36"/>
      <c r="C646" s="33" t="str">
        <f>IFERROR(INDEX('Liste Pièces Admin.'!B$5:B$974,MATCH(D646,'Liste Pièces Admin.'!C$5:C$974,0),1),"")</f>
        <v/>
      </c>
      <c r="D646" s="49"/>
      <c r="E646" s="19"/>
      <c r="F646" s="19"/>
      <c r="G646" s="47"/>
      <c r="H646" s="19"/>
      <c r="I646" s="19"/>
      <c r="J646" s="50"/>
    </row>
    <row r="647" spans="1:10" x14ac:dyDescent="0.25">
      <c r="A647" s="19">
        <v>643</v>
      </c>
      <c r="B647" s="36"/>
      <c r="C647" s="33" t="str">
        <f>IFERROR(INDEX('Liste Pièces Admin.'!B$5:B$974,MATCH(D647,'Liste Pièces Admin.'!C$5:C$974,0),1),"")</f>
        <v/>
      </c>
      <c r="D647" s="49"/>
      <c r="E647" s="19"/>
      <c r="F647" s="19"/>
      <c r="G647" s="47"/>
      <c r="H647" s="19"/>
      <c r="I647" s="19"/>
      <c r="J647" s="50"/>
    </row>
    <row r="648" spans="1:10" x14ac:dyDescent="0.25">
      <c r="A648" s="19">
        <v>644</v>
      </c>
      <c r="B648" s="36"/>
      <c r="C648" s="33" t="str">
        <f>IFERROR(INDEX('Liste Pièces Admin.'!B$5:B$974,MATCH(D648,'Liste Pièces Admin.'!C$5:C$974,0),1),"")</f>
        <v/>
      </c>
      <c r="D648" s="49"/>
      <c r="E648" s="19"/>
      <c r="F648" s="19"/>
      <c r="G648" s="47"/>
      <c r="H648" s="19"/>
      <c r="I648" s="19"/>
      <c r="J648" s="50"/>
    </row>
    <row r="649" spans="1:10" x14ac:dyDescent="0.25">
      <c r="A649" s="19">
        <v>645</v>
      </c>
      <c r="B649" s="36"/>
      <c r="C649" s="33" t="str">
        <f>IFERROR(INDEX('Liste Pièces Admin.'!B$5:B$974,MATCH(D649,'Liste Pièces Admin.'!C$5:C$974,0),1),"")</f>
        <v/>
      </c>
      <c r="D649" s="49"/>
      <c r="E649" s="19"/>
      <c r="F649" s="19"/>
      <c r="G649" s="47"/>
      <c r="H649" s="19"/>
      <c r="I649" s="19"/>
      <c r="J649" s="50"/>
    </row>
    <row r="650" spans="1:10" x14ac:dyDescent="0.25">
      <c r="A650" s="19">
        <v>646</v>
      </c>
      <c r="B650" s="36"/>
      <c r="C650" s="33" t="str">
        <f>IFERROR(INDEX('Liste Pièces Admin.'!B$5:B$974,MATCH(D650,'Liste Pièces Admin.'!C$5:C$974,0),1),"")</f>
        <v/>
      </c>
      <c r="D650" s="49"/>
      <c r="E650" s="19"/>
      <c r="F650" s="19"/>
      <c r="G650" s="47"/>
      <c r="H650" s="19"/>
      <c r="I650" s="19"/>
      <c r="J650" s="50"/>
    </row>
    <row r="651" spans="1:10" x14ac:dyDescent="0.25">
      <c r="A651" s="19">
        <v>647</v>
      </c>
      <c r="B651" s="36"/>
      <c r="C651" s="33" t="str">
        <f>IFERROR(INDEX('Liste Pièces Admin.'!B$5:B$974,MATCH(D651,'Liste Pièces Admin.'!C$5:C$974,0),1),"")</f>
        <v/>
      </c>
      <c r="D651" s="49"/>
      <c r="E651" s="19"/>
      <c r="F651" s="19"/>
      <c r="G651" s="47"/>
      <c r="H651" s="19"/>
      <c r="I651" s="19"/>
      <c r="J651" s="50"/>
    </row>
    <row r="652" spans="1:10" x14ac:dyDescent="0.25">
      <c r="A652" s="19">
        <v>648</v>
      </c>
      <c r="B652" s="36"/>
      <c r="C652" s="33" t="str">
        <f>IFERROR(INDEX('Liste Pièces Admin.'!B$5:B$974,MATCH(D652,'Liste Pièces Admin.'!C$5:C$974,0),1),"")</f>
        <v/>
      </c>
      <c r="D652" s="49"/>
      <c r="E652" s="19"/>
      <c r="F652" s="19"/>
      <c r="G652" s="47"/>
      <c r="H652" s="19"/>
      <c r="I652" s="19"/>
      <c r="J652" s="50"/>
    </row>
    <row r="653" spans="1:10" x14ac:dyDescent="0.25">
      <c r="A653" s="19">
        <v>649</v>
      </c>
      <c r="B653" s="36"/>
      <c r="C653" s="33" t="str">
        <f>IFERROR(INDEX('Liste Pièces Admin.'!B$5:B$974,MATCH(D653,'Liste Pièces Admin.'!C$5:C$974,0),1),"")</f>
        <v/>
      </c>
      <c r="D653" s="49"/>
      <c r="E653" s="19"/>
      <c r="F653" s="19"/>
      <c r="G653" s="47"/>
      <c r="H653" s="19"/>
      <c r="I653" s="19"/>
      <c r="J653" s="50"/>
    </row>
    <row r="654" spans="1:10" x14ac:dyDescent="0.25">
      <c r="A654" s="19">
        <v>650</v>
      </c>
      <c r="B654" s="36"/>
      <c r="C654" s="33" t="str">
        <f>IFERROR(INDEX('Liste Pièces Admin.'!B$5:B$974,MATCH(D654,'Liste Pièces Admin.'!C$5:C$974,0),1),"")</f>
        <v/>
      </c>
      <c r="D654" s="49"/>
      <c r="E654" s="19"/>
      <c r="F654" s="19"/>
      <c r="G654" s="47"/>
      <c r="H654" s="19"/>
      <c r="I654" s="19"/>
      <c r="J654" s="50"/>
    </row>
    <row r="655" spans="1:10" x14ac:dyDescent="0.25">
      <c r="A655" s="19">
        <v>651</v>
      </c>
      <c r="B655" s="36"/>
      <c r="C655" s="33" t="str">
        <f>IFERROR(INDEX('Liste Pièces Admin.'!B$5:B$974,MATCH(D655,'Liste Pièces Admin.'!C$5:C$974,0),1),"")</f>
        <v/>
      </c>
      <c r="D655" s="49"/>
      <c r="E655" s="19"/>
      <c r="F655" s="19"/>
      <c r="G655" s="47"/>
      <c r="H655" s="19"/>
      <c r="I655" s="19"/>
      <c r="J655" s="50"/>
    </row>
    <row r="656" spans="1:10" x14ac:dyDescent="0.25">
      <c r="A656" s="19">
        <v>652</v>
      </c>
      <c r="B656" s="36"/>
      <c r="C656" s="33" t="str">
        <f>IFERROR(INDEX('Liste Pièces Admin.'!B$5:B$974,MATCH(D656,'Liste Pièces Admin.'!C$5:C$974,0),1),"")</f>
        <v/>
      </c>
      <c r="D656" s="49"/>
      <c r="E656" s="19"/>
      <c r="F656" s="19"/>
      <c r="G656" s="47"/>
      <c r="H656" s="19"/>
      <c r="I656" s="19"/>
      <c r="J656" s="50"/>
    </row>
    <row r="657" spans="1:10" x14ac:dyDescent="0.25">
      <c r="A657" s="19">
        <v>653</v>
      </c>
      <c r="B657" s="36"/>
      <c r="C657" s="33" t="str">
        <f>IFERROR(INDEX('Liste Pièces Admin.'!B$5:B$974,MATCH(D657,'Liste Pièces Admin.'!C$5:C$974,0),1),"")</f>
        <v/>
      </c>
      <c r="D657" s="49"/>
      <c r="E657" s="19"/>
      <c r="F657" s="19"/>
      <c r="G657" s="47"/>
      <c r="H657" s="19"/>
      <c r="I657" s="19"/>
      <c r="J657" s="50"/>
    </row>
    <row r="658" spans="1:10" x14ac:dyDescent="0.25">
      <c r="A658" s="19">
        <v>654</v>
      </c>
      <c r="B658" s="36"/>
      <c r="C658" s="33" t="str">
        <f>IFERROR(INDEX('Liste Pièces Admin.'!B$5:B$974,MATCH(D658,'Liste Pièces Admin.'!C$5:C$974,0),1),"")</f>
        <v/>
      </c>
      <c r="D658" s="49"/>
      <c r="E658" s="19"/>
      <c r="F658" s="19"/>
      <c r="G658" s="47"/>
      <c r="H658" s="19"/>
      <c r="I658" s="19"/>
      <c r="J658" s="50"/>
    </row>
    <row r="659" spans="1:10" x14ac:dyDescent="0.25">
      <c r="A659" s="19">
        <v>655</v>
      </c>
      <c r="B659" s="36"/>
      <c r="C659" s="33" t="str">
        <f>IFERROR(INDEX('Liste Pièces Admin.'!B$5:B$974,MATCH(D659,'Liste Pièces Admin.'!C$5:C$974,0),1),"")</f>
        <v/>
      </c>
      <c r="D659" s="49"/>
      <c r="E659" s="19"/>
      <c r="F659" s="19"/>
      <c r="G659" s="47"/>
      <c r="H659" s="19"/>
      <c r="I659" s="19"/>
      <c r="J659" s="50"/>
    </row>
    <row r="660" spans="1:10" x14ac:dyDescent="0.25">
      <c r="A660" s="19">
        <v>656</v>
      </c>
      <c r="B660" s="36"/>
      <c r="C660" s="33" t="str">
        <f>IFERROR(INDEX('Liste Pièces Admin.'!B$5:B$974,MATCH(D660,'Liste Pièces Admin.'!C$5:C$974,0),1),"")</f>
        <v/>
      </c>
      <c r="D660" s="49"/>
      <c r="E660" s="19"/>
      <c r="F660" s="19"/>
      <c r="G660" s="47"/>
      <c r="H660" s="19"/>
      <c r="I660" s="19"/>
      <c r="J660" s="50"/>
    </row>
    <row r="661" spans="1:10" x14ac:dyDescent="0.25">
      <c r="A661" s="19">
        <v>657</v>
      </c>
      <c r="B661" s="36"/>
      <c r="C661" s="33" t="str">
        <f>IFERROR(INDEX('Liste Pièces Admin.'!B$5:B$974,MATCH(D661,'Liste Pièces Admin.'!C$5:C$974,0),1),"")</f>
        <v/>
      </c>
      <c r="D661" s="49"/>
      <c r="E661" s="19"/>
      <c r="F661" s="19"/>
      <c r="G661" s="47"/>
      <c r="H661" s="19"/>
      <c r="I661" s="19"/>
      <c r="J661" s="50"/>
    </row>
    <row r="662" spans="1:10" x14ac:dyDescent="0.25">
      <c r="A662" s="19">
        <v>658</v>
      </c>
      <c r="B662" s="36"/>
      <c r="C662" s="33" t="str">
        <f>IFERROR(INDEX('Liste Pièces Admin.'!B$5:B$974,MATCH(D662,'Liste Pièces Admin.'!C$5:C$974,0),1),"")</f>
        <v/>
      </c>
      <c r="D662" s="49"/>
      <c r="E662" s="19"/>
      <c r="F662" s="19"/>
      <c r="G662" s="47"/>
      <c r="H662" s="19"/>
      <c r="I662" s="19"/>
      <c r="J662" s="50"/>
    </row>
    <row r="663" spans="1:10" x14ac:dyDescent="0.25">
      <c r="A663" s="19">
        <v>659</v>
      </c>
      <c r="B663" s="36"/>
      <c r="C663" s="33" t="str">
        <f>IFERROR(INDEX('Liste Pièces Admin.'!B$5:B$974,MATCH(D663,'Liste Pièces Admin.'!C$5:C$974,0),1),"")</f>
        <v/>
      </c>
      <c r="D663" s="49"/>
      <c r="E663" s="19"/>
      <c r="F663" s="19"/>
      <c r="G663" s="47"/>
      <c r="H663" s="19"/>
      <c r="I663" s="19"/>
      <c r="J663" s="50"/>
    </row>
    <row r="664" spans="1:10" x14ac:dyDescent="0.25">
      <c r="A664" s="19">
        <v>660</v>
      </c>
      <c r="B664" s="36"/>
      <c r="C664" s="33" t="str">
        <f>IFERROR(INDEX('Liste Pièces Admin.'!B$5:B$974,MATCH(D664,'Liste Pièces Admin.'!C$5:C$974,0),1),"")</f>
        <v/>
      </c>
      <c r="D664" s="49"/>
      <c r="E664" s="19"/>
      <c r="F664" s="19"/>
      <c r="G664" s="47"/>
      <c r="H664" s="19"/>
      <c r="I664" s="19"/>
      <c r="J664" s="50"/>
    </row>
    <row r="665" spans="1:10" x14ac:dyDescent="0.25">
      <c r="A665" s="19">
        <v>661</v>
      </c>
      <c r="B665" s="36"/>
      <c r="C665" s="33" t="str">
        <f>IFERROR(INDEX('Liste Pièces Admin.'!B$5:B$974,MATCH(D665,'Liste Pièces Admin.'!C$5:C$974,0),1),"")</f>
        <v/>
      </c>
      <c r="D665" s="49"/>
      <c r="E665" s="19"/>
      <c r="F665" s="19"/>
      <c r="G665" s="47"/>
      <c r="H665" s="19"/>
      <c r="I665" s="19"/>
      <c r="J665" s="50"/>
    </row>
    <row r="666" spans="1:10" x14ac:dyDescent="0.25">
      <c r="A666" s="19">
        <v>662</v>
      </c>
      <c r="B666" s="36"/>
      <c r="C666" s="33" t="str">
        <f>IFERROR(INDEX('Liste Pièces Admin.'!B$5:B$974,MATCH(D666,'Liste Pièces Admin.'!C$5:C$974,0),1),"")</f>
        <v/>
      </c>
      <c r="D666" s="49"/>
      <c r="E666" s="19"/>
      <c r="F666" s="19"/>
      <c r="G666" s="47"/>
      <c r="H666" s="19"/>
      <c r="I666" s="19"/>
      <c r="J666" s="50"/>
    </row>
    <row r="667" spans="1:10" x14ac:dyDescent="0.25">
      <c r="A667" s="19">
        <v>663</v>
      </c>
      <c r="B667" s="36"/>
      <c r="C667" s="33" t="str">
        <f>IFERROR(INDEX('Liste Pièces Admin.'!B$5:B$974,MATCH(D667,'Liste Pièces Admin.'!C$5:C$974,0),1),"")</f>
        <v/>
      </c>
      <c r="D667" s="49"/>
      <c r="E667" s="19"/>
      <c r="F667" s="19"/>
      <c r="G667" s="47"/>
      <c r="H667" s="19"/>
      <c r="I667" s="19"/>
      <c r="J667" s="50"/>
    </row>
    <row r="668" spans="1:10" x14ac:dyDescent="0.25">
      <c r="A668" s="19">
        <v>664</v>
      </c>
      <c r="B668" s="36"/>
      <c r="C668" s="33" t="str">
        <f>IFERROR(INDEX('Liste Pièces Admin.'!B$5:B$974,MATCH(D668,'Liste Pièces Admin.'!C$5:C$974,0),1),"")</f>
        <v/>
      </c>
      <c r="D668" s="49"/>
      <c r="E668" s="19"/>
      <c r="F668" s="19"/>
      <c r="G668" s="47"/>
      <c r="H668" s="19"/>
      <c r="I668" s="19"/>
      <c r="J668" s="50"/>
    </row>
    <row r="669" spans="1:10" x14ac:dyDescent="0.25">
      <c r="A669" s="19">
        <v>665</v>
      </c>
      <c r="B669" s="36"/>
      <c r="C669" s="33" t="str">
        <f>IFERROR(INDEX('Liste Pièces Admin.'!B$5:B$974,MATCH(D669,'Liste Pièces Admin.'!C$5:C$974,0),1),"")</f>
        <v/>
      </c>
      <c r="D669" s="49"/>
      <c r="E669" s="19"/>
      <c r="F669" s="19"/>
      <c r="G669" s="47"/>
      <c r="H669" s="19"/>
      <c r="I669" s="19"/>
      <c r="J669" s="50"/>
    </row>
    <row r="670" spans="1:10" x14ac:dyDescent="0.25">
      <c r="A670" s="19">
        <v>666</v>
      </c>
      <c r="B670" s="36"/>
      <c r="C670" s="33" t="str">
        <f>IFERROR(INDEX('Liste Pièces Admin.'!B$5:B$974,MATCH(D670,'Liste Pièces Admin.'!C$5:C$974,0),1),"")</f>
        <v/>
      </c>
      <c r="D670" s="49"/>
      <c r="E670" s="19"/>
      <c r="F670" s="19"/>
      <c r="G670" s="47"/>
      <c r="H670" s="19"/>
      <c r="I670" s="19"/>
      <c r="J670" s="50"/>
    </row>
    <row r="671" spans="1:10" x14ac:dyDescent="0.25">
      <c r="A671" s="19">
        <v>667</v>
      </c>
      <c r="B671" s="36"/>
      <c r="C671" s="33" t="str">
        <f>IFERROR(INDEX('Liste Pièces Admin.'!B$5:B$974,MATCH(D671,'Liste Pièces Admin.'!C$5:C$974,0),1),"")</f>
        <v/>
      </c>
      <c r="D671" s="49"/>
      <c r="E671" s="19"/>
      <c r="F671" s="19"/>
      <c r="G671" s="47"/>
      <c r="H671" s="19"/>
      <c r="I671" s="19"/>
      <c r="J671" s="50"/>
    </row>
    <row r="672" spans="1:10" x14ac:dyDescent="0.25">
      <c r="A672" s="19">
        <v>668</v>
      </c>
      <c r="B672" s="36"/>
      <c r="C672" s="33" t="str">
        <f>IFERROR(INDEX('Liste Pièces Admin.'!B$5:B$974,MATCH(D672,'Liste Pièces Admin.'!C$5:C$974,0),1),"")</f>
        <v/>
      </c>
      <c r="D672" s="49"/>
      <c r="E672" s="19"/>
      <c r="F672" s="19"/>
      <c r="G672" s="47"/>
      <c r="H672" s="19"/>
      <c r="I672" s="19"/>
      <c r="J672" s="50"/>
    </row>
    <row r="673" spans="1:10" x14ac:dyDescent="0.25">
      <c r="A673" s="19">
        <v>669</v>
      </c>
      <c r="B673" s="36"/>
      <c r="C673" s="33" t="str">
        <f>IFERROR(INDEX('Liste Pièces Admin.'!B$5:B$974,MATCH(D673,'Liste Pièces Admin.'!C$5:C$974,0),1),"")</f>
        <v/>
      </c>
      <c r="D673" s="49"/>
      <c r="E673" s="19"/>
      <c r="F673" s="19"/>
      <c r="G673" s="47"/>
      <c r="H673" s="19"/>
      <c r="I673" s="19"/>
      <c r="J673" s="50"/>
    </row>
    <row r="674" spans="1:10" x14ac:dyDescent="0.25">
      <c r="A674" s="19">
        <v>670</v>
      </c>
      <c r="B674" s="36"/>
      <c r="C674" s="33" t="str">
        <f>IFERROR(INDEX('Liste Pièces Admin.'!B$5:B$974,MATCH(D674,'Liste Pièces Admin.'!C$5:C$974,0),1),"")</f>
        <v/>
      </c>
      <c r="D674" s="49"/>
      <c r="E674" s="19"/>
      <c r="F674" s="19"/>
      <c r="G674" s="47"/>
      <c r="H674" s="19"/>
      <c r="I674" s="19"/>
      <c r="J674" s="50"/>
    </row>
    <row r="675" spans="1:10" x14ac:dyDescent="0.25">
      <c r="A675" s="19">
        <v>671</v>
      </c>
      <c r="B675" s="36"/>
      <c r="C675" s="33" t="str">
        <f>IFERROR(INDEX('Liste Pièces Admin.'!B$5:B$974,MATCH(D675,'Liste Pièces Admin.'!C$5:C$974,0),1),"")</f>
        <v/>
      </c>
      <c r="D675" s="49"/>
      <c r="E675" s="19"/>
      <c r="F675" s="19"/>
      <c r="G675" s="47"/>
      <c r="H675" s="19"/>
      <c r="I675" s="19"/>
      <c r="J675" s="50"/>
    </row>
    <row r="676" spans="1:10" x14ac:dyDescent="0.25">
      <c r="A676" s="19">
        <v>672</v>
      </c>
      <c r="B676" s="36"/>
      <c r="C676" s="33" t="str">
        <f>IFERROR(INDEX('Liste Pièces Admin.'!B$5:B$974,MATCH(D676,'Liste Pièces Admin.'!C$5:C$974,0),1),"")</f>
        <v/>
      </c>
      <c r="D676" s="49"/>
      <c r="E676" s="19"/>
      <c r="F676" s="19"/>
      <c r="G676" s="47"/>
      <c r="H676" s="19"/>
      <c r="I676" s="19"/>
      <c r="J676" s="50"/>
    </row>
    <row r="677" spans="1:10" x14ac:dyDescent="0.25">
      <c r="A677" s="19">
        <v>673</v>
      </c>
      <c r="B677" s="36"/>
      <c r="C677" s="33" t="str">
        <f>IFERROR(INDEX('Liste Pièces Admin.'!B$5:B$974,MATCH(D677,'Liste Pièces Admin.'!C$5:C$974,0),1),"")</f>
        <v/>
      </c>
      <c r="D677" s="49"/>
      <c r="E677" s="19"/>
      <c r="F677" s="19"/>
      <c r="G677" s="47"/>
      <c r="H677" s="19"/>
      <c r="I677" s="19"/>
      <c r="J677" s="50"/>
    </row>
    <row r="678" spans="1:10" x14ac:dyDescent="0.25">
      <c r="A678" s="19">
        <v>674</v>
      </c>
      <c r="B678" s="36"/>
      <c r="C678" s="33" t="str">
        <f>IFERROR(INDEX('Liste Pièces Admin.'!B$5:B$974,MATCH(D678,'Liste Pièces Admin.'!C$5:C$974,0),1),"")</f>
        <v/>
      </c>
      <c r="D678" s="49"/>
      <c r="E678" s="19"/>
      <c r="F678" s="19"/>
      <c r="G678" s="47"/>
      <c r="H678" s="19"/>
      <c r="I678" s="19"/>
      <c r="J678" s="50"/>
    </row>
    <row r="679" spans="1:10" x14ac:dyDescent="0.25">
      <c r="A679" s="19">
        <v>675</v>
      </c>
      <c r="B679" s="36"/>
      <c r="C679" s="33" t="str">
        <f>IFERROR(INDEX('Liste Pièces Admin.'!B$5:B$974,MATCH(D679,'Liste Pièces Admin.'!C$5:C$974,0),1),"")</f>
        <v/>
      </c>
      <c r="D679" s="49"/>
      <c r="E679" s="19"/>
      <c r="F679" s="19"/>
      <c r="G679" s="47"/>
      <c r="H679" s="19"/>
      <c r="I679" s="19"/>
      <c r="J679" s="50"/>
    </row>
    <row r="680" spans="1:10" x14ac:dyDescent="0.25">
      <c r="A680" s="19">
        <v>676</v>
      </c>
      <c r="B680" s="36"/>
      <c r="C680" s="33" t="str">
        <f>IFERROR(INDEX('Liste Pièces Admin.'!B$5:B$974,MATCH(D680,'Liste Pièces Admin.'!C$5:C$974,0),1),"")</f>
        <v/>
      </c>
      <c r="D680" s="49"/>
      <c r="E680" s="19"/>
      <c r="F680" s="19"/>
      <c r="G680" s="47"/>
      <c r="H680" s="19"/>
      <c r="I680" s="19"/>
      <c r="J680" s="50"/>
    </row>
    <row r="681" spans="1:10" x14ac:dyDescent="0.25">
      <c r="A681" s="19">
        <v>677</v>
      </c>
      <c r="B681" s="36"/>
      <c r="C681" s="33" t="str">
        <f>IFERROR(INDEX('Liste Pièces Admin.'!B$5:B$974,MATCH(D681,'Liste Pièces Admin.'!C$5:C$974,0),1),"")</f>
        <v/>
      </c>
      <c r="D681" s="49"/>
      <c r="E681" s="19"/>
      <c r="F681" s="19"/>
      <c r="G681" s="47"/>
      <c r="H681" s="19"/>
      <c r="I681" s="19"/>
      <c r="J681" s="50"/>
    </row>
    <row r="682" spans="1:10" x14ac:dyDescent="0.25">
      <c r="A682" s="19">
        <v>678</v>
      </c>
      <c r="B682" s="36"/>
      <c r="C682" s="33" t="str">
        <f>IFERROR(INDEX('Liste Pièces Admin.'!B$5:B$974,MATCH(D682,'Liste Pièces Admin.'!C$5:C$974,0),1),"")</f>
        <v/>
      </c>
      <c r="D682" s="49"/>
      <c r="E682" s="19"/>
      <c r="F682" s="19"/>
      <c r="G682" s="47"/>
      <c r="H682" s="19"/>
      <c r="I682" s="19"/>
      <c r="J682" s="50"/>
    </row>
    <row r="683" spans="1:10" x14ac:dyDescent="0.25">
      <c r="A683" s="19">
        <v>679</v>
      </c>
      <c r="B683" s="36"/>
      <c r="C683" s="33" t="str">
        <f>IFERROR(INDEX('Liste Pièces Admin.'!B$5:B$974,MATCH(D683,'Liste Pièces Admin.'!C$5:C$974,0),1),"")</f>
        <v/>
      </c>
      <c r="D683" s="49"/>
      <c r="E683" s="19"/>
      <c r="F683" s="19"/>
      <c r="G683" s="47"/>
      <c r="H683" s="19"/>
      <c r="I683" s="19"/>
      <c r="J683" s="50"/>
    </row>
    <row r="684" spans="1:10" x14ac:dyDescent="0.25">
      <c r="A684" s="19">
        <v>680</v>
      </c>
      <c r="B684" s="36"/>
      <c r="C684" s="33" t="str">
        <f>IFERROR(INDEX('Liste Pièces Admin.'!B$5:B$974,MATCH(D684,'Liste Pièces Admin.'!C$5:C$974,0),1),"")</f>
        <v/>
      </c>
      <c r="D684" s="49"/>
      <c r="E684" s="19"/>
      <c r="F684" s="19"/>
      <c r="G684" s="47"/>
      <c r="H684" s="19"/>
      <c r="I684" s="19"/>
      <c r="J684" s="50"/>
    </row>
    <row r="685" spans="1:10" x14ac:dyDescent="0.25">
      <c r="A685" s="19">
        <v>681</v>
      </c>
      <c r="B685" s="36"/>
      <c r="C685" s="33" t="str">
        <f>IFERROR(INDEX('Liste Pièces Admin.'!B$5:B$974,MATCH(D685,'Liste Pièces Admin.'!C$5:C$974,0),1),"")</f>
        <v/>
      </c>
      <c r="D685" s="49"/>
      <c r="E685" s="19"/>
      <c r="F685" s="19"/>
      <c r="G685" s="47"/>
      <c r="H685" s="19"/>
      <c r="I685" s="19"/>
      <c r="J685" s="50"/>
    </row>
    <row r="686" spans="1:10" x14ac:dyDescent="0.25">
      <c r="A686" s="19">
        <v>682</v>
      </c>
      <c r="B686" s="36"/>
      <c r="C686" s="33" t="str">
        <f>IFERROR(INDEX('Liste Pièces Admin.'!B$5:B$974,MATCH(D686,'Liste Pièces Admin.'!C$5:C$974,0),1),"")</f>
        <v/>
      </c>
      <c r="D686" s="49"/>
      <c r="E686" s="19"/>
      <c r="F686" s="19"/>
      <c r="G686" s="47"/>
      <c r="H686" s="19"/>
      <c r="I686" s="19"/>
      <c r="J686" s="50"/>
    </row>
    <row r="687" spans="1:10" x14ac:dyDescent="0.25">
      <c r="A687" s="19">
        <v>683</v>
      </c>
      <c r="B687" s="36"/>
      <c r="C687" s="33" t="str">
        <f>IFERROR(INDEX('Liste Pièces Admin.'!B$5:B$974,MATCH(D687,'Liste Pièces Admin.'!C$5:C$974,0),1),"")</f>
        <v/>
      </c>
      <c r="D687" s="49"/>
      <c r="E687" s="19"/>
      <c r="F687" s="19"/>
      <c r="G687" s="47"/>
      <c r="H687" s="19"/>
      <c r="I687" s="19"/>
      <c r="J687" s="50"/>
    </row>
    <row r="688" spans="1:10" x14ac:dyDescent="0.25">
      <c r="A688" s="19">
        <v>684</v>
      </c>
      <c r="B688" s="36"/>
      <c r="C688" s="33" t="str">
        <f>IFERROR(INDEX('Liste Pièces Admin.'!B$5:B$974,MATCH(D688,'Liste Pièces Admin.'!C$5:C$974,0),1),"")</f>
        <v/>
      </c>
      <c r="D688" s="49"/>
      <c r="E688" s="19"/>
      <c r="F688" s="19"/>
      <c r="G688" s="47"/>
      <c r="H688" s="19"/>
      <c r="I688" s="19"/>
      <c r="J688" s="50"/>
    </row>
    <row r="689" spans="1:10" x14ac:dyDescent="0.25">
      <c r="A689" s="19">
        <v>685</v>
      </c>
      <c r="B689" s="36"/>
      <c r="C689" s="33" t="str">
        <f>IFERROR(INDEX('Liste Pièces Admin.'!B$5:B$974,MATCH(D689,'Liste Pièces Admin.'!C$5:C$974,0),1),"")</f>
        <v/>
      </c>
      <c r="D689" s="49"/>
      <c r="E689" s="19"/>
      <c r="F689" s="19"/>
      <c r="G689" s="47"/>
      <c r="H689" s="19"/>
      <c r="I689" s="19"/>
      <c r="J689" s="50"/>
    </row>
    <row r="690" spans="1:10" x14ac:dyDescent="0.25">
      <c r="A690" s="19">
        <v>686</v>
      </c>
      <c r="B690" s="36"/>
      <c r="C690" s="33" t="str">
        <f>IFERROR(INDEX('Liste Pièces Admin.'!B$5:B$974,MATCH(D690,'Liste Pièces Admin.'!C$5:C$974,0),1),"")</f>
        <v/>
      </c>
      <c r="D690" s="49"/>
      <c r="E690" s="19"/>
      <c r="F690" s="19"/>
      <c r="G690" s="47"/>
      <c r="H690" s="19"/>
      <c r="I690" s="19"/>
      <c r="J690" s="50"/>
    </row>
    <row r="691" spans="1:10" x14ac:dyDescent="0.25">
      <c r="A691" s="19">
        <v>687</v>
      </c>
      <c r="B691" s="36"/>
      <c r="C691" s="33" t="str">
        <f>IFERROR(INDEX('Liste Pièces Admin.'!B$5:B$974,MATCH(D691,'Liste Pièces Admin.'!C$5:C$974,0),1),"")</f>
        <v/>
      </c>
      <c r="D691" s="49"/>
      <c r="E691" s="19"/>
      <c r="F691" s="19"/>
      <c r="G691" s="47"/>
      <c r="H691" s="19"/>
      <c r="I691" s="19"/>
      <c r="J691" s="50"/>
    </row>
    <row r="692" spans="1:10" x14ac:dyDescent="0.25">
      <c r="A692" s="19">
        <v>688</v>
      </c>
      <c r="B692" s="36"/>
      <c r="C692" s="33" t="str">
        <f>IFERROR(INDEX('Liste Pièces Admin.'!B$5:B$974,MATCH(D692,'Liste Pièces Admin.'!C$5:C$974,0),1),"")</f>
        <v/>
      </c>
      <c r="D692" s="49"/>
      <c r="E692" s="19"/>
      <c r="F692" s="19"/>
      <c r="G692" s="47"/>
      <c r="H692" s="19"/>
      <c r="I692" s="19"/>
      <c r="J692" s="50"/>
    </row>
    <row r="693" spans="1:10" x14ac:dyDescent="0.25">
      <c r="A693" s="19">
        <v>689</v>
      </c>
      <c r="B693" s="36"/>
      <c r="C693" s="33" t="str">
        <f>IFERROR(INDEX('Liste Pièces Admin.'!B$5:B$974,MATCH(D693,'Liste Pièces Admin.'!C$5:C$974,0),1),"")</f>
        <v/>
      </c>
      <c r="D693" s="49"/>
      <c r="E693" s="19"/>
      <c r="F693" s="19"/>
      <c r="G693" s="47"/>
      <c r="H693" s="19"/>
      <c r="I693" s="19"/>
      <c r="J693" s="50"/>
    </row>
    <row r="694" spans="1:10" x14ac:dyDescent="0.25">
      <c r="A694" s="19">
        <v>690</v>
      </c>
      <c r="B694" s="36"/>
      <c r="C694" s="33" t="str">
        <f>IFERROR(INDEX('Liste Pièces Admin.'!B$5:B$974,MATCH(D694,'Liste Pièces Admin.'!C$5:C$974,0),1),"")</f>
        <v/>
      </c>
      <c r="D694" s="49"/>
      <c r="E694" s="19"/>
      <c r="F694" s="19"/>
      <c r="G694" s="47"/>
      <c r="H694" s="19"/>
      <c r="I694" s="19"/>
      <c r="J694" s="50"/>
    </row>
    <row r="695" spans="1:10" x14ac:dyDescent="0.25">
      <c r="A695" s="19">
        <v>691</v>
      </c>
      <c r="B695" s="36"/>
      <c r="C695" s="33" t="str">
        <f>IFERROR(INDEX('Liste Pièces Admin.'!B$5:B$974,MATCH(D695,'Liste Pièces Admin.'!C$5:C$974,0),1),"")</f>
        <v/>
      </c>
      <c r="D695" s="49"/>
      <c r="E695" s="19"/>
      <c r="F695" s="19"/>
      <c r="G695" s="47"/>
      <c r="H695" s="19"/>
      <c r="I695" s="19"/>
      <c r="J695" s="50"/>
    </row>
    <row r="696" spans="1:10" x14ac:dyDescent="0.25">
      <c r="A696" s="19">
        <v>692</v>
      </c>
      <c r="B696" s="36"/>
      <c r="C696" s="33" t="str">
        <f>IFERROR(INDEX('Liste Pièces Admin.'!B$5:B$974,MATCH(D696,'Liste Pièces Admin.'!C$5:C$974,0),1),"")</f>
        <v/>
      </c>
      <c r="D696" s="49"/>
      <c r="E696" s="19"/>
      <c r="F696" s="19"/>
      <c r="G696" s="47"/>
      <c r="H696" s="19"/>
      <c r="I696" s="19"/>
      <c r="J696" s="50"/>
    </row>
    <row r="697" spans="1:10" x14ac:dyDescent="0.25">
      <c r="A697" s="19">
        <v>693</v>
      </c>
      <c r="B697" s="36"/>
      <c r="C697" s="33" t="str">
        <f>IFERROR(INDEX('Liste Pièces Admin.'!B$5:B$974,MATCH(D697,'Liste Pièces Admin.'!C$5:C$974,0),1),"")</f>
        <v/>
      </c>
      <c r="D697" s="49"/>
      <c r="E697" s="19"/>
      <c r="F697" s="19"/>
      <c r="G697" s="47"/>
      <c r="H697" s="19"/>
      <c r="I697" s="19"/>
      <c r="J697" s="50"/>
    </row>
    <row r="698" spans="1:10" x14ac:dyDescent="0.25">
      <c r="A698" s="19">
        <v>694</v>
      </c>
      <c r="B698" s="36"/>
      <c r="C698" s="33" t="str">
        <f>IFERROR(INDEX('Liste Pièces Admin.'!B$5:B$974,MATCH(D698,'Liste Pièces Admin.'!C$5:C$974,0),1),"")</f>
        <v/>
      </c>
      <c r="D698" s="49"/>
      <c r="E698" s="19"/>
      <c r="F698" s="19"/>
      <c r="G698" s="47"/>
      <c r="H698" s="19"/>
      <c r="I698" s="19"/>
      <c r="J698" s="50"/>
    </row>
    <row r="699" spans="1:10" x14ac:dyDescent="0.25">
      <c r="A699" s="19">
        <v>695</v>
      </c>
      <c r="B699" s="36"/>
      <c r="C699" s="33" t="str">
        <f>IFERROR(INDEX('Liste Pièces Admin.'!B$5:B$974,MATCH(D699,'Liste Pièces Admin.'!C$5:C$974,0),1),"")</f>
        <v/>
      </c>
      <c r="D699" s="49"/>
      <c r="E699" s="19"/>
      <c r="F699" s="19"/>
      <c r="G699" s="47"/>
      <c r="H699" s="19"/>
      <c r="I699" s="19"/>
      <c r="J699" s="50"/>
    </row>
    <row r="700" spans="1:10" x14ac:dyDescent="0.25">
      <c r="A700" s="19">
        <v>696</v>
      </c>
      <c r="B700" s="36"/>
      <c r="C700" s="33" t="str">
        <f>IFERROR(INDEX('Liste Pièces Admin.'!B$5:B$974,MATCH(D700,'Liste Pièces Admin.'!C$5:C$974,0),1),"")</f>
        <v/>
      </c>
      <c r="D700" s="49"/>
      <c r="E700" s="19"/>
      <c r="F700" s="19"/>
      <c r="G700" s="47"/>
      <c r="H700" s="19"/>
      <c r="I700" s="19"/>
      <c r="J700" s="50"/>
    </row>
    <row r="701" spans="1:10" x14ac:dyDescent="0.25">
      <c r="A701" s="19">
        <v>697</v>
      </c>
      <c r="B701" s="36"/>
      <c r="C701" s="33" t="str">
        <f>IFERROR(INDEX('Liste Pièces Admin.'!B$5:B$974,MATCH(D701,'Liste Pièces Admin.'!C$5:C$974,0),1),"")</f>
        <v/>
      </c>
      <c r="D701" s="49"/>
      <c r="E701" s="19"/>
      <c r="F701" s="19"/>
      <c r="G701" s="47"/>
      <c r="H701" s="19"/>
      <c r="I701" s="19"/>
      <c r="J701" s="50"/>
    </row>
    <row r="702" spans="1:10" x14ac:dyDescent="0.25">
      <c r="A702" s="19">
        <v>698</v>
      </c>
      <c r="B702" s="36"/>
      <c r="C702" s="33" t="str">
        <f>IFERROR(INDEX('Liste Pièces Admin.'!B$5:B$974,MATCH(D702,'Liste Pièces Admin.'!C$5:C$974,0),1),"")</f>
        <v/>
      </c>
      <c r="D702" s="49"/>
      <c r="E702" s="19"/>
      <c r="F702" s="19"/>
      <c r="G702" s="47"/>
      <c r="H702" s="19"/>
      <c r="I702" s="19"/>
      <c r="J702" s="50"/>
    </row>
    <row r="703" spans="1:10" x14ac:dyDescent="0.25">
      <c r="A703" s="19">
        <v>699</v>
      </c>
      <c r="B703" s="36"/>
      <c r="C703" s="33" t="str">
        <f>IFERROR(INDEX('Liste Pièces Admin.'!B$5:B$974,MATCH(D703,'Liste Pièces Admin.'!C$5:C$974,0),1),"")</f>
        <v/>
      </c>
      <c r="D703" s="49"/>
      <c r="E703" s="19"/>
      <c r="F703" s="19"/>
      <c r="G703" s="47"/>
      <c r="H703" s="19"/>
      <c r="I703" s="19"/>
      <c r="J703" s="50"/>
    </row>
    <row r="704" spans="1:10" x14ac:dyDescent="0.25">
      <c r="A704" s="19">
        <v>700</v>
      </c>
      <c r="B704" s="36"/>
      <c r="C704" s="33" t="str">
        <f>IFERROR(INDEX('Liste Pièces Admin.'!B$5:B$974,MATCH(D704,'Liste Pièces Admin.'!C$5:C$974,0),1),"")</f>
        <v/>
      </c>
      <c r="D704" s="49"/>
      <c r="E704" s="19"/>
      <c r="F704" s="19"/>
      <c r="G704" s="47"/>
      <c r="H704" s="19"/>
      <c r="I704" s="19"/>
      <c r="J704" s="50"/>
    </row>
    <row r="705" spans="1:10" x14ac:dyDescent="0.25">
      <c r="A705" s="19">
        <v>701</v>
      </c>
      <c r="B705" s="36"/>
      <c r="C705" s="33" t="str">
        <f>IFERROR(INDEX('Liste Pièces Admin.'!B$5:B$974,MATCH(D705,'Liste Pièces Admin.'!C$5:C$974,0),1),"")</f>
        <v/>
      </c>
      <c r="D705" s="49"/>
      <c r="E705" s="19"/>
      <c r="F705" s="19"/>
      <c r="G705" s="47"/>
      <c r="H705" s="19"/>
      <c r="I705" s="19"/>
      <c r="J705" s="50"/>
    </row>
    <row r="706" spans="1:10" x14ac:dyDescent="0.25">
      <c r="A706" s="19">
        <v>702</v>
      </c>
      <c r="B706" s="36"/>
      <c r="C706" s="33" t="str">
        <f>IFERROR(INDEX('Liste Pièces Admin.'!B$5:B$974,MATCH(D706,'Liste Pièces Admin.'!C$5:C$974,0),1),"")</f>
        <v/>
      </c>
      <c r="D706" s="49"/>
      <c r="E706" s="19"/>
      <c r="F706" s="19"/>
      <c r="G706" s="47"/>
      <c r="H706" s="19"/>
      <c r="I706" s="19"/>
      <c r="J706" s="50"/>
    </row>
    <row r="707" spans="1:10" x14ac:dyDescent="0.25">
      <c r="A707" s="19">
        <v>703</v>
      </c>
      <c r="B707" s="36"/>
      <c r="C707" s="33" t="str">
        <f>IFERROR(INDEX('Liste Pièces Admin.'!B$5:B$974,MATCH(D707,'Liste Pièces Admin.'!C$5:C$974,0),1),"")</f>
        <v/>
      </c>
      <c r="D707" s="49"/>
      <c r="E707" s="19"/>
      <c r="F707" s="19"/>
      <c r="G707" s="47"/>
      <c r="H707" s="19"/>
      <c r="I707" s="19"/>
      <c r="J707" s="50"/>
    </row>
    <row r="708" spans="1:10" x14ac:dyDescent="0.25">
      <c r="A708" s="19">
        <v>704</v>
      </c>
      <c r="B708" s="36"/>
      <c r="C708" s="33" t="str">
        <f>IFERROR(INDEX('Liste Pièces Admin.'!B$5:B$974,MATCH(D708,'Liste Pièces Admin.'!C$5:C$974,0),1),"")</f>
        <v/>
      </c>
      <c r="D708" s="49"/>
      <c r="E708" s="19"/>
      <c r="F708" s="19"/>
      <c r="G708" s="47"/>
      <c r="H708" s="19"/>
      <c r="I708" s="19"/>
      <c r="J708" s="50"/>
    </row>
    <row r="709" spans="1:10" x14ac:dyDescent="0.25">
      <c r="A709" s="19">
        <v>705</v>
      </c>
      <c r="B709" s="36"/>
      <c r="C709" s="33" t="str">
        <f>IFERROR(INDEX('Liste Pièces Admin.'!B$5:B$974,MATCH(D709,'Liste Pièces Admin.'!C$5:C$974,0),1),"")</f>
        <v/>
      </c>
      <c r="D709" s="49"/>
      <c r="E709" s="19"/>
      <c r="F709" s="19"/>
      <c r="G709" s="47"/>
      <c r="H709" s="19"/>
      <c r="I709" s="19"/>
      <c r="J709" s="50"/>
    </row>
    <row r="710" spans="1:10" x14ac:dyDescent="0.25">
      <c r="A710" s="19">
        <v>706</v>
      </c>
      <c r="B710" s="36"/>
      <c r="C710" s="33" t="str">
        <f>IFERROR(INDEX('Liste Pièces Admin.'!B$5:B$974,MATCH(D710,'Liste Pièces Admin.'!C$5:C$974,0),1),"")</f>
        <v/>
      </c>
      <c r="D710" s="49"/>
      <c r="E710" s="19"/>
      <c r="F710" s="19"/>
      <c r="G710" s="47"/>
      <c r="H710" s="19"/>
      <c r="I710" s="19"/>
      <c r="J710" s="50"/>
    </row>
    <row r="711" spans="1:10" x14ac:dyDescent="0.25">
      <c r="A711" s="19">
        <v>707</v>
      </c>
      <c r="B711" s="36"/>
      <c r="C711" s="33" t="str">
        <f>IFERROR(INDEX('Liste Pièces Admin.'!B$5:B$974,MATCH(D711,'Liste Pièces Admin.'!C$5:C$974,0),1),"")</f>
        <v/>
      </c>
      <c r="D711" s="49"/>
      <c r="E711" s="19"/>
      <c r="F711" s="19"/>
      <c r="G711" s="47"/>
      <c r="H711" s="19"/>
      <c r="I711" s="19"/>
      <c r="J711" s="50"/>
    </row>
    <row r="712" spans="1:10" x14ac:dyDescent="0.25">
      <c r="A712" s="19">
        <v>708</v>
      </c>
      <c r="B712" s="36"/>
      <c r="C712" s="33" t="str">
        <f>IFERROR(INDEX('Liste Pièces Admin.'!B$5:B$974,MATCH(D712,'Liste Pièces Admin.'!C$5:C$974,0),1),"")</f>
        <v/>
      </c>
      <c r="D712" s="49"/>
      <c r="E712" s="19"/>
      <c r="F712" s="19"/>
      <c r="G712" s="47"/>
      <c r="H712" s="19"/>
      <c r="I712" s="19"/>
      <c r="J712" s="50"/>
    </row>
    <row r="713" spans="1:10" x14ac:dyDescent="0.25">
      <c r="A713" s="19">
        <v>709</v>
      </c>
      <c r="B713" s="36"/>
      <c r="C713" s="33" t="str">
        <f>IFERROR(INDEX('Liste Pièces Admin.'!B$5:B$974,MATCH(D713,'Liste Pièces Admin.'!C$5:C$974,0),1),"")</f>
        <v/>
      </c>
      <c r="D713" s="49"/>
      <c r="E713" s="19"/>
      <c r="F713" s="19"/>
      <c r="G713" s="47"/>
      <c r="H713" s="19"/>
      <c r="I713" s="19"/>
      <c r="J713" s="50"/>
    </row>
    <row r="714" spans="1:10" x14ac:dyDescent="0.25">
      <c r="A714" s="19">
        <v>710</v>
      </c>
      <c r="B714" s="36"/>
      <c r="C714" s="33" t="str">
        <f>IFERROR(INDEX('Liste Pièces Admin.'!B$5:B$974,MATCH(D714,'Liste Pièces Admin.'!C$5:C$974,0),1),"")</f>
        <v/>
      </c>
      <c r="D714" s="49"/>
      <c r="E714" s="19"/>
      <c r="F714" s="19"/>
      <c r="G714" s="47"/>
      <c r="H714" s="19"/>
      <c r="I714" s="19"/>
      <c r="J714" s="50"/>
    </row>
    <row r="715" spans="1:10" x14ac:dyDescent="0.25">
      <c r="A715" s="19">
        <v>711</v>
      </c>
      <c r="B715" s="36"/>
      <c r="C715" s="33" t="str">
        <f>IFERROR(INDEX('Liste Pièces Admin.'!B$5:B$974,MATCH(D715,'Liste Pièces Admin.'!C$5:C$974,0),1),"")</f>
        <v/>
      </c>
      <c r="D715" s="49"/>
      <c r="E715" s="19"/>
      <c r="F715" s="19"/>
      <c r="G715" s="47"/>
      <c r="H715" s="19"/>
      <c r="I715" s="19"/>
      <c r="J715" s="50"/>
    </row>
    <row r="716" spans="1:10" x14ac:dyDescent="0.25">
      <c r="A716" s="19">
        <v>712</v>
      </c>
      <c r="B716" s="36"/>
      <c r="C716" s="33" t="str">
        <f>IFERROR(INDEX('Liste Pièces Admin.'!B$5:B$974,MATCH(D716,'Liste Pièces Admin.'!C$5:C$974,0),1),"")</f>
        <v/>
      </c>
      <c r="D716" s="49"/>
      <c r="E716" s="19"/>
      <c r="F716" s="19"/>
      <c r="G716" s="47"/>
      <c r="H716" s="19"/>
      <c r="I716" s="19"/>
      <c r="J716" s="50"/>
    </row>
    <row r="717" spans="1:10" x14ac:dyDescent="0.25">
      <c r="A717" s="19">
        <v>713</v>
      </c>
      <c r="B717" s="36"/>
      <c r="C717" s="33" t="str">
        <f>IFERROR(INDEX('Liste Pièces Admin.'!B$5:B$974,MATCH(D717,'Liste Pièces Admin.'!C$5:C$974,0),1),"")</f>
        <v/>
      </c>
      <c r="D717" s="49"/>
      <c r="E717" s="19"/>
      <c r="F717" s="19"/>
      <c r="G717" s="47"/>
      <c r="H717" s="19"/>
      <c r="I717" s="19"/>
      <c r="J717" s="50"/>
    </row>
    <row r="718" spans="1:10" x14ac:dyDescent="0.25">
      <c r="A718" s="19">
        <v>714</v>
      </c>
      <c r="B718" s="36"/>
      <c r="C718" s="33" t="str">
        <f>IFERROR(INDEX('Liste Pièces Admin.'!B$5:B$974,MATCH(D718,'Liste Pièces Admin.'!C$5:C$974,0),1),"")</f>
        <v/>
      </c>
      <c r="D718" s="49"/>
      <c r="E718" s="19"/>
      <c r="F718" s="19"/>
      <c r="G718" s="47"/>
      <c r="H718" s="19"/>
      <c r="I718" s="19"/>
      <c r="J718" s="50"/>
    </row>
    <row r="719" spans="1:10" x14ac:dyDescent="0.25">
      <c r="A719" s="19">
        <v>715</v>
      </c>
      <c r="B719" s="36"/>
      <c r="C719" s="33" t="str">
        <f>IFERROR(INDEX('Liste Pièces Admin.'!B$5:B$974,MATCH(D719,'Liste Pièces Admin.'!C$5:C$974,0),1),"")</f>
        <v/>
      </c>
      <c r="D719" s="49"/>
      <c r="E719" s="19"/>
      <c r="F719" s="19"/>
      <c r="G719" s="47"/>
      <c r="H719" s="19"/>
      <c r="I719" s="19"/>
      <c r="J719" s="50"/>
    </row>
    <row r="720" spans="1:10" x14ac:dyDescent="0.25">
      <c r="A720" s="19">
        <v>716</v>
      </c>
      <c r="B720" s="36"/>
      <c r="C720" s="33" t="str">
        <f>IFERROR(INDEX('Liste Pièces Admin.'!B$5:B$974,MATCH(D720,'Liste Pièces Admin.'!C$5:C$974,0),1),"")</f>
        <v/>
      </c>
      <c r="D720" s="49"/>
      <c r="E720" s="19"/>
      <c r="F720" s="19"/>
      <c r="G720" s="47"/>
      <c r="H720" s="19"/>
      <c r="I720" s="19"/>
      <c r="J720" s="50"/>
    </row>
    <row r="721" spans="1:10" x14ac:dyDescent="0.25">
      <c r="A721" s="19">
        <v>717</v>
      </c>
      <c r="B721" s="36"/>
      <c r="C721" s="33" t="str">
        <f>IFERROR(INDEX('Liste Pièces Admin.'!B$5:B$974,MATCH(D721,'Liste Pièces Admin.'!C$5:C$974,0),1),"")</f>
        <v/>
      </c>
      <c r="D721" s="49"/>
      <c r="E721" s="19"/>
      <c r="F721" s="19"/>
      <c r="G721" s="47"/>
      <c r="H721" s="19"/>
      <c r="I721" s="19"/>
      <c r="J721" s="50"/>
    </row>
    <row r="722" spans="1:10" x14ac:dyDescent="0.25">
      <c r="A722" s="19">
        <v>718</v>
      </c>
      <c r="B722" s="36"/>
      <c r="C722" s="33" t="str">
        <f>IFERROR(INDEX('Liste Pièces Admin.'!B$5:B$974,MATCH(D722,'Liste Pièces Admin.'!C$5:C$974,0),1),"")</f>
        <v/>
      </c>
      <c r="D722" s="49"/>
      <c r="E722" s="19"/>
      <c r="F722" s="19"/>
      <c r="G722" s="47"/>
      <c r="H722" s="19"/>
      <c r="I722" s="19"/>
      <c r="J722" s="50"/>
    </row>
    <row r="723" spans="1:10" x14ac:dyDescent="0.25">
      <c r="A723" s="19">
        <v>719</v>
      </c>
      <c r="B723" s="36"/>
      <c r="C723" s="33" t="str">
        <f>IFERROR(INDEX('Liste Pièces Admin.'!B$5:B$974,MATCH(D723,'Liste Pièces Admin.'!C$5:C$974,0),1),"")</f>
        <v/>
      </c>
      <c r="D723" s="49"/>
      <c r="E723" s="19"/>
      <c r="F723" s="19"/>
      <c r="G723" s="47"/>
      <c r="H723" s="19"/>
      <c r="I723" s="19"/>
      <c r="J723" s="50"/>
    </row>
    <row r="724" spans="1:10" x14ac:dyDescent="0.25">
      <c r="A724" s="19">
        <v>720</v>
      </c>
      <c r="B724" s="36"/>
      <c r="C724" s="33" t="str">
        <f>IFERROR(INDEX('Liste Pièces Admin.'!B$5:B$974,MATCH(D724,'Liste Pièces Admin.'!C$5:C$974,0),1),"")</f>
        <v/>
      </c>
      <c r="D724" s="49"/>
      <c r="E724" s="19"/>
      <c r="F724" s="19"/>
      <c r="G724" s="47"/>
      <c r="H724" s="19"/>
      <c r="I724" s="19"/>
      <c r="J724" s="50"/>
    </row>
    <row r="725" spans="1:10" x14ac:dyDescent="0.25">
      <c r="A725" s="19">
        <v>721</v>
      </c>
      <c r="B725" s="36"/>
      <c r="C725" s="33" t="str">
        <f>IFERROR(INDEX('Liste Pièces Admin.'!B$5:B$974,MATCH(D725,'Liste Pièces Admin.'!C$5:C$974,0),1),"")</f>
        <v/>
      </c>
      <c r="D725" s="49"/>
      <c r="E725" s="19"/>
      <c r="F725" s="19"/>
      <c r="G725" s="47"/>
      <c r="H725" s="19"/>
      <c r="I725" s="19"/>
      <c r="J725" s="50"/>
    </row>
    <row r="726" spans="1:10" x14ac:dyDescent="0.25">
      <c r="A726" s="19">
        <v>722</v>
      </c>
      <c r="B726" s="36"/>
      <c r="C726" s="33" t="str">
        <f>IFERROR(INDEX('Liste Pièces Admin.'!B$5:B$974,MATCH(D726,'Liste Pièces Admin.'!C$5:C$974,0),1),"")</f>
        <v/>
      </c>
      <c r="D726" s="49"/>
      <c r="E726" s="19"/>
      <c r="F726" s="19"/>
      <c r="G726" s="47"/>
      <c r="H726" s="19"/>
      <c r="I726" s="19"/>
      <c r="J726" s="50"/>
    </row>
    <row r="727" spans="1:10" x14ac:dyDescent="0.25">
      <c r="A727" s="19">
        <v>723</v>
      </c>
      <c r="B727" s="36"/>
      <c r="C727" s="33" t="str">
        <f>IFERROR(INDEX('Liste Pièces Admin.'!B$5:B$974,MATCH(D727,'Liste Pièces Admin.'!C$5:C$974,0),1),"")</f>
        <v/>
      </c>
      <c r="D727" s="49"/>
      <c r="E727" s="19"/>
      <c r="F727" s="19"/>
      <c r="G727" s="47"/>
      <c r="H727" s="19"/>
      <c r="I727" s="19"/>
      <c r="J727" s="50"/>
    </row>
    <row r="728" spans="1:10" x14ac:dyDescent="0.25">
      <c r="A728" s="19">
        <v>724</v>
      </c>
      <c r="B728" s="36"/>
      <c r="C728" s="33" t="str">
        <f>IFERROR(INDEX('Liste Pièces Admin.'!B$5:B$974,MATCH(D728,'Liste Pièces Admin.'!C$5:C$974,0),1),"")</f>
        <v/>
      </c>
      <c r="D728" s="49"/>
      <c r="E728" s="19"/>
      <c r="F728" s="19"/>
      <c r="G728" s="47"/>
      <c r="H728" s="19"/>
      <c r="I728" s="19"/>
      <c r="J728" s="50"/>
    </row>
    <row r="729" spans="1:10" x14ac:dyDescent="0.25">
      <c r="A729" s="19">
        <v>725</v>
      </c>
      <c r="B729" s="36"/>
      <c r="C729" s="33" t="str">
        <f>IFERROR(INDEX('Liste Pièces Admin.'!B$5:B$974,MATCH(D729,'Liste Pièces Admin.'!C$5:C$974,0),1),"")</f>
        <v/>
      </c>
      <c r="D729" s="49"/>
      <c r="E729" s="19"/>
      <c r="F729" s="19"/>
      <c r="G729" s="47"/>
      <c r="H729" s="19"/>
      <c r="I729" s="19"/>
      <c r="J729" s="50"/>
    </row>
    <row r="730" spans="1:10" x14ac:dyDescent="0.25">
      <c r="A730" s="19">
        <v>726</v>
      </c>
      <c r="B730" s="36"/>
      <c r="C730" s="33" t="str">
        <f>IFERROR(INDEX('Liste Pièces Admin.'!B$5:B$974,MATCH(D730,'Liste Pièces Admin.'!C$5:C$974,0),1),"")</f>
        <v/>
      </c>
      <c r="D730" s="49"/>
      <c r="E730" s="19"/>
      <c r="F730" s="19"/>
      <c r="G730" s="47"/>
      <c r="H730" s="19"/>
      <c r="I730" s="19"/>
      <c r="J730" s="50"/>
    </row>
    <row r="731" spans="1:10" x14ac:dyDescent="0.25">
      <c r="A731" s="19">
        <v>727</v>
      </c>
      <c r="B731" s="36"/>
      <c r="C731" s="33" t="str">
        <f>IFERROR(INDEX('Liste Pièces Admin.'!B$5:B$974,MATCH(D731,'Liste Pièces Admin.'!C$5:C$974,0),1),"")</f>
        <v/>
      </c>
      <c r="D731" s="49"/>
      <c r="E731" s="19"/>
      <c r="F731" s="19"/>
      <c r="G731" s="47"/>
      <c r="H731" s="19"/>
      <c r="I731" s="19"/>
      <c r="J731" s="50"/>
    </row>
    <row r="732" spans="1:10" x14ac:dyDescent="0.25">
      <c r="A732" s="19">
        <v>728</v>
      </c>
      <c r="B732" s="36"/>
      <c r="C732" s="33" t="str">
        <f>IFERROR(INDEX('Liste Pièces Admin.'!B$5:B$974,MATCH(D732,'Liste Pièces Admin.'!C$5:C$974,0),1),"")</f>
        <v/>
      </c>
      <c r="D732" s="49"/>
      <c r="E732" s="19"/>
      <c r="F732" s="19"/>
      <c r="G732" s="47"/>
      <c r="H732" s="19"/>
      <c r="I732" s="19"/>
      <c r="J732" s="50"/>
    </row>
    <row r="733" spans="1:10" x14ac:dyDescent="0.25">
      <c r="A733" s="19">
        <v>729</v>
      </c>
      <c r="B733" s="36"/>
      <c r="C733" s="33" t="str">
        <f>IFERROR(INDEX('Liste Pièces Admin.'!B$5:B$974,MATCH(D733,'Liste Pièces Admin.'!C$5:C$974,0),1),"")</f>
        <v/>
      </c>
      <c r="D733" s="49"/>
      <c r="E733" s="19"/>
      <c r="F733" s="19"/>
      <c r="G733" s="47"/>
      <c r="H733" s="19"/>
      <c r="I733" s="19"/>
      <c r="J733" s="50"/>
    </row>
    <row r="734" spans="1:10" x14ac:dyDescent="0.25">
      <c r="A734" s="19">
        <v>730</v>
      </c>
      <c r="B734" s="36"/>
      <c r="C734" s="33" t="str">
        <f>IFERROR(INDEX('Liste Pièces Admin.'!B$5:B$974,MATCH(D734,'Liste Pièces Admin.'!C$5:C$974,0),1),"")</f>
        <v/>
      </c>
      <c r="D734" s="49"/>
      <c r="E734" s="19"/>
      <c r="F734" s="19"/>
      <c r="G734" s="47"/>
      <c r="H734" s="19"/>
      <c r="I734" s="19"/>
      <c r="J734" s="50"/>
    </row>
    <row r="735" spans="1:10" x14ac:dyDescent="0.25">
      <c r="A735" s="19">
        <v>731</v>
      </c>
      <c r="B735" s="36"/>
      <c r="C735" s="33" t="str">
        <f>IFERROR(INDEX('Liste Pièces Admin.'!B$5:B$974,MATCH(D735,'Liste Pièces Admin.'!C$5:C$974,0),1),"")</f>
        <v/>
      </c>
      <c r="D735" s="49"/>
      <c r="E735" s="19"/>
      <c r="F735" s="19"/>
      <c r="G735" s="47"/>
      <c r="H735" s="19"/>
      <c r="I735" s="19"/>
      <c r="J735" s="50"/>
    </row>
    <row r="736" spans="1:10" x14ac:dyDescent="0.25">
      <c r="A736" s="19">
        <v>732</v>
      </c>
      <c r="B736" s="36"/>
      <c r="C736" s="33" t="str">
        <f>IFERROR(INDEX('Liste Pièces Admin.'!B$5:B$974,MATCH(D736,'Liste Pièces Admin.'!C$5:C$974,0),1),"")</f>
        <v/>
      </c>
      <c r="D736" s="49"/>
      <c r="E736" s="19"/>
      <c r="F736" s="19"/>
      <c r="G736" s="47"/>
      <c r="H736" s="19"/>
      <c r="I736" s="19"/>
      <c r="J736" s="50"/>
    </row>
    <row r="737" spans="1:10" x14ac:dyDescent="0.25">
      <c r="A737" s="19">
        <v>733</v>
      </c>
      <c r="B737" s="36"/>
      <c r="C737" s="33" t="str">
        <f>IFERROR(INDEX('Liste Pièces Admin.'!B$5:B$974,MATCH(D737,'Liste Pièces Admin.'!C$5:C$974,0),1),"")</f>
        <v/>
      </c>
      <c r="D737" s="49"/>
      <c r="E737" s="19"/>
      <c r="F737" s="19"/>
      <c r="G737" s="47"/>
      <c r="H737" s="19"/>
      <c r="I737" s="19"/>
      <c r="J737" s="50"/>
    </row>
    <row r="738" spans="1:10" x14ac:dyDescent="0.25">
      <c r="A738" s="19">
        <v>734</v>
      </c>
      <c r="B738" s="36"/>
      <c r="C738" s="33" t="str">
        <f>IFERROR(INDEX('Liste Pièces Admin.'!B$5:B$974,MATCH(D738,'Liste Pièces Admin.'!C$5:C$974,0),1),"")</f>
        <v/>
      </c>
      <c r="D738" s="49"/>
      <c r="E738" s="19"/>
      <c r="F738" s="19"/>
      <c r="G738" s="47"/>
      <c r="H738" s="19"/>
      <c r="I738" s="19"/>
      <c r="J738" s="50"/>
    </row>
    <row r="739" spans="1:10" x14ac:dyDescent="0.25">
      <c r="A739" s="19">
        <v>735</v>
      </c>
      <c r="B739" s="36"/>
      <c r="C739" s="33" t="str">
        <f>IFERROR(INDEX('Liste Pièces Admin.'!B$5:B$974,MATCH(D739,'Liste Pièces Admin.'!C$5:C$974,0),1),"")</f>
        <v/>
      </c>
      <c r="D739" s="49"/>
      <c r="E739" s="19"/>
      <c r="F739" s="19"/>
      <c r="G739" s="47"/>
      <c r="H739" s="19"/>
      <c r="I739" s="19"/>
      <c r="J739" s="50"/>
    </row>
    <row r="740" spans="1:10" x14ac:dyDescent="0.25">
      <c r="A740" s="19">
        <v>736</v>
      </c>
      <c r="B740" s="36"/>
      <c r="C740" s="33" t="str">
        <f>IFERROR(INDEX('Liste Pièces Admin.'!B$5:B$974,MATCH(D740,'Liste Pièces Admin.'!C$5:C$974,0),1),"")</f>
        <v/>
      </c>
      <c r="D740" s="49"/>
      <c r="E740" s="19"/>
      <c r="F740" s="19"/>
      <c r="G740" s="47"/>
      <c r="H740" s="19"/>
      <c r="I740" s="19"/>
      <c r="J740" s="50"/>
    </row>
    <row r="741" spans="1:10" x14ac:dyDescent="0.25">
      <c r="A741" s="19">
        <v>737</v>
      </c>
      <c r="B741" s="36"/>
      <c r="C741" s="33" t="str">
        <f>IFERROR(INDEX('Liste Pièces Admin.'!B$5:B$974,MATCH(D741,'Liste Pièces Admin.'!C$5:C$974,0),1),"")</f>
        <v/>
      </c>
      <c r="D741" s="49"/>
      <c r="E741" s="19"/>
      <c r="F741" s="19"/>
      <c r="G741" s="47"/>
      <c r="H741" s="19"/>
      <c r="I741" s="19"/>
      <c r="J741" s="50"/>
    </row>
    <row r="742" spans="1:10" x14ac:dyDescent="0.25">
      <c r="A742" s="19">
        <v>738</v>
      </c>
      <c r="B742" s="36"/>
      <c r="C742" s="33" t="str">
        <f>IFERROR(INDEX('Liste Pièces Admin.'!B$5:B$974,MATCH(D742,'Liste Pièces Admin.'!C$5:C$974,0),1),"")</f>
        <v/>
      </c>
      <c r="D742" s="49"/>
      <c r="E742" s="19"/>
      <c r="F742" s="19"/>
      <c r="G742" s="47"/>
      <c r="H742" s="19"/>
      <c r="I742" s="19"/>
      <c r="J742" s="50"/>
    </row>
    <row r="743" spans="1:10" x14ac:dyDescent="0.25">
      <c r="A743" s="19">
        <v>739</v>
      </c>
      <c r="B743" s="36"/>
      <c r="C743" s="33" t="str">
        <f>IFERROR(INDEX('Liste Pièces Admin.'!B$5:B$974,MATCH(D743,'Liste Pièces Admin.'!C$5:C$974,0),1),"")</f>
        <v/>
      </c>
      <c r="D743" s="49"/>
      <c r="E743" s="19"/>
      <c r="F743" s="19"/>
      <c r="G743" s="47"/>
      <c r="H743" s="19"/>
      <c r="I743" s="19"/>
      <c r="J743" s="50"/>
    </row>
    <row r="744" spans="1:10" x14ac:dyDescent="0.25">
      <c r="A744" s="19">
        <v>740</v>
      </c>
      <c r="B744" s="36"/>
      <c r="C744" s="33" t="str">
        <f>IFERROR(INDEX('Liste Pièces Admin.'!B$5:B$974,MATCH(D744,'Liste Pièces Admin.'!C$5:C$974,0),1),"")</f>
        <v/>
      </c>
      <c r="D744" s="49"/>
      <c r="E744" s="19"/>
      <c r="F744" s="19"/>
      <c r="G744" s="47"/>
      <c r="H744" s="19"/>
      <c r="I744" s="19"/>
      <c r="J744" s="50"/>
    </row>
    <row r="745" spans="1:10" x14ac:dyDescent="0.25">
      <c r="A745" s="19">
        <v>741</v>
      </c>
      <c r="B745" s="36"/>
      <c r="C745" s="33" t="str">
        <f>IFERROR(INDEX('Liste Pièces Admin.'!B$5:B$974,MATCH(D745,'Liste Pièces Admin.'!C$5:C$974,0),1),"")</f>
        <v/>
      </c>
      <c r="D745" s="49"/>
      <c r="E745" s="19"/>
      <c r="F745" s="19"/>
      <c r="G745" s="47"/>
      <c r="H745" s="19"/>
      <c r="I745" s="19"/>
      <c r="J745" s="50"/>
    </row>
    <row r="746" spans="1:10" x14ac:dyDescent="0.25">
      <c r="A746" s="19">
        <v>742</v>
      </c>
      <c r="B746" s="36"/>
      <c r="C746" s="33" t="str">
        <f>IFERROR(INDEX('Liste Pièces Admin.'!B$5:B$974,MATCH(D746,'Liste Pièces Admin.'!C$5:C$974,0),1),"")</f>
        <v/>
      </c>
      <c r="D746" s="49"/>
      <c r="E746" s="19"/>
      <c r="F746" s="19"/>
      <c r="G746" s="47"/>
      <c r="H746" s="19"/>
      <c r="I746" s="19"/>
      <c r="J746" s="50"/>
    </row>
    <row r="747" spans="1:10" x14ac:dyDescent="0.25">
      <c r="A747" s="19">
        <v>743</v>
      </c>
      <c r="B747" s="36"/>
      <c r="C747" s="33" t="str">
        <f>IFERROR(INDEX('Liste Pièces Admin.'!B$5:B$974,MATCH(D747,'Liste Pièces Admin.'!C$5:C$974,0),1),"")</f>
        <v/>
      </c>
      <c r="D747" s="49"/>
      <c r="E747" s="19"/>
      <c r="F747" s="19"/>
      <c r="G747" s="47"/>
      <c r="H747" s="19"/>
      <c r="I747" s="19"/>
      <c r="J747" s="50"/>
    </row>
    <row r="748" spans="1:10" x14ac:dyDescent="0.25">
      <c r="A748" s="19">
        <v>744</v>
      </c>
      <c r="B748" s="36"/>
      <c r="C748" s="33" t="str">
        <f>IFERROR(INDEX('Liste Pièces Admin.'!B$5:B$974,MATCH(D748,'Liste Pièces Admin.'!C$5:C$974,0),1),"")</f>
        <v/>
      </c>
      <c r="D748" s="49"/>
      <c r="E748" s="19"/>
      <c r="F748" s="19"/>
      <c r="G748" s="47"/>
      <c r="H748" s="19"/>
      <c r="I748" s="19"/>
      <c r="J748" s="50"/>
    </row>
    <row r="749" spans="1:10" x14ac:dyDescent="0.25">
      <c r="A749" s="19">
        <v>745</v>
      </c>
      <c r="B749" s="36"/>
      <c r="C749" s="33" t="str">
        <f>IFERROR(INDEX('Liste Pièces Admin.'!B$5:B$974,MATCH(D749,'Liste Pièces Admin.'!C$5:C$974,0),1),"")</f>
        <v/>
      </c>
      <c r="D749" s="49"/>
      <c r="E749" s="19"/>
      <c r="F749" s="19"/>
      <c r="G749" s="47"/>
      <c r="H749" s="19"/>
      <c r="I749" s="19"/>
      <c r="J749" s="50"/>
    </row>
    <row r="750" spans="1:10" x14ac:dyDescent="0.25">
      <c r="A750" s="19">
        <v>746</v>
      </c>
      <c r="B750" s="36"/>
      <c r="C750" s="33" t="str">
        <f>IFERROR(INDEX('Liste Pièces Admin.'!B$5:B$974,MATCH(D750,'Liste Pièces Admin.'!C$5:C$974,0),1),"")</f>
        <v/>
      </c>
      <c r="D750" s="49"/>
      <c r="E750" s="19"/>
      <c r="F750" s="19"/>
      <c r="G750" s="47"/>
      <c r="H750" s="19"/>
      <c r="I750" s="19"/>
      <c r="J750" s="50"/>
    </row>
    <row r="751" spans="1:10" x14ac:dyDescent="0.25">
      <c r="A751" s="19">
        <v>747</v>
      </c>
      <c r="B751" s="36"/>
      <c r="C751" s="33" t="str">
        <f>IFERROR(INDEX('Liste Pièces Admin.'!B$5:B$974,MATCH(D751,'Liste Pièces Admin.'!C$5:C$974,0),1),"")</f>
        <v/>
      </c>
      <c r="D751" s="49"/>
      <c r="E751" s="19"/>
      <c r="F751" s="19"/>
      <c r="G751" s="47"/>
      <c r="H751" s="19"/>
      <c r="I751" s="19"/>
      <c r="J751" s="50"/>
    </row>
    <row r="752" spans="1:10" x14ac:dyDescent="0.25">
      <c r="A752" s="19">
        <v>748</v>
      </c>
      <c r="B752" s="36"/>
      <c r="C752" s="33" t="str">
        <f>IFERROR(INDEX('Liste Pièces Admin.'!B$5:B$974,MATCH(D752,'Liste Pièces Admin.'!C$5:C$974,0),1),"")</f>
        <v/>
      </c>
      <c r="D752" s="49"/>
      <c r="E752" s="19"/>
      <c r="F752" s="19"/>
      <c r="G752" s="47"/>
      <c r="H752" s="19"/>
      <c r="I752" s="19"/>
      <c r="J752" s="50"/>
    </row>
    <row r="753" spans="1:10" x14ac:dyDescent="0.25">
      <c r="A753" s="19">
        <v>749</v>
      </c>
      <c r="B753" s="36"/>
      <c r="C753" s="33" t="str">
        <f>IFERROR(INDEX('Liste Pièces Admin.'!B$5:B$974,MATCH(D753,'Liste Pièces Admin.'!C$5:C$974,0),1),"")</f>
        <v/>
      </c>
      <c r="D753" s="49"/>
      <c r="E753" s="19"/>
      <c r="F753" s="19"/>
      <c r="G753" s="47"/>
      <c r="H753" s="19"/>
      <c r="I753" s="19"/>
      <c r="J753" s="50"/>
    </row>
    <row r="754" spans="1:10" x14ac:dyDescent="0.25">
      <c r="A754" s="19">
        <v>750</v>
      </c>
      <c r="B754" s="36"/>
      <c r="C754" s="33" t="str">
        <f>IFERROR(INDEX('Liste Pièces Admin.'!B$5:B$974,MATCH(D754,'Liste Pièces Admin.'!C$5:C$974,0),1),"")</f>
        <v/>
      </c>
      <c r="D754" s="49"/>
      <c r="E754" s="19"/>
      <c r="F754" s="19"/>
      <c r="G754" s="47"/>
      <c r="H754" s="19"/>
      <c r="I754" s="19"/>
      <c r="J754" s="50"/>
    </row>
    <row r="755" spans="1:10" x14ac:dyDescent="0.25">
      <c r="A755" s="19">
        <v>751</v>
      </c>
      <c r="B755" s="36"/>
      <c r="C755" s="33" t="str">
        <f>IFERROR(INDEX('Liste Pièces Admin.'!B$5:B$974,MATCH(D755,'Liste Pièces Admin.'!C$5:C$974,0),1),"")</f>
        <v/>
      </c>
      <c r="D755" s="49"/>
      <c r="E755" s="19"/>
      <c r="F755" s="19"/>
      <c r="G755" s="47"/>
      <c r="H755" s="19"/>
      <c r="I755" s="19"/>
      <c r="J755" s="50"/>
    </row>
    <row r="756" spans="1:10" x14ac:dyDescent="0.25">
      <c r="A756" s="19">
        <v>752</v>
      </c>
      <c r="B756" s="36"/>
      <c r="C756" s="33" t="str">
        <f>IFERROR(INDEX('Liste Pièces Admin.'!B$5:B$974,MATCH(D756,'Liste Pièces Admin.'!C$5:C$974,0),1),"")</f>
        <v/>
      </c>
      <c r="D756" s="49"/>
      <c r="E756" s="19"/>
      <c r="F756" s="19"/>
      <c r="G756" s="47"/>
      <c r="H756" s="19"/>
      <c r="I756" s="19"/>
      <c r="J756" s="50"/>
    </row>
    <row r="757" spans="1:10" x14ac:dyDescent="0.25">
      <c r="A757" s="19">
        <v>753</v>
      </c>
      <c r="B757" s="36"/>
      <c r="C757" s="33" t="str">
        <f>IFERROR(INDEX('Liste Pièces Admin.'!B$5:B$974,MATCH(D757,'Liste Pièces Admin.'!C$5:C$974,0),1),"")</f>
        <v/>
      </c>
      <c r="D757" s="49"/>
      <c r="E757" s="19"/>
      <c r="F757" s="19"/>
      <c r="G757" s="47"/>
      <c r="H757" s="19"/>
      <c r="I757" s="19"/>
      <c r="J757" s="50"/>
    </row>
    <row r="758" spans="1:10" x14ac:dyDescent="0.25">
      <c r="A758" s="19">
        <v>754</v>
      </c>
      <c r="B758" s="36"/>
      <c r="C758" s="33" t="str">
        <f>IFERROR(INDEX('Liste Pièces Admin.'!B$5:B$974,MATCH(D758,'Liste Pièces Admin.'!C$5:C$974,0),1),"")</f>
        <v/>
      </c>
      <c r="D758" s="49"/>
      <c r="E758" s="19"/>
      <c r="F758" s="19"/>
      <c r="G758" s="47"/>
      <c r="H758" s="19"/>
      <c r="I758" s="19"/>
      <c r="J758" s="50"/>
    </row>
    <row r="759" spans="1:10" x14ac:dyDescent="0.25">
      <c r="A759" s="19">
        <v>755</v>
      </c>
      <c r="B759" s="36"/>
      <c r="C759" s="33" t="str">
        <f>IFERROR(INDEX('Liste Pièces Admin.'!B$5:B$974,MATCH(D759,'Liste Pièces Admin.'!C$5:C$974,0),1),"")</f>
        <v/>
      </c>
      <c r="D759" s="49"/>
      <c r="E759" s="19"/>
      <c r="F759" s="19"/>
      <c r="G759" s="47"/>
      <c r="H759" s="19"/>
      <c r="I759" s="19"/>
      <c r="J759" s="50"/>
    </row>
    <row r="760" spans="1:10" x14ac:dyDescent="0.25">
      <c r="A760" s="19">
        <v>756</v>
      </c>
      <c r="B760" s="36"/>
      <c r="C760" s="33" t="str">
        <f>IFERROR(INDEX('Liste Pièces Admin.'!B$5:B$974,MATCH(D760,'Liste Pièces Admin.'!C$5:C$974,0),1),"")</f>
        <v/>
      </c>
      <c r="D760" s="49"/>
      <c r="E760" s="19"/>
      <c r="F760" s="19"/>
      <c r="G760" s="47"/>
      <c r="H760" s="19"/>
      <c r="I760" s="19"/>
      <c r="J760" s="50"/>
    </row>
    <row r="761" spans="1:10" x14ac:dyDescent="0.25">
      <c r="A761" s="19">
        <v>757</v>
      </c>
      <c r="B761" s="36"/>
      <c r="C761" s="33" t="str">
        <f>IFERROR(INDEX('Liste Pièces Admin.'!B$5:B$974,MATCH(D761,'Liste Pièces Admin.'!C$5:C$974,0),1),"")</f>
        <v/>
      </c>
      <c r="D761" s="49"/>
      <c r="E761" s="19"/>
      <c r="F761" s="19"/>
      <c r="G761" s="47"/>
      <c r="H761" s="19"/>
      <c r="I761" s="19"/>
      <c r="J761" s="50"/>
    </row>
    <row r="762" spans="1:10" x14ac:dyDescent="0.25">
      <c r="A762" s="19">
        <v>758</v>
      </c>
      <c r="B762" s="36"/>
      <c r="C762" s="33" t="str">
        <f>IFERROR(INDEX('Liste Pièces Admin.'!B$5:B$974,MATCH(D762,'Liste Pièces Admin.'!C$5:C$974,0),1),"")</f>
        <v/>
      </c>
      <c r="D762" s="49"/>
      <c r="E762" s="19"/>
      <c r="F762" s="19"/>
      <c r="G762" s="47"/>
      <c r="H762" s="19"/>
      <c r="I762" s="19"/>
      <c r="J762" s="50"/>
    </row>
    <row r="763" spans="1:10" x14ac:dyDescent="0.25">
      <c r="A763" s="19">
        <v>759</v>
      </c>
      <c r="B763" s="36"/>
      <c r="C763" s="33" t="str">
        <f>IFERROR(INDEX('Liste Pièces Admin.'!B$5:B$974,MATCH(D763,'Liste Pièces Admin.'!C$5:C$974,0),1),"")</f>
        <v/>
      </c>
      <c r="D763" s="49"/>
      <c r="E763" s="19"/>
      <c r="F763" s="19"/>
      <c r="G763" s="47"/>
      <c r="H763" s="19"/>
      <c r="I763" s="19"/>
      <c r="J763" s="50"/>
    </row>
    <row r="764" spans="1:10" x14ac:dyDescent="0.25">
      <c r="A764" s="19">
        <v>760</v>
      </c>
      <c r="B764" s="36"/>
      <c r="C764" s="33" t="str">
        <f>IFERROR(INDEX('Liste Pièces Admin.'!B$5:B$974,MATCH(D764,'Liste Pièces Admin.'!C$5:C$974,0),1),"")</f>
        <v/>
      </c>
      <c r="D764" s="49"/>
      <c r="E764" s="19"/>
      <c r="F764" s="19"/>
      <c r="G764" s="47"/>
      <c r="H764" s="19"/>
      <c r="I764" s="19"/>
      <c r="J764" s="50"/>
    </row>
    <row r="765" spans="1:10" x14ac:dyDescent="0.25">
      <c r="A765" s="19">
        <v>761</v>
      </c>
      <c r="B765" s="36"/>
      <c r="C765" s="33" t="str">
        <f>IFERROR(INDEX('Liste Pièces Admin.'!B$5:B$974,MATCH(D765,'Liste Pièces Admin.'!C$5:C$974,0),1),"")</f>
        <v/>
      </c>
      <c r="D765" s="49"/>
      <c r="E765" s="19"/>
      <c r="F765" s="19"/>
      <c r="G765" s="47"/>
      <c r="H765" s="19"/>
      <c r="I765" s="19"/>
      <c r="J765" s="50"/>
    </row>
    <row r="766" spans="1:10" x14ac:dyDescent="0.25">
      <c r="A766" s="19">
        <v>762</v>
      </c>
      <c r="B766" s="36"/>
      <c r="C766" s="33" t="str">
        <f>IFERROR(INDEX('Liste Pièces Admin.'!B$5:B$974,MATCH(D766,'Liste Pièces Admin.'!C$5:C$974,0),1),"")</f>
        <v/>
      </c>
      <c r="D766" s="49"/>
      <c r="E766" s="19"/>
      <c r="F766" s="19"/>
      <c r="G766" s="47"/>
      <c r="H766" s="19"/>
      <c r="I766" s="19"/>
      <c r="J766" s="50"/>
    </row>
    <row r="767" spans="1:10" x14ac:dyDescent="0.25">
      <c r="A767" s="19">
        <v>763</v>
      </c>
      <c r="B767" s="36"/>
      <c r="C767" s="33" t="str">
        <f>IFERROR(INDEX('Liste Pièces Admin.'!B$5:B$974,MATCH(D767,'Liste Pièces Admin.'!C$5:C$974,0),1),"")</f>
        <v/>
      </c>
      <c r="D767" s="49"/>
      <c r="E767" s="19"/>
      <c r="F767" s="19"/>
      <c r="G767" s="47"/>
      <c r="H767" s="19"/>
      <c r="I767" s="19"/>
      <c r="J767" s="50"/>
    </row>
    <row r="768" spans="1:10" x14ac:dyDescent="0.25">
      <c r="A768" s="19">
        <v>764</v>
      </c>
      <c r="B768" s="36"/>
      <c r="C768" s="33" t="str">
        <f>IFERROR(INDEX('Liste Pièces Admin.'!B$5:B$974,MATCH(D768,'Liste Pièces Admin.'!C$5:C$974,0),1),"")</f>
        <v/>
      </c>
      <c r="D768" s="49"/>
      <c r="E768" s="19"/>
      <c r="F768" s="19"/>
      <c r="G768" s="47"/>
      <c r="H768" s="19"/>
      <c r="I768" s="19"/>
      <c r="J768" s="50"/>
    </row>
    <row r="769" spans="1:10" x14ac:dyDescent="0.25">
      <c r="A769" s="19">
        <v>765</v>
      </c>
      <c r="B769" s="36"/>
      <c r="C769" s="33" t="str">
        <f>IFERROR(INDEX('Liste Pièces Admin.'!B$5:B$974,MATCH(D769,'Liste Pièces Admin.'!C$5:C$974,0),1),"")</f>
        <v/>
      </c>
      <c r="D769" s="49"/>
      <c r="E769" s="19"/>
      <c r="F769" s="19"/>
      <c r="G769" s="47"/>
      <c r="H769" s="19"/>
      <c r="I769" s="19"/>
      <c r="J769" s="50"/>
    </row>
    <row r="770" spans="1:10" x14ac:dyDescent="0.25">
      <c r="A770" s="19">
        <v>766</v>
      </c>
      <c r="B770" s="36"/>
      <c r="C770" s="33" t="str">
        <f>IFERROR(INDEX('Liste Pièces Admin.'!B$5:B$974,MATCH(D770,'Liste Pièces Admin.'!C$5:C$974,0),1),"")</f>
        <v/>
      </c>
      <c r="D770" s="49"/>
      <c r="E770" s="19"/>
      <c r="F770" s="19"/>
      <c r="G770" s="47"/>
      <c r="H770" s="19"/>
      <c r="I770" s="19"/>
      <c r="J770" s="50"/>
    </row>
    <row r="771" spans="1:10" x14ac:dyDescent="0.25">
      <c r="A771" s="19">
        <v>767</v>
      </c>
      <c r="B771" s="36"/>
      <c r="C771" s="33" t="str">
        <f>IFERROR(INDEX('Liste Pièces Admin.'!B$5:B$974,MATCH(D771,'Liste Pièces Admin.'!C$5:C$974,0),1),"")</f>
        <v/>
      </c>
      <c r="D771" s="49"/>
      <c r="E771" s="19"/>
      <c r="F771" s="19"/>
      <c r="G771" s="47"/>
      <c r="H771" s="19"/>
      <c r="I771" s="19"/>
      <c r="J771" s="50"/>
    </row>
    <row r="772" spans="1:10" x14ac:dyDescent="0.25">
      <c r="A772" s="19">
        <v>768</v>
      </c>
      <c r="B772" s="36"/>
      <c r="C772" s="33" t="str">
        <f>IFERROR(INDEX('Liste Pièces Admin.'!B$5:B$974,MATCH(D772,'Liste Pièces Admin.'!C$5:C$974,0),1),"")</f>
        <v/>
      </c>
      <c r="D772" s="49"/>
      <c r="E772" s="19"/>
      <c r="F772" s="19"/>
      <c r="G772" s="47"/>
      <c r="H772" s="19"/>
      <c r="I772" s="19"/>
      <c r="J772" s="50"/>
    </row>
    <row r="773" spans="1:10" x14ac:dyDescent="0.25">
      <c r="A773" s="19">
        <v>769</v>
      </c>
      <c r="B773" s="36"/>
      <c r="C773" s="33" t="str">
        <f>IFERROR(INDEX('Liste Pièces Admin.'!B$5:B$974,MATCH(D773,'Liste Pièces Admin.'!C$5:C$974,0),1),"")</f>
        <v/>
      </c>
      <c r="D773" s="49"/>
      <c r="E773" s="19"/>
      <c r="F773" s="19"/>
      <c r="G773" s="47"/>
      <c r="H773" s="19"/>
      <c r="I773" s="19"/>
      <c r="J773" s="50"/>
    </row>
    <row r="774" spans="1:10" x14ac:dyDescent="0.25">
      <c r="A774" s="19">
        <v>770</v>
      </c>
      <c r="B774" s="36"/>
      <c r="C774" s="33" t="str">
        <f>IFERROR(INDEX('Liste Pièces Admin.'!B$5:B$974,MATCH(D774,'Liste Pièces Admin.'!C$5:C$974,0),1),"")</f>
        <v/>
      </c>
      <c r="D774" s="49"/>
      <c r="E774" s="19"/>
      <c r="F774" s="19"/>
      <c r="G774" s="47"/>
      <c r="H774" s="19"/>
      <c r="I774" s="19"/>
      <c r="J774" s="50"/>
    </row>
    <row r="775" spans="1:10" x14ac:dyDescent="0.25">
      <c r="A775" s="19">
        <v>771</v>
      </c>
      <c r="B775" s="36"/>
      <c r="C775" s="33" t="str">
        <f>IFERROR(INDEX('Liste Pièces Admin.'!B$5:B$974,MATCH(D775,'Liste Pièces Admin.'!C$5:C$974,0),1),"")</f>
        <v/>
      </c>
      <c r="D775" s="49"/>
      <c r="E775" s="19"/>
      <c r="F775" s="19"/>
      <c r="G775" s="47"/>
      <c r="H775" s="19"/>
      <c r="I775" s="19"/>
      <c r="J775" s="50"/>
    </row>
    <row r="776" spans="1:10" x14ac:dyDescent="0.25">
      <c r="A776" s="19">
        <v>772</v>
      </c>
      <c r="B776" s="36"/>
      <c r="C776" s="33" t="str">
        <f>IFERROR(INDEX('Liste Pièces Admin.'!B$5:B$974,MATCH(D776,'Liste Pièces Admin.'!C$5:C$974,0),1),"")</f>
        <v/>
      </c>
      <c r="D776" s="49"/>
      <c r="E776" s="19"/>
      <c r="F776" s="19"/>
      <c r="G776" s="47"/>
      <c r="H776" s="19"/>
      <c r="I776" s="19"/>
      <c r="J776" s="50"/>
    </row>
    <row r="777" spans="1:10" x14ac:dyDescent="0.25">
      <c r="A777" s="19">
        <v>773</v>
      </c>
      <c r="B777" s="36"/>
      <c r="C777" s="33" t="str">
        <f>IFERROR(INDEX('Liste Pièces Admin.'!B$5:B$974,MATCH(D777,'Liste Pièces Admin.'!C$5:C$974,0),1),"")</f>
        <v/>
      </c>
      <c r="D777" s="49"/>
      <c r="E777" s="19"/>
      <c r="F777" s="19"/>
      <c r="G777" s="47"/>
      <c r="H777" s="19"/>
      <c r="I777" s="19"/>
      <c r="J777" s="50"/>
    </row>
    <row r="778" spans="1:10" x14ac:dyDescent="0.25">
      <c r="A778" s="19">
        <v>774</v>
      </c>
      <c r="B778" s="36"/>
      <c r="C778" s="33" t="str">
        <f>IFERROR(INDEX('Liste Pièces Admin.'!B$5:B$974,MATCH(D778,'Liste Pièces Admin.'!C$5:C$974,0),1),"")</f>
        <v/>
      </c>
      <c r="D778" s="49"/>
      <c r="E778" s="19"/>
      <c r="F778" s="19"/>
      <c r="G778" s="47"/>
      <c r="H778" s="19"/>
      <c r="I778" s="19"/>
      <c r="J778" s="50"/>
    </row>
    <row r="779" spans="1:10" x14ac:dyDescent="0.25">
      <c r="A779" s="19">
        <v>775</v>
      </c>
      <c r="B779" s="36"/>
      <c r="C779" s="33" t="str">
        <f>IFERROR(INDEX('Liste Pièces Admin.'!B$5:B$974,MATCH(D779,'Liste Pièces Admin.'!C$5:C$974,0),1),"")</f>
        <v/>
      </c>
      <c r="D779" s="49"/>
      <c r="E779" s="19"/>
      <c r="F779" s="19"/>
      <c r="G779" s="47"/>
      <c r="H779" s="19"/>
      <c r="I779" s="19"/>
      <c r="J779" s="50"/>
    </row>
    <row r="780" spans="1:10" x14ac:dyDescent="0.25">
      <c r="A780" s="19">
        <v>776</v>
      </c>
      <c r="B780" s="36"/>
      <c r="C780" s="33" t="str">
        <f>IFERROR(INDEX('Liste Pièces Admin.'!B$5:B$974,MATCH(D780,'Liste Pièces Admin.'!C$5:C$974,0),1),"")</f>
        <v/>
      </c>
      <c r="D780" s="49"/>
      <c r="E780" s="19"/>
      <c r="F780" s="19"/>
      <c r="G780" s="47"/>
      <c r="H780" s="19"/>
      <c r="I780" s="19"/>
      <c r="J780" s="50"/>
    </row>
    <row r="781" spans="1:10" x14ac:dyDescent="0.25">
      <c r="A781" s="19">
        <v>777</v>
      </c>
      <c r="B781" s="36"/>
      <c r="C781" s="33" t="str">
        <f>IFERROR(INDEX('Liste Pièces Admin.'!B$5:B$974,MATCH(D781,'Liste Pièces Admin.'!C$5:C$974,0),1),"")</f>
        <v/>
      </c>
      <c r="D781" s="49"/>
      <c r="E781" s="19"/>
      <c r="F781" s="19"/>
      <c r="G781" s="47"/>
      <c r="H781" s="19"/>
      <c r="I781" s="19"/>
      <c r="J781" s="50"/>
    </row>
    <row r="782" spans="1:10" x14ac:dyDescent="0.25">
      <c r="A782" s="19">
        <v>778</v>
      </c>
      <c r="B782" s="36"/>
      <c r="C782" s="33" t="str">
        <f>IFERROR(INDEX('Liste Pièces Admin.'!B$5:B$974,MATCH(D782,'Liste Pièces Admin.'!C$5:C$974,0),1),"")</f>
        <v/>
      </c>
      <c r="D782" s="49"/>
      <c r="E782" s="19"/>
      <c r="F782" s="19"/>
      <c r="G782" s="47"/>
      <c r="H782" s="19"/>
      <c r="I782" s="19"/>
      <c r="J782" s="50"/>
    </row>
    <row r="783" spans="1:10" x14ac:dyDescent="0.25">
      <c r="A783" s="19">
        <v>779</v>
      </c>
      <c r="B783" s="36"/>
      <c r="C783" s="33" t="str">
        <f>IFERROR(INDEX('Liste Pièces Admin.'!B$5:B$974,MATCH(D783,'Liste Pièces Admin.'!C$5:C$974,0),1),"")</f>
        <v/>
      </c>
      <c r="D783" s="49"/>
      <c r="E783" s="19"/>
      <c r="F783" s="19"/>
      <c r="G783" s="47"/>
      <c r="H783" s="19"/>
      <c r="I783" s="19"/>
      <c r="J783" s="50"/>
    </row>
    <row r="784" spans="1:10" x14ac:dyDescent="0.25">
      <c r="A784" s="19">
        <v>780</v>
      </c>
      <c r="B784" s="36"/>
      <c r="C784" s="33" t="str">
        <f>IFERROR(INDEX('Liste Pièces Admin.'!B$5:B$974,MATCH(D784,'Liste Pièces Admin.'!C$5:C$974,0),1),"")</f>
        <v/>
      </c>
      <c r="D784" s="49"/>
      <c r="E784" s="19"/>
      <c r="F784" s="19"/>
      <c r="G784" s="47"/>
      <c r="H784" s="19"/>
      <c r="I784" s="19"/>
      <c r="J784" s="50"/>
    </row>
    <row r="785" spans="1:10" x14ac:dyDescent="0.25">
      <c r="A785" s="19">
        <v>781</v>
      </c>
      <c r="B785" s="36"/>
      <c r="C785" s="33" t="str">
        <f>IFERROR(INDEX('Liste Pièces Admin.'!B$5:B$974,MATCH(D785,'Liste Pièces Admin.'!C$5:C$974,0),1),"")</f>
        <v/>
      </c>
      <c r="D785" s="49"/>
      <c r="E785" s="19"/>
      <c r="F785" s="19"/>
      <c r="G785" s="47"/>
      <c r="H785" s="19"/>
      <c r="I785" s="19"/>
      <c r="J785" s="50"/>
    </row>
    <row r="786" spans="1:10" x14ac:dyDescent="0.25">
      <c r="A786" s="19">
        <v>782</v>
      </c>
      <c r="B786" s="36"/>
      <c r="C786" s="33" t="str">
        <f>IFERROR(INDEX('Liste Pièces Admin.'!B$5:B$974,MATCH(D786,'Liste Pièces Admin.'!C$5:C$974,0),1),"")</f>
        <v/>
      </c>
      <c r="D786" s="49"/>
      <c r="E786" s="19"/>
      <c r="F786" s="19"/>
      <c r="G786" s="47"/>
      <c r="H786" s="19"/>
      <c r="I786" s="19"/>
      <c r="J786" s="50"/>
    </row>
    <row r="787" spans="1:10" x14ac:dyDescent="0.25">
      <c r="A787" s="19">
        <v>783</v>
      </c>
      <c r="B787" s="36"/>
      <c r="C787" s="33" t="str">
        <f>IFERROR(INDEX('Liste Pièces Admin.'!B$5:B$974,MATCH(D787,'Liste Pièces Admin.'!C$5:C$974,0),1),"")</f>
        <v/>
      </c>
      <c r="D787" s="49"/>
      <c r="E787" s="19"/>
      <c r="F787" s="19"/>
      <c r="G787" s="47"/>
      <c r="H787" s="19"/>
      <c r="I787" s="19"/>
      <c r="J787" s="50"/>
    </row>
    <row r="788" spans="1:10" x14ac:dyDescent="0.25">
      <c r="A788" s="19">
        <v>784</v>
      </c>
      <c r="B788" s="36"/>
      <c r="C788" s="33" t="str">
        <f>IFERROR(INDEX('Liste Pièces Admin.'!B$5:B$974,MATCH(D788,'Liste Pièces Admin.'!C$5:C$974,0),1),"")</f>
        <v/>
      </c>
      <c r="D788" s="49"/>
      <c r="E788" s="19"/>
      <c r="F788" s="19"/>
      <c r="G788" s="47"/>
      <c r="H788" s="19"/>
      <c r="I788" s="19"/>
      <c r="J788" s="50"/>
    </row>
    <row r="789" spans="1:10" x14ac:dyDescent="0.25">
      <c r="A789" s="19">
        <v>785</v>
      </c>
      <c r="B789" s="36"/>
      <c r="C789" s="33" t="str">
        <f>IFERROR(INDEX('Liste Pièces Admin.'!B$5:B$974,MATCH(D789,'Liste Pièces Admin.'!C$5:C$974,0),1),"")</f>
        <v/>
      </c>
      <c r="D789" s="49"/>
      <c r="E789" s="19"/>
      <c r="F789" s="19"/>
      <c r="G789" s="47"/>
      <c r="H789" s="19"/>
      <c r="I789" s="19"/>
      <c r="J789" s="50"/>
    </row>
    <row r="790" spans="1:10" x14ac:dyDescent="0.25">
      <c r="A790" s="19">
        <v>786</v>
      </c>
      <c r="B790" s="36"/>
      <c r="C790" s="33" t="str">
        <f>IFERROR(INDEX('Liste Pièces Admin.'!B$5:B$974,MATCH(D790,'Liste Pièces Admin.'!C$5:C$974,0),1),"")</f>
        <v/>
      </c>
      <c r="D790" s="49"/>
      <c r="E790" s="19"/>
      <c r="F790" s="19"/>
      <c r="G790" s="47"/>
      <c r="H790" s="19"/>
      <c r="I790" s="19"/>
      <c r="J790" s="50"/>
    </row>
    <row r="791" spans="1:10" x14ac:dyDescent="0.25">
      <c r="A791" s="19">
        <v>787</v>
      </c>
      <c r="B791" s="36"/>
      <c r="C791" s="33" t="str">
        <f>IFERROR(INDEX('Liste Pièces Admin.'!B$5:B$974,MATCH(D791,'Liste Pièces Admin.'!C$5:C$974,0),1),"")</f>
        <v/>
      </c>
      <c r="D791" s="49"/>
      <c r="E791" s="19"/>
      <c r="F791" s="19"/>
      <c r="G791" s="47"/>
      <c r="H791" s="19"/>
      <c r="I791" s="19"/>
      <c r="J791" s="50"/>
    </row>
    <row r="792" spans="1:10" x14ac:dyDescent="0.25">
      <c r="A792" s="19">
        <v>788</v>
      </c>
      <c r="B792" s="36"/>
      <c r="C792" s="33" t="str">
        <f>IFERROR(INDEX('Liste Pièces Admin.'!B$5:B$974,MATCH(D792,'Liste Pièces Admin.'!C$5:C$974,0),1),"")</f>
        <v/>
      </c>
      <c r="D792" s="49"/>
      <c r="E792" s="19"/>
      <c r="F792" s="19"/>
      <c r="G792" s="47"/>
      <c r="H792" s="19"/>
      <c r="I792" s="19"/>
      <c r="J792" s="50"/>
    </row>
    <row r="793" spans="1:10" x14ac:dyDescent="0.25">
      <c r="A793" s="19">
        <v>789</v>
      </c>
      <c r="B793" s="36"/>
      <c r="C793" s="33" t="str">
        <f>IFERROR(INDEX('Liste Pièces Admin.'!B$5:B$974,MATCH(D793,'Liste Pièces Admin.'!C$5:C$974,0),1),"")</f>
        <v/>
      </c>
      <c r="D793" s="49"/>
      <c r="E793" s="19"/>
      <c r="F793" s="19"/>
      <c r="G793" s="47"/>
      <c r="H793" s="19"/>
      <c r="I793" s="19"/>
      <c r="J793" s="50"/>
    </row>
    <row r="794" spans="1:10" x14ac:dyDescent="0.25">
      <c r="A794" s="19">
        <v>790</v>
      </c>
      <c r="B794" s="36"/>
      <c r="C794" s="33" t="str">
        <f>IFERROR(INDEX('Liste Pièces Admin.'!B$5:B$974,MATCH(D794,'Liste Pièces Admin.'!C$5:C$974,0),1),"")</f>
        <v/>
      </c>
      <c r="D794" s="49"/>
      <c r="E794" s="19"/>
      <c r="F794" s="19"/>
      <c r="G794" s="47"/>
      <c r="H794" s="19"/>
      <c r="I794" s="19"/>
      <c r="J794" s="50"/>
    </row>
    <row r="795" spans="1:10" x14ac:dyDescent="0.25">
      <c r="A795" s="19">
        <v>791</v>
      </c>
      <c r="B795" s="36"/>
      <c r="C795" s="33" t="str">
        <f>IFERROR(INDEX('Liste Pièces Admin.'!B$5:B$974,MATCH(D795,'Liste Pièces Admin.'!C$5:C$974,0),1),"")</f>
        <v/>
      </c>
      <c r="D795" s="49"/>
      <c r="E795" s="19"/>
      <c r="F795" s="19"/>
      <c r="G795" s="47"/>
      <c r="H795" s="19"/>
      <c r="I795" s="19"/>
      <c r="J795" s="50"/>
    </row>
    <row r="796" spans="1:10" x14ac:dyDescent="0.25">
      <c r="A796" s="19">
        <v>792</v>
      </c>
      <c r="B796" s="36"/>
      <c r="C796" s="33" t="str">
        <f>IFERROR(INDEX('Liste Pièces Admin.'!B$5:B$974,MATCH(D796,'Liste Pièces Admin.'!C$5:C$974,0),1),"")</f>
        <v/>
      </c>
      <c r="D796" s="49"/>
      <c r="E796" s="19"/>
      <c r="F796" s="19"/>
      <c r="G796" s="47"/>
      <c r="H796" s="19"/>
      <c r="I796" s="19"/>
      <c r="J796" s="50"/>
    </row>
    <row r="797" spans="1:10" x14ac:dyDescent="0.25">
      <c r="A797" s="19">
        <v>793</v>
      </c>
      <c r="B797" s="36"/>
      <c r="C797" s="33" t="str">
        <f>IFERROR(INDEX('Liste Pièces Admin.'!B$5:B$974,MATCH(D797,'Liste Pièces Admin.'!C$5:C$974,0),1),"")</f>
        <v/>
      </c>
      <c r="D797" s="49"/>
      <c r="E797" s="19"/>
      <c r="F797" s="19"/>
      <c r="G797" s="47"/>
      <c r="H797" s="19"/>
      <c r="I797" s="19"/>
      <c r="J797" s="50"/>
    </row>
    <row r="798" spans="1:10" x14ac:dyDescent="0.25">
      <c r="A798" s="19">
        <v>794</v>
      </c>
      <c r="B798" s="36"/>
      <c r="C798" s="33" t="str">
        <f>IFERROR(INDEX('Liste Pièces Admin.'!B$5:B$974,MATCH(D798,'Liste Pièces Admin.'!C$5:C$974,0),1),"")</f>
        <v/>
      </c>
      <c r="D798" s="49"/>
      <c r="E798" s="19"/>
      <c r="F798" s="19"/>
      <c r="G798" s="47"/>
      <c r="H798" s="19"/>
      <c r="I798" s="19"/>
      <c r="J798" s="50"/>
    </row>
    <row r="799" spans="1:10" x14ac:dyDescent="0.25">
      <c r="A799" s="19">
        <v>795</v>
      </c>
      <c r="B799" s="36"/>
      <c r="C799" s="33" t="str">
        <f>IFERROR(INDEX('Liste Pièces Admin.'!B$5:B$974,MATCH(D799,'Liste Pièces Admin.'!C$5:C$974,0),1),"")</f>
        <v/>
      </c>
      <c r="D799" s="49"/>
      <c r="E799" s="19"/>
      <c r="F799" s="19"/>
      <c r="G799" s="47"/>
      <c r="H799" s="19"/>
      <c r="I799" s="19"/>
      <c r="J799" s="50"/>
    </row>
    <row r="800" spans="1:10" x14ac:dyDescent="0.25">
      <c r="A800" s="19">
        <v>796</v>
      </c>
      <c r="B800" s="36"/>
      <c r="C800" s="33" t="str">
        <f>IFERROR(INDEX('Liste Pièces Admin.'!B$5:B$974,MATCH(D800,'Liste Pièces Admin.'!C$5:C$974,0),1),"")</f>
        <v/>
      </c>
      <c r="D800" s="49"/>
      <c r="E800" s="19"/>
      <c r="F800" s="19"/>
      <c r="G800" s="47"/>
      <c r="H800" s="19"/>
      <c r="I800" s="19"/>
      <c r="J800" s="50"/>
    </row>
    <row r="801" spans="1:10" x14ac:dyDescent="0.25">
      <c r="A801" s="19">
        <v>797</v>
      </c>
      <c r="B801" s="36"/>
      <c r="C801" s="33" t="str">
        <f>IFERROR(INDEX('Liste Pièces Admin.'!B$5:B$974,MATCH(D801,'Liste Pièces Admin.'!C$5:C$974,0),1),"")</f>
        <v/>
      </c>
      <c r="D801" s="49"/>
      <c r="E801" s="19"/>
      <c r="F801" s="19"/>
      <c r="G801" s="47"/>
      <c r="H801" s="19"/>
      <c r="I801" s="19"/>
      <c r="J801" s="50"/>
    </row>
    <row r="802" spans="1:10" x14ac:dyDescent="0.25">
      <c r="A802" s="19">
        <v>798</v>
      </c>
      <c r="B802" s="36"/>
      <c r="C802" s="33" t="str">
        <f>IFERROR(INDEX('Liste Pièces Admin.'!B$5:B$974,MATCH(D802,'Liste Pièces Admin.'!C$5:C$974,0),1),"")</f>
        <v/>
      </c>
      <c r="D802" s="49"/>
      <c r="E802" s="19"/>
      <c r="F802" s="19"/>
      <c r="G802" s="47"/>
      <c r="H802" s="19"/>
      <c r="I802" s="19"/>
      <c r="J802" s="50"/>
    </row>
    <row r="803" spans="1:10" x14ac:dyDescent="0.25">
      <c r="A803" s="19">
        <v>799</v>
      </c>
      <c r="B803" s="36"/>
      <c r="C803" s="33" t="str">
        <f>IFERROR(INDEX('Liste Pièces Admin.'!B$5:B$974,MATCH(D803,'Liste Pièces Admin.'!C$5:C$974,0),1),"")</f>
        <v/>
      </c>
      <c r="D803" s="49"/>
      <c r="E803" s="19"/>
      <c r="F803" s="19"/>
      <c r="G803" s="47"/>
      <c r="H803" s="19"/>
      <c r="I803" s="19"/>
      <c r="J803" s="50"/>
    </row>
    <row r="804" spans="1:10" x14ac:dyDescent="0.25">
      <c r="A804" s="19">
        <v>800</v>
      </c>
      <c r="B804" s="36"/>
      <c r="C804" s="33" t="str">
        <f>IFERROR(INDEX('Liste Pièces Admin.'!B$5:B$974,MATCH(D804,'Liste Pièces Admin.'!C$5:C$974,0),1),"")</f>
        <v/>
      </c>
      <c r="D804" s="49"/>
      <c r="E804" s="19"/>
      <c r="F804" s="19"/>
      <c r="G804" s="47"/>
      <c r="H804" s="19"/>
      <c r="I804" s="19"/>
      <c r="J804" s="50"/>
    </row>
    <row r="805" spans="1:10" x14ac:dyDescent="0.25">
      <c r="A805" s="19">
        <v>801</v>
      </c>
      <c r="B805" s="36"/>
      <c r="C805" s="33" t="str">
        <f>IFERROR(INDEX('Liste Pièces Admin.'!B$5:B$974,MATCH(D805,'Liste Pièces Admin.'!C$5:C$974,0),1),"")</f>
        <v/>
      </c>
      <c r="D805" s="49"/>
      <c r="E805" s="19"/>
      <c r="F805" s="19"/>
      <c r="G805" s="47"/>
      <c r="H805" s="19"/>
      <c r="I805" s="19"/>
      <c r="J805" s="50"/>
    </row>
    <row r="806" spans="1:10" x14ac:dyDescent="0.25">
      <c r="A806" s="19">
        <v>802</v>
      </c>
      <c r="B806" s="36"/>
      <c r="C806" s="33" t="str">
        <f>IFERROR(INDEX('Liste Pièces Admin.'!B$5:B$974,MATCH(D806,'Liste Pièces Admin.'!C$5:C$974,0),1),"")</f>
        <v/>
      </c>
      <c r="D806" s="49"/>
      <c r="E806" s="19"/>
      <c r="F806" s="19"/>
      <c r="G806" s="47"/>
      <c r="H806" s="19"/>
      <c r="I806" s="19"/>
      <c r="J806" s="50"/>
    </row>
    <row r="807" spans="1:10" x14ac:dyDescent="0.25">
      <c r="A807" s="19">
        <v>803</v>
      </c>
      <c r="B807" s="36"/>
      <c r="C807" s="33" t="str">
        <f>IFERROR(INDEX('Liste Pièces Admin.'!B$5:B$974,MATCH(D807,'Liste Pièces Admin.'!C$5:C$974,0),1),"")</f>
        <v/>
      </c>
      <c r="D807" s="49"/>
      <c r="E807" s="19"/>
      <c r="F807" s="19"/>
      <c r="G807" s="47"/>
      <c r="H807" s="19"/>
      <c r="I807" s="19"/>
      <c r="J807" s="50"/>
    </row>
    <row r="808" spans="1:10" x14ac:dyDescent="0.25">
      <c r="A808" s="19">
        <v>804</v>
      </c>
      <c r="B808" s="36"/>
      <c r="C808" s="33" t="str">
        <f>IFERROR(INDEX('Liste Pièces Admin.'!B$5:B$974,MATCH(D808,'Liste Pièces Admin.'!C$5:C$974,0),1),"")</f>
        <v/>
      </c>
      <c r="D808" s="49"/>
      <c r="E808" s="19"/>
      <c r="F808" s="19"/>
      <c r="G808" s="47"/>
      <c r="H808" s="19"/>
      <c r="I808" s="19"/>
      <c r="J808" s="50"/>
    </row>
    <row r="809" spans="1:10" x14ac:dyDescent="0.25">
      <c r="A809" s="19">
        <v>805</v>
      </c>
      <c r="B809" s="36"/>
      <c r="C809" s="33" t="str">
        <f>IFERROR(INDEX('Liste Pièces Admin.'!B$5:B$974,MATCH(D809,'Liste Pièces Admin.'!C$5:C$974,0),1),"")</f>
        <v/>
      </c>
      <c r="D809" s="49"/>
      <c r="E809" s="19"/>
      <c r="F809" s="19"/>
      <c r="G809" s="47"/>
      <c r="H809" s="19"/>
      <c r="I809" s="19"/>
      <c r="J809" s="50"/>
    </row>
    <row r="810" spans="1:10" x14ac:dyDescent="0.25">
      <c r="A810" s="19">
        <v>806</v>
      </c>
      <c r="B810" s="36"/>
      <c r="C810" s="33" t="str">
        <f>IFERROR(INDEX('Liste Pièces Admin.'!B$5:B$974,MATCH(D810,'Liste Pièces Admin.'!C$5:C$974,0),1),"")</f>
        <v/>
      </c>
      <c r="D810" s="49"/>
      <c r="E810" s="19"/>
      <c r="F810" s="19"/>
      <c r="G810" s="47"/>
      <c r="H810" s="19"/>
      <c r="I810" s="19"/>
      <c r="J810" s="50"/>
    </row>
    <row r="811" spans="1:10" x14ac:dyDescent="0.25">
      <c r="A811" s="19">
        <v>807</v>
      </c>
      <c r="B811" s="36"/>
      <c r="C811" s="33" t="str">
        <f>IFERROR(INDEX('Liste Pièces Admin.'!B$5:B$974,MATCH(D811,'Liste Pièces Admin.'!C$5:C$974,0),1),"")</f>
        <v/>
      </c>
      <c r="D811" s="49"/>
      <c r="E811" s="19"/>
      <c r="F811" s="19"/>
      <c r="G811" s="47"/>
      <c r="H811" s="19"/>
      <c r="I811" s="19"/>
      <c r="J811" s="50"/>
    </row>
    <row r="812" spans="1:10" x14ac:dyDescent="0.25">
      <c r="A812" s="19">
        <v>808</v>
      </c>
      <c r="B812" s="36"/>
      <c r="C812" s="33" t="str">
        <f>IFERROR(INDEX('Liste Pièces Admin.'!B$5:B$974,MATCH(D812,'Liste Pièces Admin.'!C$5:C$974,0),1),"")</f>
        <v/>
      </c>
      <c r="D812" s="49"/>
      <c r="E812" s="19"/>
      <c r="F812" s="19"/>
      <c r="G812" s="47"/>
      <c r="H812" s="19"/>
      <c r="I812" s="19"/>
      <c r="J812" s="50"/>
    </row>
    <row r="813" spans="1:10" x14ac:dyDescent="0.25">
      <c r="A813" s="19">
        <v>809</v>
      </c>
      <c r="B813" s="36"/>
      <c r="C813" s="33" t="str">
        <f>IFERROR(INDEX('Liste Pièces Admin.'!B$5:B$974,MATCH(D813,'Liste Pièces Admin.'!C$5:C$974,0),1),"")</f>
        <v/>
      </c>
      <c r="D813" s="49"/>
      <c r="E813" s="19"/>
      <c r="F813" s="19"/>
      <c r="G813" s="47"/>
      <c r="H813" s="19"/>
      <c r="I813" s="19"/>
      <c r="J813" s="50"/>
    </row>
    <row r="814" spans="1:10" x14ac:dyDescent="0.25">
      <c r="A814" s="19">
        <v>810</v>
      </c>
      <c r="B814" s="36"/>
      <c r="C814" s="33" t="str">
        <f>IFERROR(INDEX('Liste Pièces Admin.'!B$5:B$974,MATCH(D814,'Liste Pièces Admin.'!C$5:C$974,0),1),"")</f>
        <v/>
      </c>
      <c r="D814" s="49"/>
      <c r="E814" s="19"/>
      <c r="F814" s="19"/>
      <c r="G814" s="47"/>
      <c r="H814" s="19"/>
      <c r="I814" s="19"/>
      <c r="J814" s="50"/>
    </row>
    <row r="815" spans="1:10" x14ac:dyDescent="0.25">
      <c r="A815" s="19">
        <v>811</v>
      </c>
      <c r="B815" s="36"/>
      <c r="C815" s="33" t="str">
        <f>IFERROR(INDEX('Liste Pièces Admin.'!B$5:B$974,MATCH(D815,'Liste Pièces Admin.'!C$5:C$974,0),1),"")</f>
        <v/>
      </c>
      <c r="D815" s="49"/>
      <c r="E815" s="19"/>
      <c r="F815" s="19"/>
      <c r="G815" s="47"/>
      <c r="H815" s="19"/>
      <c r="I815" s="19"/>
      <c r="J815" s="50"/>
    </row>
    <row r="816" spans="1:10" x14ac:dyDescent="0.25">
      <c r="A816" s="19">
        <v>812</v>
      </c>
      <c r="B816" s="36"/>
      <c r="C816" s="33" t="str">
        <f>IFERROR(INDEX('Liste Pièces Admin.'!B$5:B$974,MATCH(D816,'Liste Pièces Admin.'!C$5:C$974,0),1),"")</f>
        <v/>
      </c>
      <c r="D816" s="49"/>
      <c r="E816" s="19"/>
      <c r="F816" s="19"/>
      <c r="G816" s="47"/>
      <c r="H816" s="19"/>
      <c r="I816" s="19"/>
      <c r="J816" s="50"/>
    </row>
    <row r="817" spans="1:10" x14ac:dyDescent="0.25">
      <c r="A817" s="19">
        <v>813</v>
      </c>
      <c r="B817" s="36"/>
      <c r="C817" s="33" t="str">
        <f>IFERROR(INDEX('Liste Pièces Admin.'!B$5:B$974,MATCH(D817,'Liste Pièces Admin.'!C$5:C$974,0),1),"")</f>
        <v/>
      </c>
      <c r="D817" s="49"/>
      <c r="E817" s="19"/>
      <c r="F817" s="19"/>
      <c r="G817" s="47"/>
      <c r="H817" s="19"/>
      <c r="I817" s="19"/>
      <c r="J817" s="50"/>
    </row>
    <row r="818" spans="1:10" x14ac:dyDescent="0.25">
      <c r="A818" s="19">
        <v>814</v>
      </c>
      <c r="B818" s="36"/>
      <c r="C818" s="33" t="str">
        <f>IFERROR(INDEX('Liste Pièces Admin.'!B$5:B$974,MATCH(D818,'Liste Pièces Admin.'!C$5:C$974,0),1),"")</f>
        <v/>
      </c>
      <c r="D818" s="49"/>
      <c r="E818" s="19"/>
      <c r="F818" s="19"/>
      <c r="G818" s="47"/>
      <c r="H818" s="19"/>
      <c r="I818" s="19"/>
      <c r="J818" s="50"/>
    </row>
    <row r="819" spans="1:10" x14ac:dyDescent="0.25">
      <c r="A819" s="19">
        <v>815</v>
      </c>
      <c r="B819" s="36"/>
      <c r="C819" s="33" t="str">
        <f>IFERROR(INDEX('Liste Pièces Admin.'!B$5:B$974,MATCH(D819,'Liste Pièces Admin.'!C$5:C$974,0),1),"")</f>
        <v/>
      </c>
      <c r="D819" s="49"/>
      <c r="E819" s="19"/>
      <c r="F819" s="19"/>
      <c r="G819" s="47"/>
      <c r="H819" s="19"/>
      <c r="I819" s="19"/>
      <c r="J819" s="50"/>
    </row>
    <row r="820" spans="1:10" x14ac:dyDescent="0.25">
      <c r="A820" s="19">
        <v>816</v>
      </c>
      <c r="B820" s="36"/>
      <c r="C820" s="33" t="str">
        <f>IFERROR(INDEX('Liste Pièces Admin.'!B$5:B$974,MATCH(D820,'Liste Pièces Admin.'!C$5:C$974,0),1),"")</f>
        <v/>
      </c>
      <c r="D820" s="49"/>
      <c r="E820" s="19"/>
      <c r="F820" s="19"/>
      <c r="G820" s="47"/>
      <c r="H820" s="19"/>
      <c r="I820" s="19"/>
      <c r="J820" s="50"/>
    </row>
    <row r="821" spans="1:10" x14ac:dyDescent="0.25">
      <c r="A821" s="19">
        <v>817</v>
      </c>
      <c r="B821" s="36"/>
      <c r="C821" s="33" t="str">
        <f>IFERROR(INDEX('Liste Pièces Admin.'!B$5:B$974,MATCH(D821,'Liste Pièces Admin.'!C$5:C$974,0),1),"")</f>
        <v/>
      </c>
      <c r="D821" s="49"/>
      <c r="E821" s="19"/>
      <c r="F821" s="19"/>
      <c r="G821" s="47"/>
      <c r="H821" s="19"/>
      <c r="I821" s="19"/>
      <c r="J821" s="50"/>
    </row>
    <row r="822" spans="1:10" x14ac:dyDescent="0.25">
      <c r="A822" s="19">
        <v>818</v>
      </c>
      <c r="B822" s="36"/>
      <c r="C822" s="33" t="str">
        <f>IFERROR(INDEX('Liste Pièces Admin.'!B$5:B$974,MATCH(D822,'Liste Pièces Admin.'!C$5:C$974,0),1),"")</f>
        <v/>
      </c>
      <c r="D822" s="49"/>
      <c r="E822" s="19"/>
      <c r="F822" s="19"/>
      <c r="G822" s="47"/>
      <c r="H822" s="19"/>
      <c r="I822" s="19"/>
      <c r="J822" s="50"/>
    </row>
    <row r="823" spans="1:10" x14ac:dyDescent="0.25">
      <c r="A823" s="19">
        <v>819</v>
      </c>
      <c r="B823" s="36"/>
      <c r="C823" s="33" t="str">
        <f>IFERROR(INDEX('Liste Pièces Admin.'!B$5:B$974,MATCH(D823,'Liste Pièces Admin.'!C$5:C$974,0),1),"")</f>
        <v/>
      </c>
      <c r="D823" s="49"/>
      <c r="E823" s="19"/>
      <c r="F823" s="19"/>
      <c r="G823" s="47"/>
      <c r="H823" s="19"/>
      <c r="I823" s="19"/>
      <c r="J823" s="50"/>
    </row>
    <row r="824" spans="1:10" x14ac:dyDescent="0.25">
      <c r="A824" s="19">
        <v>820</v>
      </c>
      <c r="B824" s="36"/>
      <c r="C824" s="33" t="str">
        <f>IFERROR(INDEX('Liste Pièces Admin.'!B$5:B$974,MATCH(D824,'Liste Pièces Admin.'!C$5:C$974,0),1),"")</f>
        <v/>
      </c>
      <c r="D824" s="49"/>
      <c r="E824" s="19"/>
      <c r="F824" s="19"/>
      <c r="G824" s="47"/>
      <c r="H824" s="19"/>
      <c r="I824" s="19"/>
      <c r="J824" s="50"/>
    </row>
    <row r="825" spans="1:10" x14ac:dyDescent="0.25">
      <c r="A825" s="19">
        <v>821</v>
      </c>
      <c r="B825" s="36"/>
      <c r="C825" s="33" t="str">
        <f>IFERROR(INDEX('Liste Pièces Admin.'!B$5:B$974,MATCH(D825,'Liste Pièces Admin.'!C$5:C$974,0),1),"")</f>
        <v/>
      </c>
      <c r="D825" s="49"/>
      <c r="E825" s="19"/>
      <c r="F825" s="19"/>
      <c r="G825" s="47"/>
      <c r="H825" s="19"/>
      <c r="I825" s="19"/>
      <c r="J825" s="50"/>
    </row>
    <row r="826" spans="1:10" x14ac:dyDescent="0.25">
      <c r="A826" s="19">
        <v>822</v>
      </c>
      <c r="B826" s="36"/>
      <c r="C826" s="33" t="str">
        <f>IFERROR(INDEX('Liste Pièces Admin.'!B$5:B$974,MATCH(D826,'Liste Pièces Admin.'!C$5:C$974,0),1),"")</f>
        <v/>
      </c>
      <c r="D826" s="49"/>
      <c r="E826" s="19"/>
      <c r="F826" s="19"/>
      <c r="G826" s="47"/>
      <c r="H826" s="19"/>
      <c r="I826" s="19"/>
      <c r="J826" s="50"/>
    </row>
    <row r="827" spans="1:10" x14ac:dyDescent="0.25">
      <c r="A827" s="19">
        <v>823</v>
      </c>
      <c r="B827" s="36"/>
      <c r="C827" s="33" t="str">
        <f>IFERROR(INDEX('Liste Pièces Admin.'!B$5:B$974,MATCH(D827,'Liste Pièces Admin.'!C$5:C$974,0),1),"")</f>
        <v/>
      </c>
      <c r="D827" s="49"/>
      <c r="E827" s="19"/>
      <c r="F827" s="19"/>
      <c r="G827" s="47"/>
      <c r="H827" s="19"/>
      <c r="I827" s="19"/>
      <c r="J827" s="50"/>
    </row>
    <row r="828" spans="1:10" x14ac:dyDescent="0.25">
      <c r="A828" s="19">
        <v>824</v>
      </c>
      <c r="B828" s="36"/>
      <c r="C828" s="33" t="str">
        <f>IFERROR(INDEX('Liste Pièces Admin.'!B$5:B$974,MATCH(D828,'Liste Pièces Admin.'!C$5:C$974,0),1),"")</f>
        <v/>
      </c>
      <c r="D828" s="49"/>
      <c r="E828" s="19"/>
      <c r="F828" s="19"/>
      <c r="G828" s="47"/>
      <c r="H828" s="19"/>
      <c r="I828" s="19"/>
      <c r="J828" s="50"/>
    </row>
    <row r="829" spans="1:10" x14ac:dyDescent="0.25">
      <c r="A829" s="19">
        <v>825</v>
      </c>
      <c r="B829" s="36"/>
      <c r="C829" s="33" t="str">
        <f>IFERROR(INDEX('Liste Pièces Admin.'!B$5:B$974,MATCH(D829,'Liste Pièces Admin.'!C$5:C$974,0),1),"")</f>
        <v/>
      </c>
      <c r="D829" s="49"/>
      <c r="E829" s="19"/>
      <c r="F829" s="19"/>
      <c r="G829" s="47"/>
      <c r="H829" s="19"/>
      <c r="I829" s="19"/>
      <c r="J829" s="50"/>
    </row>
    <row r="830" spans="1:10" x14ac:dyDescent="0.25">
      <c r="A830" s="19">
        <v>826</v>
      </c>
      <c r="B830" s="36"/>
      <c r="C830" s="33" t="str">
        <f>IFERROR(INDEX('Liste Pièces Admin.'!B$5:B$974,MATCH(D830,'Liste Pièces Admin.'!C$5:C$974,0),1),"")</f>
        <v/>
      </c>
      <c r="D830" s="49"/>
      <c r="E830" s="19"/>
      <c r="F830" s="19"/>
      <c r="G830" s="47"/>
      <c r="H830" s="19"/>
      <c r="I830" s="19"/>
      <c r="J830" s="50"/>
    </row>
    <row r="831" spans="1:10" x14ac:dyDescent="0.25">
      <c r="A831" s="19">
        <v>827</v>
      </c>
      <c r="B831" s="36"/>
      <c r="C831" s="33" t="str">
        <f>IFERROR(INDEX('Liste Pièces Admin.'!B$5:B$974,MATCH(D831,'Liste Pièces Admin.'!C$5:C$974,0),1),"")</f>
        <v/>
      </c>
      <c r="D831" s="49"/>
      <c r="E831" s="19"/>
      <c r="F831" s="19"/>
      <c r="G831" s="47"/>
      <c r="H831" s="19"/>
      <c r="I831" s="19"/>
      <c r="J831" s="50"/>
    </row>
    <row r="832" spans="1:10" x14ac:dyDescent="0.25">
      <c r="A832" s="19">
        <v>828</v>
      </c>
      <c r="B832" s="36"/>
      <c r="C832" s="33" t="str">
        <f>IFERROR(INDEX('Liste Pièces Admin.'!B$5:B$974,MATCH(D832,'Liste Pièces Admin.'!C$5:C$974,0),1),"")</f>
        <v/>
      </c>
      <c r="D832" s="49"/>
      <c r="E832" s="19"/>
      <c r="F832" s="19"/>
      <c r="G832" s="47"/>
      <c r="H832" s="19"/>
      <c r="I832" s="19"/>
      <c r="J832" s="50"/>
    </row>
    <row r="833" spans="1:10" x14ac:dyDescent="0.25">
      <c r="A833" s="19">
        <v>829</v>
      </c>
      <c r="B833" s="36"/>
      <c r="C833" s="33" t="str">
        <f>IFERROR(INDEX('Liste Pièces Admin.'!B$5:B$974,MATCH(D833,'Liste Pièces Admin.'!C$5:C$974,0),1),"")</f>
        <v/>
      </c>
      <c r="D833" s="49"/>
      <c r="E833" s="19"/>
      <c r="F833" s="19"/>
      <c r="G833" s="47"/>
      <c r="H833" s="19"/>
      <c r="I833" s="19"/>
      <c r="J833" s="50"/>
    </row>
    <row r="834" spans="1:10" x14ac:dyDescent="0.25">
      <c r="A834" s="19">
        <v>830</v>
      </c>
      <c r="B834" s="36"/>
      <c r="C834" s="33" t="str">
        <f>IFERROR(INDEX('Liste Pièces Admin.'!B$5:B$974,MATCH(D834,'Liste Pièces Admin.'!C$5:C$974,0),1),"")</f>
        <v/>
      </c>
      <c r="D834" s="49"/>
      <c r="E834" s="19"/>
      <c r="F834" s="19"/>
      <c r="G834" s="47"/>
      <c r="H834" s="19"/>
      <c r="I834" s="19"/>
      <c r="J834" s="50"/>
    </row>
    <row r="835" spans="1:10" x14ac:dyDescent="0.25">
      <c r="A835" s="19">
        <v>831</v>
      </c>
      <c r="B835" s="36"/>
      <c r="C835" s="33" t="str">
        <f>IFERROR(INDEX('Liste Pièces Admin.'!B$5:B$974,MATCH(D835,'Liste Pièces Admin.'!C$5:C$974,0),1),"")</f>
        <v/>
      </c>
      <c r="D835" s="49"/>
      <c r="E835" s="19"/>
      <c r="F835" s="19"/>
      <c r="G835" s="47"/>
      <c r="H835" s="19"/>
      <c r="I835" s="19"/>
      <c r="J835" s="50"/>
    </row>
    <row r="836" spans="1:10" x14ac:dyDescent="0.25">
      <c r="A836" s="19">
        <v>832</v>
      </c>
      <c r="B836" s="36"/>
      <c r="C836" s="33" t="str">
        <f>IFERROR(INDEX('Liste Pièces Admin.'!B$5:B$974,MATCH(D836,'Liste Pièces Admin.'!C$5:C$974,0),1),"")</f>
        <v/>
      </c>
      <c r="D836" s="49"/>
      <c r="E836" s="19"/>
      <c r="F836" s="19"/>
      <c r="G836" s="47"/>
      <c r="H836" s="19"/>
      <c r="I836" s="19"/>
      <c r="J836" s="50"/>
    </row>
    <row r="837" spans="1:10" x14ac:dyDescent="0.25">
      <c r="A837" s="19">
        <v>833</v>
      </c>
      <c r="B837" s="36"/>
      <c r="C837" s="33" t="str">
        <f>IFERROR(INDEX('Liste Pièces Admin.'!B$5:B$974,MATCH(D837,'Liste Pièces Admin.'!C$5:C$974,0),1),"")</f>
        <v/>
      </c>
      <c r="D837" s="49"/>
      <c r="E837" s="19"/>
      <c r="F837" s="19"/>
      <c r="G837" s="47"/>
      <c r="H837" s="19"/>
      <c r="I837" s="19"/>
      <c r="J837" s="50"/>
    </row>
    <row r="838" spans="1:10" x14ac:dyDescent="0.25">
      <c r="A838" s="19">
        <v>834</v>
      </c>
      <c r="B838" s="36"/>
      <c r="C838" s="33" t="str">
        <f>IFERROR(INDEX('Liste Pièces Admin.'!B$5:B$974,MATCH(D838,'Liste Pièces Admin.'!C$5:C$974,0),1),"")</f>
        <v/>
      </c>
      <c r="D838" s="49"/>
      <c r="E838" s="19"/>
      <c r="F838" s="19"/>
      <c r="G838" s="47"/>
      <c r="H838" s="19"/>
      <c r="I838" s="19"/>
      <c r="J838" s="50"/>
    </row>
    <row r="839" spans="1:10" x14ac:dyDescent="0.25">
      <c r="A839" s="19">
        <v>835</v>
      </c>
      <c r="B839" s="36"/>
      <c r="C839" s="33" t="str">
        <f>IFERROR(INDEX('Liste Pièces Admin.'!B$5:B$974,MATCH(D839,'Liste Pièces Admin.'!C$5:C$974,0),1),"")</f>
        <v/>
      </c>
      <c r="D839" s="49"/>
      <c r="E839" s="19"/>
      <c r="F839" s="19"/>
      <c r="G839" s="47"/>
      <c r="H839" s="19"/>
      <c r="I839" s="19"/>
      <c r="J839" s="50"/>
    </row>
    <row r="840" spans="1:10" x14ac:dyDescent="0.25">
      <c r="A840" s="19">
        <v>836</v>
      </c>
      <c r="B840" s="36"/>
      <c r="C840" s="33" t="str">
        <f>IFERROR(INDEX('Liste Pièces Admin.'!B$5:B$974,MATCH(D840,'Liste Pièces Admin.'!C$5:C$974,0),1),"")</f>
        <v/>
      </c>
      <c r="D840" s="49"/>
      <c r="E840" s="19"/>
      <c r="F840" s="19"/>
      <c r="G840" s="47"/>
      <c r="H840" s="19"/>
      <c r="I840" s="19"/>
      <c r="J840" s="50"/>
    </row>
    <row r="841" spans="1:10" x14ac:dyDescent="0.25">
      <c r="A841" s="19">
        <v>837</v>
      </c>
      <c r="B841" s="36"/>
      <c r="C841" s="33" t="str">
        <f>IFERROR(INDEX('Liste Pièces Admin.'!B$5:B$974,MATCH(D841,'Liste Pièces Admin.'!C$5:C$974,0),1),"")</f>
        <v/>
      </c>
      <c r="D841" s="49"/>
      <c r="E841" s="19"/>
      <c r="F841" s="19"/>
      <c r="G841" s="47"/>
      <c r="H841" s="19"/>
      <c r="I841" s="19"/>
      <c r="J841" s="50"/>
    </row>
    <row r="842" spans="1:10" x14ac:dyDescent="0.25">
      <c r="A842" s="19">
        <v>838</v>
      </c>
      <c r="B842" s="36"/>
      <c r="C842" s="33" t="str">
        <f>IFERROR(INDEX('Liste Pièces Admin.'!B$5:B$974,MATCH(D842,'Liste Pièces Admin.'!C$5:C$974,0),1),"")</f>
        <v/>
      </c>
      <c r="D842" s="49"/>
      <c r="E842" s="19"/>
      <c r="F842" s="19"/>
      <c r="G842" s="47"/>
      <c r="H842" s="19"/>
      <c r="I842" s="19"/>
      <c r="J842" s="50"/>
    </row>
    <row r="843" spans="1:10" x14ac:dyDescent="0.25">
      <c r="A843" s="19">
        <v>839</v>
      </c>
      <c r="B843" s="36"/>
      <c r="C843" s="33" t="str">
        <f>IFERROR(INDEX('Liste Pièces Admin.'!B$5:B$974,MATCH(D843,'Liste Pièces Admin.'!C$5:C$974,0),1),"")</f>
        <v/>
      </c>
      <c r="D843" s="49"/>
      <c r="E843" s="19"/>
      <c r="F843" s="19"/>
      <c r="G843" s="47"/>
      <c r="H843" s="19"/>
      <c r="I843" s="19"/>
      <c r="J843" s="50"/>
    </row>
    <row r="844" spans="1:10" x14ac:dyDescent="0.25">
      <c r="A844" s="19">
        <v>840</v>
      </c>
      <c r="B844" s="36"/>
      <c r="C844" s="33" t="str">
        <f>IFERROR(INDEX('Liste Pièces Admin.'!B$5:B$974,MATCH(D844,'Liste Pièces Admin.'!C$5:C$974,0),1),"")</f>
        <v/>
      </c>
      <c r="D844" s="49"/>
      <c r="E844" s="19"/>
      <c r="F844" s="19"/>
      <c r="G844" s="47"/>
      <c r="H844" s="19"/>
      <c r="I844" s="19"/>
      <c r="J844" s="50"/>
    </row>
    <row r="845" spans="1:10" x14ac:dyDescent="0.25">
      <c r="A845" s="19">
        <v>841</v>
      </c>
      <c r="B845" s="36"/>
      <c r="C845" s="33" t="str">
        <f>IFERROR(INDEX('Liste Pièces Admin.'!B$5:B$974,MATCH(D845,'Liste Pièces Admin.'!C$5:C$974,0),1),"")</f>
        <v/>
      </c>
      <c r="D845" s="49"/>
      <c r="E845" s="19"/>
      <c r="F845" s="19"/>
      <c r="G845" s="47"/>
      <c r="H845" s="19"/>
      <c r="I845" s="19"/>
      <c r="J845" s="50"/>
    </row>
    <row r="846" spans="1:10" x14ac:dyDescent="0.25">
      <c r="A846" s="19">
        <v>842</v>
      </c>
      <c r="B846" s="36"/>
      <c r="C846" s="33" t="str">
        <f>IFERROR(INDEX('Liste Pièces Admin.'!B$5:B$974,MATCH(D846,'Liste Pièces Admin.'!C$5:C$974,0),1),"")</f>
        <v/>
      </c>
      <c r="D846" s="49"/>
      <c r="E846" s="19"/>
      <c r="F846" s="19"/>
      <c r="G846" s="47"/>
      <c r="H846" s="19"/>
      <c r="I846" s="19"/>
      <c r="J846" s="50"/>
    </row>
    <row r="847" spans="1:10" x14ac:dyDescent="0.25">
      <c r="A847" s="19">
        <v>843</v>
      </c>
      <c r="B847" s="36"/>
      <c r="C847" s="33" t="str">
        <f>IFERROR(INDEX('Liste Pièces Admin.'!B$5:B$974,MATCH(D847,'Liste Pièces Admin.'!C$5:C$974,0),1),"")</f>
        <v/>
      </c>
      <c r="D847" s="49"/>
      <c r="E847" s="19"/>
      <c r="F847" s="19"/>
      <c r="G847" s="47"/>
      <c r="H847" s="19"/>
      <c r="I847" s="19"/>
      <c r="J847" s="50"/>
    </row>
    <row r="848" spans="1:10" x14ac:dyDescent="0.25">
      <c r="A848" s="19">
        <v>844</v>
      </c>
      <c r="B848" s="36"/>
      <c r="C848" s="33" t="str">
        <f>IFERROR(INDEX('Liste Pièces Admin.'!B$5:B$974,MATCH(D848,'Liste Pièces Admin.'!C$5:C$974,0),1),"")</f>
        <v/>
      </c>
      <c r="D848" s="49"/>
      <c r="E848" s="19"/>
      <c r="F848" s="19"/>
      <c r="G848" s="47"/>
      <c r="H848" s="19"/>
      <c r="I848" s="19"/>
      <c r="J848" s="50"/>
    </row>
    <row r="849" spans="1:10" x14ac:dyDescent="0.25">
      <c r="A849" s="19">
        <v>845</v>
      </c>
      <c r="B849" s="36"/>
      <c r="C849" s="33" t="str">
        <f>IFERROR(INDEX('Liste Pièces Admin.'!B$5:B$974,MATCH(D849,'Liste Pièces Admin.'!C$5:C$974,0),1),"")</f>
        <v/>
      </c>
      <c r="D849" s="49"/>
      <c r="E849" s="19"/>
      <c r="F849" s="19"/>
      <c r="G849" s="47"/>
      <c r="H849" s="19"/>
      <c r="I849" s="19"/>
      <c r="J849" s="50"/>
    </row>
    <row r="850" spans="1:10" x14ac:dyDescent="0.25">
      <c r="A850" s="19">
        <v>846</v>
      </c>
      <c r="B850" s="36"/>
      <c r="C850" s="33" t="str">
        <f>IFERROR(INDEX('Liste Pièces Admin.'!B$5:B$974,MATCH(D850,'Liste Pièces Admin.'!C$5:C$974,0),1),"")</f>
        <v/>
      </c>
      <c r="D850" s="49"/>
      <c r="E850" s="19"/>
      <c r="F850" s="19"/>
      <c r="G850" s="47"/>
      <c r="H850" s="19"/>
      <c r="I850" s="19"/>
      <c r="J850" s="50"/>
    </row>
    <row r="851" spans="1:10" x14ac:dyDescent="0.25">
      <c r="A851" s="19">
        <v>847</v>
      </c>
      <c r="B851" s="36"/>
      <c r="C851" s="33" t="str">
        <f>IFERROR(INDEX('Liste Pièces Admin.'!B$5:B$974,MATCH(D851,'Liste Pièces Admin.'!C$5:C$974,0),1),"")</f>
        <v/>
      </c>
      <c r="D851" s="49"/>
      <c r="E851" s="19"/>
      <c r="F851" s="19"/>
      <c r="G851" s="47"/>
      <c r="H851" s="19"/>
      <c r="I851" s="19"/>
      <c r="J851" s="50"/>
    </row>
    <row r="852" spans="1:10" x14ac:dyDescent="0.25">
      <c r="A852" s="19">
        <v>848</v>
      </c>
      <c r="B852" s="36"/>
      <c r="C852" s="33" t="str">
        <f>IFERROR(INDEX('Liste Pièces Admin.'!B$5:B$974,MATCH(D852,'Liste Pièces Admin.'!C$5:C$974,0),1),"")</f>
        <v/>
      </c>
      <c r="D852" s="49"/>
      <c r="E852" s="19"/>
      <c r="F852" s="19"/>
      <c r="G852" s="47"/>
      <c r="H852" s="19"/>
      <c r="I852" s="19"/>
      <c r="J852" s="50"/>
    </row>
    <row r="853" spans="1:10" x14ac:dyDescent="0.25">
      <c r="A853" s="19">
        <v>849</v>
      </c>
      <c r="B853" s="36"/>
      <c r="C853" s="33" t="str">
        <f>IFERROR(INDEX('Liste Pièces Admin.'!B$5:B$974,MATCH(D853,'Liste Pièces Admin.'!C$5:C$974,0),1),"")</f>
        <v/>
      </c>
      <c r="D853" s="49"/>
      <c r="E853" s="19"/>
      <c r="F853" s="19"/>
      <c r="G853" s="47"/>
      <c r="H853" s="19"/>
      <c r="I853" s="19"/>
      <c r="J853" s="50"/>
    </row>
    <row r="854" spans="1:10" x14ac:dyDescent="0.25">
      <c r="A854" s="19">
        <v>850</v>
      </c>
      <c r="B854" s="36"/>
      <c r="C854" s="33" t="str">
        <f>IFERROR(INDEX('Liste Pièces Admin.'!B$5:B$974,MATCH(D854,'Liste Pièces Admin.'!C$5:C$974,0),1),"")</f>
        <v/>
      </c>
      <c r="D854" s="49"/>
      <c r="E854" s="19"/>
      <c r="F854" s="19"/>
      <c r="G854" s="47"/>
      <c r="H854" s="19"/>
      <c r="I854" s="19"/>
      <c r="J854" s="50"/>
    </row>
    <row r="855" spans="1:10" x14ac:dyDescent="0.25">
      <c r="A855" s="19">
        <v>851</v>
      </c>
      <c r="B855" s="36"/>
      <c r="C855" s="33" t="str">
        <f>IFERROR(INDEX('Liste Pièces Admin.'!B$5:B$974,MATCH(D855,'Liste Pièces Admin.'!C$5:C$974,0),1),"")</f>
        <v/>
      </c>
      <c r="D855" s="49"/>
      <c r="E855" s="19"/>
      <c r="F855" s="19"/>
      <c r="G855" s="47"/>
      <c r="H855" s="19"/>
      <c r="I855" s="19"/>
      <c r="J855" s="50"/>
    </row>
    <row r="856" spans="1:10" x14ac:dyDescent="0.25">
      <c r="A856" s="19">
        <v>852</v>
      </c>
      <c r="B856" s="36"/>
      <c r="C856" s="33" t="str">
        <f>IFERROR(INDEX('Liste Pièces Admin.'!B$5:B$974,MATCH(D856,'Liste Pièces Admin.'!C$5:C$974,0),1),"")</f>
        <v/>
      </c>
      <c r="D856" s="49"/>
      <c r="E856" s="19"/>
      <c r="F856" s="19"/>
      <c r="G856" s="47"/>
      <c r="H856" s="19"/>
      <c r="I856" s="19"/>
      <c r="J856" s="50"/>
    </row>
    <row r="857" spans="1:10" x14ac:dyDescent="0.25">
      <c r="A857" s="19">
        <v>853</v>
      </c>
      <c r="B857" s="36"/>
      <c r="C857" s="33" t="str">
        <f>IFERROR(INDEX('Liste Pièces Admin.'!B$5:B$974,MATCH(D857,'Liste Pièces Admin.'!C$5:C$974,0),1),"")</f>
        <v/>
      </c>
      <c r="D857" s="49"/>
      <c r="E857" s="19"/>
      <c r="F857" s="19"/>
      <c r="G857" s="47"/>
      <c r="H857" s="19"/>
      <c r="I857" s="19"/>
      <c r="J857" s="50"/>
    </row>
    <row r="858" spans="1:10" x14ac:dyDescent="0.25">
      <c r="A858" s="19">
        <v>854</v>
      </c>
      <c r="B858" s="36"/>
      <c r="C858" s="33" t="str">
        <f>IFERROR(INDEX('Liste Pièces Admin.'!B$5:B$974,MATCH(D858,'Liste Pièces Admin.'!C$5:C$974,0),1),"")</f>
        <v/>
      </c>
      <c r="D858" s="49"/>
      <c r="E858" s="19"/>
      <c r="F858" s="19"/>
      <c r="G858" s="47"/>
      <c r="H858" s="19"/>
      <c r="I858" s="19"/>
      <c r="J858" s="50"/>
    </row>
    <row r="859" spans="1:10" x14ac:dyDescent="0.25">
      <c r="A859" s="19">
        <v>855</v>
      </c>
      <c r="B859" s="36"/>
      <c r="C859" s="33" t="str">
        <f>IFERROR(INDEX('Liste Pièces Admin.'!B$5:B$974,MATCH(D859,'Liste Pièces Admin.'!C$5:C$974,0),1),"")</f>
        <v/>
      </c>
      <c r="D859" s="49"/>
      <c r="E859" s="19"/>
      <c r="F859" s="19"/>
      <c r="G859" s="47"/>
      <c r="H859" s="19"/>
      <c r="I859" s="19"/>
      <c r="J859" s="50"/>
    </row>
    <row r="860" spans="1:10" x14ac:dyDescent="0.25">
      <c r="A860" s="19">
        <v>856</v>
      </c>
      <c r="B860" s="36"/>
      <c r="C860" s="33" t="str">
        <f>IFERROR(INDEX('Liste Pièces Admin.'!B$5:B$974,MATCH(D860,'Liste Pièces Admin.'!C$5:C$974,0),1),"")</f>
        <v/>
      </c>
      <c r="D860" s="49"/>
      <c r="E860" s="19"/>
      <c r="F860" s="19"/>
      <c r="G860" s="47"/>
      <c r="H860" s="19"/>
      <c r="I860" s="19"/>
      <c r="J860" s="50"/>
    </row>
    <row r="861" spans="1:10" x14ac:dyDescent="0.25">
      <c r="A861" s="19">
        <v>857</v>
      </c>
      <c r="B861" s="36"/>
      <c r="C861" s="33" t="str">
        <f>IFERROR(INDEX('Liste Pièces Admin.'!B$5:B$974,MATCH(D861,'Liste Pièces Admin.'!C$5:C$974,0),1),"")</f>
        <v/>
      </c>
      <c r="D861" s="49"/>
      <c r="E861" s="19"/>
      <c r="F861" s="19"/>
      <c r="G861" s="47"/>
      <c r="H861" s="19"/>
      <c r="I861" s="19"/>
      <c r="J861" s="50"/>
    </row>
    <row r="862" spans="1:10" x14ac:dyDescent="0.25">
      <c r="A862" s="19">
        <v>858</v>
      </c>
      <c r="B862" s="36"/>
      <c r="C862" s="33" t="str">
        <f>IFERROR(INDEX('Liste Pièces Admin.'!B$5:B$974,MATCH(D862,'Liste Pièces Admin.'!C$5:C$974,0),1),"")</f>
        <v/>
      </c>
      <c r="D862" s="49"/>
      <c r="E862" s="19"/>
      <c r="F862" s="19"/>
      <c r="G862" s="47"/>
      <c r="H862" s="19"/>
      <c r="I862" s="19"/>
      <c r="J862" s="50"/>
    </row>
    <row r="863" spans="1:10" x14ac:dyDescent="0.25">
      <c r="A863" s="19">
        <v>859</v>
      </c>
      <c r="B863" s="36"/>
      <c r="C863" s="33" t="str">
        <f>IFERROR(INDEX('Liste Pièces Admin.'!B$5:B$974,MATCH(D863,'Liste Pièces Admin.'!C$5:C$974,0),1),"")</f>
        <v/>
      </c>
      <c r="D863" s="49"/>
      <c r="E863" s="19"/>
      <c r="F863" s="19"/>
      <c r="G863" s="47"/>
      <c r="H863" s="19"/>
      <c r="I863" s="19"/>
      <c r="J863" s="50"/>
    </row>
    <row r="864" spans="1:10" x14ac:dyDescent="0.25">
      <c r="A864" s="19">
        <v>860</v>
      </c>
      <c r="B864" s="36"/>
      <c r="C864" s="33" t="str">
        <f>IFERROR(INDEX('Liste Pièces Admin.'!B$5:B$974,MATCH(D864,'Liste Pièces Admin.'!C$5:C$974,0),1),"")</f>
        <v/>
      </c>
      <c r="D864" s="49"/>
      <c r="E864" s="19"/>
      <c r="F864" s="19"/>
      <c r="G864" s="47"/>
      <c r="H864" s="19"/>
      <c r="I864" s="19"/>
      <c r="J864" s="50"/>
    </row>
    <row r="865" spans="1:10" x14ac:dyDescent="0.25">
      <c r="A865" s="19">
        <v>861</v>
      </c>
      <c r="B865" s="36"/>
      <c r="C865" s="33" t="str">
        <f>IFERROR(INDEX('Liste Pièces Admin.'!B$5:B$974,MATCH(D865,'Liste Pièces Admin.'!C$5:C$974,0),1),"")</f>
        <v/>
      </c>
      <c r="D865" s="49"/>
      <c r="E865" s="19"/>
      <c r="F865" s="19"/>
      <c r="G865" s="47"/>
      <c r="H865" s="19"/>
      <c r="I865" s="19"/>
      <c r="J865" s="50"/>
    </row>
    <row r="866" spans="1:10" x14ac:dyDescent="0.25">
      <c r="A866" s="19">
        <v>862</v>
      </c>
      <c r="B866" s="36"/>
      <c r="C866" s="33" t="str">
        <f>IFERROR(INDEX('Liste Pièces Admin.'!B$5:B$974,MATCH(D866,'Liste Pièces Admin.'!C$5:C$974,0),1),"")</f>
        <v/>
      </c>
      <c r="D866" s="49"/>
      <c r="E866" s="19"/>
      <c r="F866" s="19"/>
      <c r="G866" s="47"/>
      <c r="H866" s="19"/>
      <c r="I866" s="19"/>
      <c r="J866" s="50"/>
    </row>
    <row r="867" spans="1:10" x14ac:dyDescent="0.25">
      <c r="A867" s="19">
        <v>863</v>
      </c>
      <c r="B867" s="36"/>
      <c r="C867" s="33" t="str">
        <f>IFERROR(INDEX('Liste Pièces Admin.'!B$5:B$974,MATCH(D867,'Liste Pièces Admin.'!C$5:C$974,0),1),"")</f>
        <v/>
      </c>
      <c r="D867" s="49"/>
      <c r="E867" s="19"/>
      <c r="F867" s="19"/>
      <c r="G867" s="47"/>
      <c r="H867" s="19"/>
      <c r="I867" s="19"/>
      <c r="J867" s="50"/>
    </row>
    <row r="868" spans="1:10" x14ac:dyDescent="0.25">
      <c r="A868" s="19">
        <v>864</v>
      </c>
      <c r="B868" s="36"/>
      <c r="C868" s="33" t="str">
        <f>IFERROR(INDEX('Liste Pièces Admin.'!B$5:B$974,MATCH(D868,'Liste Pièces Admin.'!C$5:C$974,0),1),"")</f>
        <v/>
      </c>
      <c r="D868" s="49"/>
      <c r="E868" s="19"/>
      <c r="F868" s="19"/>
      <c r="G868" s="47"/>
      <c r="H868" s="19"/>
      <c r="I868" s="19"/>
      <c r="J868" s="50"/>
    </row>
    <row r="869" spans="1:10" x14ac:dyDescent="0.25">
      <c r="A869" s="19">
        <v>865</v>
      </c>
      <c r="B869" s="36"/>
      <c r="C869" s="33" t="str">
        <f>IFERROR(INDEX('Liste Pièces Admin.'!B$5:B$974,MATCH(D869,'Liste Pièces Admin.'!C$5:C$974,0),1),"")</f>
        <v/>
      </c>
      <c r="D869" s="49"/>
      <c r="E869" s="19"/>
      <c r="F869" s="19"/>
      <c r="G869" s="47"/>
      <c r="H869" s="19"/>
      <c r="I869" s="19"/>
      <c r="J869" s="50"/>
    </row>
    <row r="870" spans="1:10" x14ac:dyDescent="0.25">
      <c r="A870" s="19">
        <v>866</v>
      </c>
      <c r="B870" s="36"/>
      <c r="C870" s="33" t="str">
        <f>IFERROR(INDEX('Liste Pièces Admin.'!B$5:B$974,MATCH(D870,'Liste Pièces Admin.'!C$5:C$974,0),1),"")</f>
        <v/>
      </c>
      <c r="D870" s="49"/>
      <c r="E870" s="19"/>
      <c r="F870" s="19"/>
      <c r="G870" s="47"/>
      <c r="H870" s="19"/>
      <c r="I870" s="19"/>
      <c r="J870" s="50"/>
    </row>
    <row r="871" spans="1:10" x14ac:dyDescent="0.25">
      <c r="A871" s="19">
        <v>867</v>
      </c>
      <c r="B871" s="36"/>
      <c r="C871" s="33" t="str">
        <f>IFERROR(INDEX('Liste Pièces Admin.'!B$5:B$974,MATCH(D871,'Liste Pièces Admin.'!C$5:C$974,0),1),"")</f>
        <v/>
      </c>
      <c r="D871" s="49"/>
      <c r="E871" s="19"/>
      <c r="F871" s="19"/>
      <c r="G871" s="47"/>
      <c r="H871" s="19"/>
      <c r="I871" s="19"/>
      <c r="J871" s="50"/>
    </row>
    <row r="872" spans="1:10" x14ac:dyDescent="0.25">
      <c r="A872" s="19">
        <v>868</v>
      </c>
      <c r="B872" s="36"/>
      <c r="C872" s="33" t="str">
        <f>IFERROR(INDEX('Liste Pièces Admin.'!B$5:B$974,MATCH(D872,'Liste Pièces Admin.'!C$5:C$974,0),1),"")</f>
        <v/>
      </c>
      <c r="D872" s="49"/>
      <c r="E872" s="19"/>
      <c r="F872" s="19"/>
      <c r="G872" s="47"/>
      <c r="H872" s="19"/>
      <c r="I872" s="19"/>
      <c r="J872" s="50"/>
    </row>
    <row r="873" spans="1:10" x14ac:dyDescent="0.25">
      <c r="A873" s="19">
        <v>869</v>
      </c>
      <c r="B873" s="36"/>
      <c r="C873" s="33" t="str">
        <f>IFERROR(INDEX('Liste Pièces Admin.'!B$5:B$974,MATCH(D873,'Liste Pièces Admin.'!C$5:C$974,0),1),"")</f>
        <v/>
      </c>
      <c r="D873" s="49"/>
      <c r="E873" s="19"/>
      <c r="F873" s="19"/>
      <c r="G873" s="47"/>
      <c r="H873" s="19"/>
      <c r="I873" s="19"/>
      <c r="J873" s="50"/>
    </row>
    <row r="874" spans="1:10" x14ac:dyDescent="0.25">
      <c r="A874" s="19">
        <v>870</v>
      </c>
      <c r="B874" s="36"/>
      <c r="C874" s="33" t="str">
        <f>IFERROR(INDEX('Liste Pièces Admin.'!B$5:B$974,MATCH(D874,'Liste Pièces Admin.'!C$5:C$974,0),1),"")</f>
        <v/>
      </c>
      <c r="D874" s="49"/>
      <c r="E874" s="19"/>
      <c r="F874" s="19"/>
      <c r="G874" s="47"/>
      <c r="H874" s="19"/>
      <c r="I874" s="19"/>
      <c r="J874" s="50"/>
    </row>
    <row r="875" spans="1:10" x14ac:dyDescent="0.25">
      <c r="A875" s="19">
        <v>871</v>
      </c>
      <c r="B875" s="36"/>
      <c r="C875" s="33" t="str">
        <f>IFERROR(INDEX('Liste Pièces Admin.'!B$5:B$974,MATCH(D875,'Liste Pièces Admin.'!C$5:C$974,0),1),"")</f>
        <v/>
      </c>
      <c r="D875" s="49"/>
      <c r="E875" s="19"/>
      <c r="F875" s="19"/>
      <c r="G875" s="47"/>
      <c r="H875" s="19"/>
      <c r="I875" s="19"/>
      <c r="J875" s="50"/>
    </row>
    <row r="876" spans="1:10" x14ac:dyDescent="0.25">
      <c r="A876" s="19">
        <v>872</v>
      </c>
      <c r="B876" s="36"/>
      <c r="C876" s="33" t="str">
        <f>IFERROR(INDEX('Liste Pièces Admin.'!B$5:B$974,MATCH(D876,'Liste Pièces Admin.'!C$5:C$974,0),1),"")</f>
        <v/>
      </c>
      <c r="D876" s="49"/>
      <c r="E876" s="19"/>
      <c r="F876" s="19"/>
      <c r="G876" s="47"/>
      <c r="H876" s="19"/>
      <c r="I876" s="19"/>
      <c r="J876" s="50"/>
    </row>
    <row r="877" spans="1:10" x14ac:dyDescent="0.25">
      <c r="A877" s="19">
        <v>873</v>
      </c>
      <c r="B877" s="36"/>
      <c r="C877" s="33" t="str">
        <f>IFERROR(INDEX('Liste Pièces Admin.'!B$5:B$974,MATCH(D877,'Liste Pièces Admin.'!C$5:C$974,0),1),"")</f>
        <v/>
      </c>
      <c r="D877" s="49"/>
      <c r="E877" s="19"/>
      <c r="F877" s="19"/>
      <c r="G877" s="47"/>
      <c r="H877" s="19"/>
      <c r="I877" s="19"/>
      <c r="J877" s="50"/>
    </row>
    <row r="878" spans="1:10" x14ac:dyDescent="0.25">
      <c r="A878" s="19">
        <v>874</v>
      </c>
      <c r="B878" s="36"/>
      <c r="C878" s="33" t="str">
        <f>IFERROR(INDEX('Liste Pièces Admin.'!B$5:B$974,MATCH(D878,'Liste Pièces Admin.'!C$5:C$974,0),1),"")</f>
        <v/>
      </c>
      <c r="D878" s="49"/>
      <c r="E878" s="19"/>
      <c r="F878" s="19"/>
      <c r="G878" s="47"/>
      <c r="H878" s="19"/>
      <c r="I878" s="19"/>
      <c r="J878" s="50"/>
    </row>
    <row r="879" spans="1:10" x14ac:dyDescent="0.25">
      <c r="A879" s="19">
        <v>875</v>
      </c>
      <c r="B879" s="36"/>
      <c r="C879" s="33" t="str">
        <f>IFERROR(INDEX('Liste Pièces Admin.'!B$5:B$974,MATCH(D879,'Liste Pièces Admin.'!C$5:C$974,0),1),"")</f>
        <v/>
      </c>
      <c r="D879" s="49"/>
      <c r="E879" s="19"/>
      <c r="F879" s="19"/>
      <c r="G879" s="47"/>
      <c r="H879" s="19"/>
      <c r="I879" s="19"/>
      <c r="J879" s="50"/>
    </row>
    <row r="880" spans="1:10" x14ac:dyDescent="0.25">
      <c r="A880" s="19">
        <v>876</v>
      </c>
      <c r="B880" s="36"/>
      <c r="C880" s="33" t="str">
        <f>IFERROR(INDEX('Liste Pièces Admin.'!B$5:B$974,MATCH(D880,'Liste Pièces Admin.'!C$5:C$974,0),1),"")</f>
        <v/>
      </c>
      <c r="D880" s="49"/>
      <c r="E880" s="19"/>
      <c r="F880" s="19"/>
      <c r="G880" s="47"/>
      <c r="H880" s="19"/>
      <c r="I880" s="19"/>
      <c r="J880" s="50"/>
    </row>
    <row r="881" spans="1:10" x14ac:dyDescent="0.25">
      <c r="A881" s="19">
        <v>877</v>
      </c>
      <c r="B881" s="36"/>
      <c r="C881" s="33" t="str">
        <f>IFERROR(INDEX('Liste Pièces Admin.'!B$5:B$974,MATCH(D881,'Liste Pièces Admin.'!C$5:C$974,0),1),"")</f>
        <v/>
      </c>
      <c r="D881" s="49"/>
      <c r="E881" s="19"/>
      <c r="F881" s="19"/>
      <c r="G881" s="47"/>
      <c r="H881" s="19"/>
      <c r="I881" s="19"/>
      <c r="J881" s="50"/>
    </row>
    <row r="882" spans="1:10" x14ac:dyDescent="0.25">
      <c r="A882" s="19">
        <v>878</v>
      </c>
      <c r="B882" s="36"/>
      <c r="C882" s="33" t="str">
        <f>IFERROR(INDEX('Liste Pièces Admin.'!B$5:B$974,MATCH(D882,'Liste Pièces Admin.'!C$5:C$974,0),1),"")</f>
        <v/>
      </c>
      <c r="D882" s="49"/>
      <c r="E882" s="19"/>
      <c r="F882" s="19"/>
      <c r="G882" s="47"/>
      <c r="H882" s="19"/>
      <c r="I882" s="19"/>
      <c r="J882" s="50"/>
    </row>
    <row r="883" spans="1:10" x14ac:dyDescent="0.25">
      <c r="A883" s="19">
        <v>879</v>
      </c>
      <c r="B883" s="36"/>
      <c r="C883" s="33" t="str">
        <f>IFERROR(INDEX('Liste Pièces Admin.'!B$5:B$974,MATCH(D883,'Liste Pièces Admin.'!C$5:C$974,0),1),"")</f>
        <v/>
      </c>
      <c r="D883" s="49"/>
      <c r="E883" s="19"/>
      <c r="F883" s="19"/>
      <c r="G883" s="47"/>
      <c r="H883" s="19"/>
      <c r="I883" s="19"/>
      <c r="J883" s="50"/>
    </row>
    <row r="884" spans="1:10" x14ac:dyDescent="0.25">
      <c r="A884" s="19">
        <v>880</v>
      </c>
      <c r="B884" s="36"/>
      <c r="C884" s="33" t="str">
        <f>IFERROR(INDEX('Liste Pièces Admin.'!B$5:B$974,MATCH(D884,'Liste Pièces Admin.'!C$5:C$974,0),1),"")</f>
        <v/>
      </c>
      <c r="D884" s="49"/>
      <c r="E884" s="19"/>
      <c r="F884" s="19"/>
      <c r="G884" s="47"/>
      <c r="H884" s="19"/>
      <c r="I884" s="19"/>
      <c r="J884" s="50"/>
    </row>
    <row r="885" spans="1:10" x14ac:dyDescent="0.25">
      <c r="A885" s="19">
        <v>881</v>
      </c>
      <c r="B885" s="36"/>
      <c r="C885" s="33" t="str">
        <f>IFERROR(INDEX('Liste Pièces Admin.'!B$5:B$974,MATCH(D885,'Liste Pièces Admin.'!C$5:C$974,0),1),"")</f>
        <v/>
      </c>
      <c r="D885" s="49"/>
      <c r="E885" s="19"/>
      <c r="F885" s="19"/>
      <c r="G885" s="47"/>
      <c r="H885" s="19"/>
      <c r="I885" s="19"/>
      <c r="J885" s="50"/>
    </row>
    <row r="886" spans="1:10" x14ac:dyDescent="0.25">
      <c r="A886" s="19">
        <v>882</v>
      </c>
      <c r="B886" s="36"/>
      <c r="C886" s="33" t="str">
        <f>IFERROR(INDEX('Liste Pièces Admin.'!B$5:B$974,MATCH(D886,'Liste Pièces Admin.'!C$5:C$974,0),1),"")</f>
        <v/>
      </c>
      <c r="D886" s="49"/>
      <c r="E886" s="19"/>
      <c r="F886" s="19"/>
      <c r="G886" s="47"/>
      <c r="H886" s="19"/>
      <c r="I886" s="19"/>
      <c r="J886" s="50"/>
    </row>
    <row r="887" spans="1:10" x14ac:dyDescent="0.25">
      <c r="A887" s="19">
        <v>883</v>
      </c>
      <c r="B887" s="36"/>
      <c r="C887" s="33" t="str">
        <f>IFERROR(INDEX('Liste Pièces Admin.'!B$5:B$974,MATCH(D887,'Liste Pièces Admin.'!C$5:C$974,0),1),"")</f>
        <v/>
      </c>
      <c r="D887" s="49"/>
      <c r="E887" s="19"/>
      <c r="F887" s="19"/>
      <c r="G887" s="47"/>
      <c r="H887" s="19"/>
      <c r="I887" s="19"/>
      <c r="J887" s="50"/>
    </row>
    <row r="888" spans="1:10" x14ac:dyDescent="0.25">
      <c r="A888" s="19">
        <v>884</v>
      </c>
      <c r="B888" s="36"/>
      <c r="C888" s="33" t="str">
        <f>IFERROR(INDEX('Liste Pièces Admin.'!B$5:B$974,MATCH(D888,'Liste Pièces Admin.'!C$5:C$974,0),1),"")</f>
        <v/>
      </c>
      <c r="D888" s="49"/>
      <c r="E888" s="19"/>
      <c r="F888" s="19"/>
      <c r="G888" s="47"/>
      <c r="H888" s="19"/>
      <c r="I888" s="19"/>
      <c r="J888" s="50"/>
    </row>
    <row r="889" spans="1:10" x14ac:dyDescent="0.25">
      <c r="A889" s="19">
        <v>885</v>
      </c>
      <c r="B889" s="36"/>
      <c r="C889" s="33" t="str">
        <f>IFERROR(INDEX('Liste Pièces Admin.'!B$5:B$974,MATCH(D889,'Liste Pièces Admin.'!C$5:C$974,0),1),"")</f>
        <v/>
      </c>
      <c r="D889" s="49"/>
      <c r="E889" s="19"/>
      <c r="F889" s="19"/>
      <c r="G889" s="47"/>
      <c r="H889" s="19"/>
      <c r="I889" s="19"/>
      <c r="J889" s="50"/>
    </row>
    <row r="890" spans="1:10" x14ac:dyDescent="0.25">
      <c r="A890" s="19">
        <v>886</v>
      </c>
      <c r="B890" s="36"/>
      <c r="C890" s="33" t="str">
        <f>IFERROR(INDEX('Liste Pièces Admin.'!B$5:B$974,MATCH(D890,'Liste Pièces Admin.'!C$5:C$974,0),1),"")</f>
        <v/>
      </c>
      <c r="D890" s="49"/>
      <c r="E890" s="19"/>
      <c r="F890" s="19"/>
      <c r="G890" s="47"/>
      <c r="H890" s="19"/>
      <c r="I890" s="19"/>
      <c r="J890" s="50"/>
    </row>
    <row r="891" spans="1:10" x14ac:dyDescent="0.25">
      <c r="A891" s="19">
        <v>887</v>
      </c>
      <c r="B891" s="36"/>
      <c r="C891" s="33" t="str">
        <f>IFERROR(INDEX('Liste Pièces Admin.'!B$5:B$974,MATCH(D891,'Liste Pièces Admin.'!C$5:C$974,0),1),"")</f>
        <v/>
      </c>
      <c r="D891" s="49"/>
      <c r="E891" s="19"/>
      <c r="F891" s="19"/>
      <c r="G891" s="47"/>
      <c r="H891" s="19"/>
      <c r="I891" s="19"/>
      <c r="J891" s="50"/>
    </row>
    <row r="892" spans="1:10" x14ac:dyDescent="0.25">
      <c r="A892" s="19">
        <v>888</v>
      </c>
      <c r="B892" s="36"/>
      <c r="C892" s="33" t="str">
        <f>IFERROR(INDEX('Liste Pièces Admin.'!B$5:B$974,MATCH(D892,'Liste Pièces Admin.'!C$5:C$974,0),1),"")</f>
        <v/>
      </c>
      <c r="D892" s="49"/>
      <c r="E892" s="19"/>
      <c r="F892" s="19"/>
      <c r="G892" s="47"/>
      <c r="H892" s="19"/>
      <c r="I892" s="19"/>
      <c r="J892" s="50"/>
    </row>
    <row r="893" spans="1:10" x14ac:dyDescent="0.25">
      <c r="A893" s="19">
        <v>889</v>
      </c>
      <c r="B893" s="36"/>
      <c r="C893" s="33" t="str">
        <f>IFERROR(INDEX('Liste Pièces Admin.'!B$5:B$974,MATCH(D893,'Liste Pièces Admin.'!C$5:C$974,0),1),"")</f>
        <v/>
      </c>
      <c r="D893" s="49"/>
      <c r="E893" s="19"/>
      <c r="F893" s="19"/>
      <c r="G893" s="47"/>
      <c r="H893" s="19"/>
      <c r="I893" s="19"/>
      <c r="J893" s="50"/>
    </row>
    <row r="894" spans="1:10" x14ac:dyDescent="0.25">
      <c r="A894" s="19">
        <v>890</v>
      </c>
      <c r="B894" s="36"/>
      <c r="C894" s="33" t="str">
        <f>IFERROR(INDEX('Liste Pièces Admin.'!B$5:B$974,MATCH(D894,'Liste Pièces Admin.'!C$5:C$974,0),1),"")</f>
        <v/>
      </c>
      <c r="D894" s="49"/>
      <c r="E894" s="19"/>
      <c r="F894" s="19"/>
      <c r="G894" s="47"/>
      <c r="H894" s="19"/>
      <c r="I894" s="19"/>
      <c r="J894" s="50"/>
    </row>
    <row r="895" spans="1:10" x14ac:dyDescent="0.25">
      <c r="A895" s="19">
        <v>891</v>
      </c>
      <c r="B895" s="36"/>
      <c r="C895" s="33" t="str">
        <f>IFERROR(INDEX('Liste Pièces Admin.'!B$5:B$974,MATCH(D895,'Liste Pièces Admin.'!C$5:C$974,0),1),"")</f>
        <v/>
      </c>
      <c r="D895" s="49"/>
      <c r="E895" s="19"/>
      <c r="F895" s="19"/>
      <c r="G895" s="47"/>
      <c r="H895" s="19"/>
      <c r="I895" s="19"/>
      <c r="J895" s="50"/>
    </row>
    <row r="896" spans="1:10" x14ac:dyDescent="0.25">
      <c r="A896" s="19">
        <v>892</v>
      </c>
      <c r="B896" s="36"/>
      <c r="C896" s="33" t="str">
        <f>IFERROR(INDEX('Liste Pièces Admin.'!B$5:B$974,MATCH(D896,'Liste Pièces Admin.'!C$5:C$974,0),1),"")</f>
        <v/>
      </c>
      <c r="D896" s="49"/>
      <c r="E896" s="19"/>
      <c r="F896" s="19"/>
      <c r="G896" s="47"/>
      <c r="H896" s="19"/>
      <c r="I896" s="19"/>
      <c r="J896" s="50"/>
    </row>
    <row r="897" spans="1:10" x14ac:dyDescent="0.25">
      <c r="A897" s="19">
        <v>893</v>
      </c>
      <c r="B897" s="36"/>
      <c r="C897" s="33" t="str">
        <f>IFERROR(INDEX('Liste Pièces Admin.'!B$5:B$974,MATCH(D897,'Liste Pièces Admin.'!C$5:C$974,0),1),"")</f>
        <v/>
      </c>
      <c r="D897" s="49"/>
      <c r="E897" s="19"/>
      <c r="F897" s="19"/>
      <c r="G897" s="47"/>
      <c r="H897" s="19"/>
      <c r="I897" s="19"/>
      <c r="J897" s="50"/>
    </row>
    <row r="898" spans="1:10" x14ac:dyDescent="0.25">
      <c r="A898" s="19">
        <v>894</v>
      </c>
      <c r="B898" s="36"/>
      <c r="C898" s="33" t="str">
        <f>IFERROR(INDEX('Liste Pièces Admin.'!B$5:B$974,MATCH(D898,'Liste Pièces Admin.'!C$5:C$974,0),1),"")</f>
        <v/>
      </c>
      <c r="D898" s="49"/>
      <c r="E898" s="19"/>
      <c r="F898" s="19"/>
      <c r="G898" s="47"/>
      <c r="H898" s="19"/>
      <c r="I898" s="19"/>
      <c r="J898" s="50"/>
    </row>
    <row r="899" spans="1:10" x14ac:dyDescent="0.25">
      <c r="A899" s="19">
        <v>895</v>
      </c>
      <c r="B899" s="36"/>
      <c r="C899" s="33" t="str">
        <f>IFERROR(INDEX('Liste Pièces Admin.'!B$5:B$974,MATCH(D899,'Liste Pièces Admin.'!C$5:C$974,0),1),"")</f>
        <v/>
      </c>
      <c r="D899" s="49"/>
      <c r="E899" s="19"/>
      <c r="F899" s="19"/>
      <c r="G899" s="47"/>
      <c r="H899" s="19"/>
      <c r="I899" s="19"/>
      <c r="J899" s="50"/>
    </row>
    <row r="900" spans="1:10" x14ac:dyDescent="0.25">
      <c r="A900" s="19">
        <v>896</v>
      </c>
      <c r="B900" s="36"/>
      <c r="C900" s="33" t="str">
        <f>IFERROR(INDEX('Liste Pièces Admin.'!B$5:B$974,MATCH(D900,'Liste Pièces Admin.'!C$5:C$974,0),1),"")</f>
        <v/>
      </c>
      <c r="D900" s="49"/>
      <c r="E900" s="19"/>
      <c r="F900" s="19"/>
      <c r="G900" s="47"/>
      <c r="H900" s="19"/>
      <c r="I900" s="19"/>
      <c r="J900" s="50"/>
    </row>
    <row r="901" spans="1:10" x14ac:dyDescent="0.25">
      <c r="A901" s="19">
        <v>897</v>
      </c>
      <c r="B901" s="36"/>
      <c r="C901" s="33" t="str">
        <f>IFERROR(INDEX('Liste Pièces Admin.'!B$5:B$974,MATCH(D901,'Liste Pièces Admin.'!C$5:C$974,0),1),"")</f>
        <v/>
      </c>
      <c r="D901" s="49"/>
      <c r="E901" s="19"/>
      <c r="F901" s="19"/>
      <c r="G901" s="47"/>
      <c r="H901" s="19"/>
      <c r="I901" s="19"/>
      <c r="J901" s="50"/>
    </row>
    <row r="902" spans="1:10" x14ac:dyDescent="0.25">
      <c r="A902" s="19">
        <v>898</v>
      </c>
      <c r="B902" s="36"/>
      <c r="C902" s="33" t="str">
        <f>IFERROR(INDEX('Liste Pièces Admin.'!B$5:B$974,MATCH(D902,'Liste Pièces Admin.'!C$5:C$974,0),1),"")</f>
        <v/>
      </c>
      <c r="D902" s="49"/>
      <c r="E902" s="19"/>
      <c r="F902" s="19"/>
      <c r="G902" s="47"/>
      <c r="H902" s="19"/>
      <c r="I902" s="19"/>
      <c r="J902" s="50"/>
    </row>
    <row r="903" spans="1:10" x14ac:dyDescent="0.25">
      <c r="A903" s="19">
        <v>899</v>
      </c>
      <c r="B903" s="36"/>
      <c r="C903" s="33" t="str">
        <f>IFERROR(INDEX('Liste Pièces Admin.'!B$5:B$974,MATCH(D903,'Liste Pièces Admin.'!C$5:C$974,0),1),"")</f>
        <v/>
      </c>
      <c r="D903" s="49"/>
      <c r="E903" s="19"/>
      <c r="F903" s="19"/>
      <c r="G903" s="47"/>
      <c r="H903" s="19"/>
      <c r="I903" s="19"/>
      <c r="J903" s="50"/>
    </row>
    <row r="904" spans="1:10" x14ac:dyDescent="0.25">
      <c r="A904" s="19">
        <v>900</v>
      </c>
      <c r="B904" s="36"/>
      <c r="C904" s="33" t="str">
        <f>IFERROR(INDEX('Liste Pièces Admin.'!B$5:B$974,MATCH(D904,'Liste Pièces Admin.'!C$5:C$974,0),1),"")</f>
        <v/>
      </c>
      <c r="D904" s="49"/>
      <c r="E904" s="19"/>
      <c r="F904" s="19"/>
      <c r="G904" s="47"/>
      <c r="H904" s="19"/>
      <c r="I904" s="19"/>
      <c r="J904" s="50"/>
    </row>
    <row r="905" spans="1:10" x14ac:dyDescent="0.25">
      <c r="A905" s="19">
        <v>901</v>
      </c>
      <c r="B905" s="36"/>
      <c r="C905" s="33" t="str">
        <f>IFERROR(INDEX('Liste Pièces Admin.'!B$5:B$974,MATCH(D905,'Liste Pièces Admin.'!C$5:C$974,0),1),"")</f>
        <v/>
      </c>
      <c r="D905" s="49"/>
      <c r="E905" s="19"/>
      <c r="F905" s="19"/>
      <c r="G905" s="47"/>
      <c r="H905" s="19"/>
      <c r="I905" s="19"/>
      <c r="J905" s="50"/>
    </row>
    <row r="906" spans="1:10" x14ac:dyDescent="0.25">
      <c r="A906" s="19">
        <v>902</v>
      </c>
      <c r="B906" s="36"/>
      <c r="C906" s="33" t="str">
        <f>IFERROR(INDEX('Liste Pièces Admin.'!B$5:B$974,MATCH(D906,'Liste Pièces Admin.'!C$5:C$974,0),1),"")</f>
        <v/>
      </c>
      <c r="D906" s="49"/>
      <c r="E906" s="19"/>
      <c r="F906" s="19"/>
      <c r="G906" s="47"/>
      <c r="H906" s="19"/>
      <c r="I906" s="19"/>
      <c r="J906" s="50"/>
    </row>
    <row r="907" spans="1:10" x14ac:dyDescent="0.25">
      <c r="A907" s="19">
        <v>903</v>
      </c>
      <c r="B907" s="36"/>
      <c r="C907" s="33" t="str">
        <f>IFERROR(INDEX('Liste Pièces Admin.'!B$5:B$974,MATCH(D907,'Liste Pièces Admin.'!C$5:C$974,0),1),"")</f>
        <v/>
      </c>
      <c r="D907" s="49"/>
      <c r="E907" s="19"/>
      <c r="F907" s="19"/>
      <c r="G907" s="47"/>
      <c r="H907" s="19"/>
      <c r="I907" s="19"/>
      <c r="J907" s="50"/>
    </row>
    <row r="908" spans="1:10" x14ac:dyDescent="0.25">
      <c r="A908" s="19">
        <v>904</v>
      </c>
      <c r="B908" s="36"/>
      <c r="C908" s="33" t="str">
        <f>IFERROR(INDEX('Liste Pièces Admin.'!B$5:B$974,MATCH(D908,'Liste Pièces Admin.'!C$5:C$974,0),1),"")</f>
        <v/>
      </c>
      <c r="D908" s="49"/>
      <c r="E908" s="19"/>
      <c r="F908" s="19"/>
      <c r="G908" s="47"/>
      <c r="H908" s="19"/>
      <c r="I908" s="19"/>
      <c r="J908" s="50"/>
    </row>
    <row r="909" spans="1:10" x14ac:dyDescent="0.25">
      <c r="A909" s="19">
        <v>905</v>
      </c>
      <c r="B909" s="36"/>
      <c r="C909" s="33" t="str">
        <f>IFERROR(INDEX('Liste Pièces Admin.'!B$5:B$974,MATCH(D909,'Liste Pièces Admin.'!C$5:C$974,0),1),"")</f>
        <v/>
      </c>
      <c r="D909" s="49"/>
      <c r="E909" s="19"/>
      <c r="F909" s="19"/>
      <c r="G909" s="47"/>
      <c r="H909" s="19"/>
      <c r="I909" s="19"/>
      <c r="J909" s="50"/>
    </row>
    <row r="910" spans="1:10" x14ac:dyDescent="0.25">
      <c r="A910" s="19">
        <v>906</v>
      </c>
      <c r="B910" s="36"/>
      <c r="C910" s="33" t="str">
        <f>IFERROR(INDEX('Liste Pièces Admin.'!B$5:B$974,MATCH(D910,'Liste Pièces Admin.'!C$5:C$974,0),1),"")</f>
        <v/>
      </c>
      <c r="D910" s="49"/>
      <c r="E910" s="19"/>
      <c r="F910" s="19"/>
      <c r="G910" s="47"/>
      <c r="H910" s="19"/>
      <c r="I910" s="19"/>
      <c r="J910" s="50"/>
    </row>
    <row r="911" spans="1:10" x14ac:dyDescent="0.25">
      <c r="A911" s="19">
        <v>907</v>
      </c>
      <c r="B911" s="36"/>
      <c r="C911" s="33" t="str">
        <f>IFERROR(INDEX('Liste Pièces Admin.'!B$5:B$974,MATCH(D911,'Liste Pièces Admin.'!C$5:C$974,0),1),"")</f>
        <v/>
      </c>
      <c r="D911" s="49"/>
      <c r="E911" s="19"/>
      <c r="F911" s="19"/>
      <c r="G911" s="47"/>
      <c r="H911" s="19"/>
      <c r="I911" s="19"/>
      <c r="J911" s="50"/>
    </row>
    <row r="912" spans="1:10" x14ac:dyDescent="0.25">
      <c r="A912" s="19">
        <v>908</v>
      </c>
      <c r="B912" s="36"/>
      <c r="C912" s="33" t="str">
        <f>IFERROR(INDEX('Liste Pièces Admin.'!B$5:B$974,MATCH(D912,'Liste Pièces Admin.'!C$5:C$974,0),1),"")</f>
        <v/>
      </c>
      <c r="D912" s="49"/>
      <c r="E912" s="19"/>
      <c r="F912" s="19"/>
      <c r="G912" s="47"/>
      <c r="H912" s="19"/>
      <c r="I912" s="19"/>
      <c r="J912" s="50"/>
    </row>
    <row r="913" spans="1:10" x14ac:dyDescent="0.25">
      <c r="A913" s="19">
        <v>909</v>
      </c>
      <c r="B913" s="36"/>
      <c r="C913" s="33" t="str">
        <f>IFERROR(INDEX('Liste Pièces Admin.'!B$5:B$974,MATCH(D913,'Liste Pièces Admin.'!C$5:C$974,0),1),"")</f>
        <v/>
      </c>
      <c r="D913" s="49"/>
      <c r="E913" s="19"/>
      <c r="F913" s="19"/>
      <c r="G913" s="47"/>
      <c r="H913" s="19"/>
      <c r="I913" s="19"/>
      <c r="J913" s="50"/>
    </row>
    <row r="914" spans="1:10" x14ac:dyDescent="0.25">
      <c r="A914" s="19">
        <v>910</v>
      </c>
      <c r="B914" s="36"/>
      <c r="C914" s="33" t="str">
        <f>IFERROR(INDEX('Liste Pièces Admin.'!B$5:B$974,MATCH(D914,'Liste Pièces Admin.'!C$5:C$974,0),1),"")</f>
        <v/>
      </c>
      <c r="D914" s="49"/>
      <c r="E914" s="19"/>
      <c r="F914" s="19"/>
      <c r="G914" s="47"/>
      <c r="H914" s="19"/>
      <c r="I914" s="19"/>
      <c r="J914" s="50"/>
    </row>
    <row r="915" spans="1:10" x14ac:dyDescent="0.25">
      <c r="A915" s="19">
        <v>911</v>
      </c>
      <c r="B915" s="36"/>
      <c r="C915" s="33" t="str">
        <f>IFERROR(INDEX('Liste Pièces Admin.'!B$5:B$974,MATCH(D915,'Liste Pièces Admin.'!C$5:C$974,0),1),"")</f>
        <v/>
      </c>
      <c r="D915" s="49"/>
      <c r="E915" s="19"/>
      <c r="F915" s="19"/>
      <c r="G915" s="47"/>
      <c r="H915" s="19"/>
      <c r="I915" s="19"/>
      <c r="J915" s="50"/>
    </row>
    <row r="916" spans="1:10" x14ac:dyDescent="0.25">
      <c r="A916" s="19">
        <v>912</v>
      </c>
      <c r="B916" s="36"/>
      <c r="C916" s="33" t="str">
        <f>IFERROR(INDEX('Liste Pièces Admin.'!B$5:B$974,MATCH(D916,'Liste Pièces Admin.'!C$5:C$974,0),1),"")</f>
        <v/>
      </c>
      <c r="D916" s="49"/>
      <c r="E916" s="19"/>
      <c r="F916" s="19"/>
      <c r="G916" s="47"/>
      <c r="H916" s="19"/>
      <c r="I916" s="19"/>
      <c r="J916" s="50"/>
    </row>
    <row r="917" spans="1:10" x14ac:dyDescent="0.25">
      <c r="A917" s="19">
        <v>913</v>
      </c>
      <c r="B917" s="36"/>
      <c r="C917" s="33" t="str">
        <f>IFERROR(INDEX('Liste Pièces Admin.'!B$5:B$974,MATCH(D917,'Liste Pièces Admin.'!C$5:C$974,0),1),"")</f>
        <v/>
      </c>
      <c r="D917" s="49"/>
      <c r="E917" s="19"/>
      <c r="F917" s="19"/>
      <c r="G917" s="47"/>
      <c r="H917" s="19"/>
      <c r="I917" s="19"/>
      <c r="J917" s="50"/>
    </row>
    <row r="918" spans="1:10" x14ac:dyDescent="0.25">
      <c r="A918" s="19">
        <v>914</v>
      </c>
      <c r="B918" s="36"/>
      <c r="C918" s="33" t="str">
        <f>IFERROR(INDEX('Liste Pièces Admin.'!B$5:B$974,MATCH(D918,'Liste Pièces Admin.'!C$5:C$974,0),1),"")</f>
        <v/>
      </c>
      <c r="D918" s="49"/>
      <c r="E918" s="19"/>
      <c r="F918" s="19"/>
      <c r="G918" s="47"/>
      <c r="H918" s="19"/>
      <c r="I918" s="19"/>
      <c r="J918" s="50"/>
    </row>
    <row r="919" spans="1:10" x14ac:dyDescent="0.25">
      <c r="A919" s="19">
        <v>915</v>
      </c>
      <c r="B919" s="36"/>
      <c r="C919" s="33" t="str">
        <f>IFERROR(INDEX('Liste Pièces Admin.'!B$5:B$974,MATCH(D919,'Liste Pièces Admin.'!C$5:C$974,0),1),"")</f>
        <v/>
      </c>
      <c r="D919" s="49"/>
      <c r="E919" s="19"/>
      <c r="F919" s="19"/>
      <c r="G919" s="47"/>
      <c r="H919" s="19"/>
      <c r="I919" s="19"/>
      <c r="J919" s="50"/>
    </row>
    <row r="920" spans="1:10" x14ac:dyDescent="0.25">
      <c r="A920" s="19">
        <v>916</v>
      </c>
      <c r="B920" s="36"/>
      <c r="C920" s="33" t="str">
        <f>IFERROR(INDEX('Liste Pièces Admin.'!B$5:B$974,MATCH(D920,'Liste Pièces Admin.'!C$5:C$974,0),1),"")</f>
        <v/>
      </c>
      <c r="D920" s="49"/>
      <c r="E920" s="19"/>
      <c r="F920" s="19"/>
      <c r="G920" s="47"/>
      <c r="H920" s="19"/>
      <c r="I920" s="19"/>
      <c r="J920" s="50"/>
    </row>
    <row r="921" spans="1:10" x14ac:dyDescent="0.25">
      <c r="A921" s="19">
        <v>917</v>
      </c>
      <c r="B921" s="36"/>
      <c r="C921" s="33" t="str">
        <f>IFERROR(INDEX('Liste Pièces Admin.'!B$5:B$974,MATCH(D921,'Liste Pièces Admin.'!C$5:C$974,0),1),"")</f>
        <v/>
      </c>
      <c r="D921" s="49"/>
      <c r="E921" s="19"/>
      <c r="F921" s="19"/>
      <c r="G921" s="47"/>
      <c r="H921" s="19"/>
      <c r="I921" s="19"/>
      <c r="J921" s="50"/>
    </row>
    <row r="922" spans="1:10" x14ac:dyDescent="0.25">
      <c r="A922" s="19">
        <v>918</v>
      </c>
      <c r="B922" s="36"/>
      <c r="C922" s="33" t="str">
        <f>IFERROR(INDEX('Liste Pièces Admin.'!B$5:B$974,MATCH(D922,'Liste Pièces Admin.'!C$5:C$974,0),1),"")</f>
        <v/>
      </c>
      <c r="D922" s="49"/>
      <c r="E922" s="19"/>
      <c r="F922" s="19"/>
      <c r="G922" s="47"/>
      <c r="H922" s="19"/>
      <c r="I922" s="19"/>
      <c r="J922" s="50"/>
    </row>
    <row r="923" spans="1:10" x14ac:dyDescent="0.25">
      <c r="A923" s="19">
        <v>919</v>
      </c>
      <c r="B923" s="36"/>
      <c r="C923" s="33" t="str">
        <f>IFERROR(INDEX('Liste Pièces Admin.'!B$5:B$974,MATCH(D923,'Liste Pièces Admin.'!C$5:C$974,0),1),"")</f>
        <v/>
      </c>
      <c r="D923" s="49"/>
      <c r="E923" s="19"/>
      <c r="F923" s="19"/>
      <c r="G923" s="47"/>
      <c r="H923" s="19"/>
      <c r="I923" s="19"/>
      <c r="J923" s="50"/>
    </row>
    <row r="924" spans="1:10" x14ac:dyDescent="0.25">
      <c r="A924" s="19">
        <v>920</v>
      </c>
      <c r="B924" s="36"/>
      <c r="C924" s="33" t="str">
        <f>IFERROR(INDEX('Liste Pièces Admin.'!B$5:B$974,MATCH(D924,'Liste Pièces Admin.'!C$5:C$974,0),1),"")</f>
        <v/>
      </c>
      <c r="D924" s="49"/>
      <c r="E924" s="19"/>
      <c r="F924" s="19"/>
      <c r="G924" s="47"/>
      <c r="H924" s="19"/>
      <c r="I924" s="19"/>
      <c r="J924" s="50"/>
    </row>
    <row r="925" spans="1:10" x14ac:dyDescent="0.25">
      <c r="A925" s="19">
        <v>921</v>
      </c>
      <c r="B925" s="36"/>
      <c r="C925" s="33" t="str">
        <f>IFERROR(INDEX('Liste Pièces Admin.'!B$5:B$974,MATCH(D925,'Liste Pièces Admin.'!C$5:C$974,0),1),"")</f>
        <v/>
      </c>
      <c r="D925" s="49"/>
      <c r="E925" s="19"/>
      <c r="F925" s="19"/>
      <c r="G925" s="47"/>
      <c r="H925" s="19"/>
      <c r="I925" s="19"/>
      <c r="J925" s="50"/>
    </row>
    <row r="926" spans="1:10" x14ac:dyDescent="0.25">
      <c r="A926" s="19">
        <v>922</v>
      </c>
      <c r="B926" s="36"/>
      <c r="C926" s="33" t="str">
        <f>IFERROR(INDEX('Liste Pièces Admin.'!B$5:B$974,MATCH(D926,'Liste Pièces Admin.'!C$5:C$974,0),1),"")</f>
        <v/>
      </c>
      <c r="D926" s="49"/>
      <c r="E926" s="19"/>
      <c r="F926" s="19"/>
      <c r="G926" s="47"/>
      <c r="H926" s="19"/>
      <c r="I926" s="19"/>
      <c r="J926" s="50"/>
    </row>
    <row r="927" spans="1:10" x14ac:dyDescent="0.25">
      <c r="A927" s="19">
        <v>923</v>
      </c>
      <c r="B927" s="36"/>
      <c r="C927" s="33" t="str">
        <f>IFERROR(INDEX('Liste Pièces Admin.'!B$5:B$974,MATCH(D927,'Liste Pièces Admin.'!C$5:C$974,0),1),"")</f>
        <v/>
      </c>
      <c r="D927" s="49"/>
      <c r="E927" s="19"/>
      <c r="F927" s="19"/>
      <c r="G927" s="47"/>
      <c r="H927" s="19"/>
      <c r="I927" s="19"/>
      <c r="J927" s="50"/>
    </row>
    <row r="928" spans="1:10" x14ac:dyDescent="0.25">
      <c r="A928" s="19">
        <v>924</v>
      </c>
      <c r="B928" s="36"/>
      <c r="C928" s="33" t="str">
        <f>IFERROR(INDEX('Liste Pièces Admin.'!B$5:B$974,MATCH(D928,'Liste Pièces Admin.'!C$5:C$974,0),1),"")</f>
        <v/>
      </c>
      <c r="D928" s="49"/>
      <c r="E928" s="19"/>
      <c r="F928" s="19"/>
      <c r="G928" s="47"/>
      <c r="H928" s="19"/>
      <c r="I928" s="19"/>
      <c r="J928" s="50"/>
    </row>
    <row r="929" spans="1:10" x14ac:dyDescent="0.25">
      <c r="A929" s="19">
        <v>925</v>
      </c>
      <c r="B929" s="36"/>
      <c r="C929" s="33" t="str">
        <f>IFERROR(INDEX('Liste Pièces Admin.'!B$5:B$974,MATCH(D929,'Liste Pièces Admin.'!C$5:C$974,0),1),"")</f>
        <v/>
      </c>
      <c r="D929" s="49"/>
      <c r="E929" s="19"/>
      <c r="F929" s="19"/>
      <c r="G929" s="47"/>
      <c r="H929" s="19"/>
      <c r="I929" s="19"/>
      <c r="J929" s="50"/>
    </row>
    <row r="930" spans="1:10" x14ac:dyDescent="0.25">
      <c r="A930" s="19">
        <v>926</v>
      </c>
      <c r="B930" s="36"/>
      <c r="C930" s="33" t="str">
        <f>IFERROR(INDEX('Liste Pièces Admin.'!B$5:B$974,MATCH(D930,'Liste Pièces Admin.'!C$5:C$974,0),1),"")</f>
        <v/>
      </c>
      <c r="D930" s="49"/>
      <c r="E930" s="19"/>
      <c r="F930" s="19"/>
      <c r="G930" s="47"/>
      <c r="H930" s="19"/>
      <c r="I930" s="19"/>
      <c r="J930" s="50"/>
    </row>
    <row r="931" spans="1:10" x14ac:dyDescent="0.25">
      <c r="A931" s="19">
        <v>927</v>
      </c>
      <c r="B931" s="36"/>
      <c r="C931" s="33" t="str">
        <f>IFERROR(INDEX('Liste Pièces Admin.'!B$5:B$974,MATCH(D931,'Liste Pièces Admin.'!C$5:C$974,0),1),"")</f>
        <v/>
      </c>
      <c r="D931" s="49"/>
      <c r="E931" s="19"/>
      <c r="F931" s="19"/>
      <c r="G931" s="47"/>
      <c r="H931" s="19"/>
      <c r="I931" s="19"/>
      <c r="J931" s="50"/>
    </row>
    <row r="932" spans="1:10" x14ac:dyDescent="0.25">
      <c r="A932" s="19">
        <v>928</v>
      </c>
      <c r="B932" s="36"/>
      <c r="C932" s="33" t="str">
        <f>IFERROR(INDEX('Liste Pièces Admin.'!B$5:B$974,MATCH(D932,'Liste Pièces Admin.'!C$5:C$974,0),1),"")</f>
        <v/>
      </c>
      <c r="D932" s="49"/>
      <c r="E932" s="19"/>
      <c r="F932" s="19"/>
      <c r="G932" s="47"/>
      <c r="H932" s="19"/>
      <c r="I932" s="19"/>
      <c r="J932" s="50"/>
    </row>
    <row r="933" spans="1:10" x14ac:dyDescent="0.25">
      <c r="A933" s="19">
        <v>929</v>
      </c>
      <c r="B933" s="36"/>
      <c r="C933" s="33" t="str">
        <f>IFERROR(INDEX('Liste Pièces Admin.'!B$5:B$974,MATCH(D933,'Liste Pièces Admin.'!C$5:C$974,0),1),"")</f>
        <v/>
      </c>
      <c r="D933" s="49"/>
      <c r="E933" s="19"/>
      <c r="F933" s="19"/>
      <c r="G933" s="47"/>
      <c r="H933" s="19"/>
      <c r="I933" s="19"/>
      <c r="J933" s="50"/>
    </row>
    <row r="934" spans="1:10" x14ac:dyDescent="0.25">
      <c r="A934" s="19">
        <v>930</v>
      </c>
      <c r="B934" s="36"/>
      <c r="C934" s="33" t="str">
        <f>IFERROR(INDEX('Liste Pièces Admin.'!B$5:B$974,MATCH(D934,'Liste Pièces Admin.'!C$5:C$974,0),1),"")</f>
        <v/>
      </c>
      <c r="D934" s="49"/>
      <c r="E934" s="19"/>
      <c r="F934" s="19"/>
      <c r="G934" s="47"/>
      <c r="H934" s="19"/>
      <c r="I934" s="19"/>
      <c r="J934" s="50"/>
    </row>
    <row r="935" spans="1:10" x14ac:dyDescent="0.25">
      <c r="A935" s="19">
        <v>931</v>
      </c>
      <c r="B935" s="36"/>
      <c r="C935" s="33" t="str">
        <f>IFERROR(INDEX('Liste Pièces Admin.'!B$5:B$974,MATCH(D935,'Liste Pièces Admin.'!C$5:C$974,0),1),"")</f>
        <v/>
      </c>
      <c r="D935" s="49"/>
      <c r="E935" s="19"/>
      <c r="F935" s="19"/>
      <c r="G935" s="47"/>
      <c r="H935" s="19"/>
      <c r="I935" s="19"/>
      <c r="J935" s="50"/>
    </row>
    <row r="936" spans="1:10" x14ac:dyDescent="0.25">
      <c r="A936" s="19">
        <v>932</v>
      </c>
      <c r="B936" s="36"/>
      <c r="C936" s="33" t="str">
        <f>IFERROR(INDEX('Liste Pièces Admin.'!B$5:B$974,MATCH(D936,'Liste Pièces Admin.'!C$5:C$974,0),1),"")</f>
        <v/>
      </c>
      <c r="D936" s="49"/>
      <c r="E936" s="19"/>
      <c r="F936" s="19"/>
      <c r="G936" s="47"/>
      <c r="H936" s="19"/>
      <c r="I936" s="19"/>
      <c r="J936" s="50"/>
    </row>
    <row r="937" spans="1:10" x14ac:dyDescent="0.25">
      <c r="A937" s="19">
        <v>933</v>
      </c>
      <c r="B937" s="36"/>
      <c r="C937" s="33" t="str">
        <f>IFERROR(INDEX('Liste Pièces Admin.'!B$5:B$974,MATCH(D937,'Liste Pièces Admin.'!C$5:C$974,0),1),"")</f>
        <v/>
      </c>
      <c r="D937" s="49"/>
      <c r="E937" s="19"/>
      <c r="F937" s="19"/>
      <c r="G937" s="47"/>
      <c r="H937" s="19"/>
      <c r="I937" s="19"/>
      <c r="J937" s="50"/>
    </row>
    <row r="938" spans="1:10" x14ac:dyDescent="0.25">
      <c r="A938" s="19">
        <v>934</v>
      </c>
      <c r="B938" s="36"/>
      <c r="C938" s="33" t="str">
        <f>IFERROR(INDEX('Liste Pièces Admin.'!B$5:B$974,MATCH(D938,'Liste Pièces Admin.'!C$5:C$974,0),1),"")</f>
        <v/>
      </c>
      <c r="D938" s="49"/>
      <c r="E938" s="19"/>
      <c r="F938" s="19"/>
      <c r="G938" s="47"/>
      <c r="H938" s="19"/>
      <c r="I938" s="19"/>
      <c r="J938" s="50"/>
    </row>
    <row r="939" spans="1:10" x14ac:dyDescent="0.25">
      <c r="A939" s="19">
        <v>935</v>
      </c>
      <c r="B939" s="36"/>
      <c r="C939" s="33" t="str">
        <f>IFERROR(INDEX('Liste Pièces Admin.'!B$5:B$974,MATCH(D939,'Liste Pièces Admin.'!C$5:C$974,0),1),"")</f>
        <v/>
      </c>
      <c r="D939" s="49"/>
      <c r="E939" s="19"/>
      <c r="F939" s="19"/>
      <c r="G939" s="47"/>
      <c r="H939" s="19"/>
      <c r="I939" s="19"/>
      <c r="J939" s="50"/>
    </row>
    <row r="940" spans="1:10" x14ac:dyDescent="0.25">
      <c r="A940" s="19">
        <v>936</v>
      </c>
      <c r="B940" s="36"/>
      <c r="C940" s="33" t="str">
        <f>IFERROR(INDEX('Liste Pièces Admin.'!B$5:B$974,MATCH(D940,'Liste Pièces Admin.'!C$5:C$974,0),1),"")</f>
        <v/>
      </c>
      <c r="D940" s="49"/>
      <c r="E940" s="19"/>
      <c r="F940" s="19"/>
      <c r="G940" s="47"/>
      <c r="H940" s="19"/>
      <c r="I940" s="19"/>
      <c r="J940" s="50"/>
    </row>
    <row r="941" spans="1:10" x14ac:dyDescent="0.25">
      <c r="A941" s="19">
        <v>937</v>
      </c>
      <c r="B941" s="36"/>
      <c r="C941" s="33" t="str">
        <f>IFERROR(INDEX('Liste Pièces Admin.'!B$5:B$974,MATCH(D941,'Liste Pièces Admin.'!C$5:C$974,0),1),"")</f>
        <v/>
      </c>
      <c r="D941" s="49"/>
      <c r="E941" s="19"/>
      <c r="F941" s="19"/>
      <c r="G941" s="47"/>
      <c r="H941" s="19"/>
      <c r="I941" s="19"/>
      <c r="J941" s="50"/>
    </row>
    <row r="942" spans="1:10" x14ac:dyDescent="0.25">
      <c r="A942" s="19">
        <v>938</v>
      </c>
      <c r="B942" s="36"/>
      <c r="C942" s="33" t="str">
        <f>IFERROR(INDEX('Liste Pièces Admin.'!B$5:B$974,MATCH(D942,'Liste Pièces Admin.'!C$5:C$974,0),1),"")</f>
        <v/>
      </c>
      <c r="D942" s="49"/>
      <c r="E942" s="19"/>
      <c r="F942" s="19"/>
      <c r="G942" s="47"/>
      <c r="H942" s="19"/>
      <c r="I942" s="19"/>
      <c r="J942" s="50"/>
    </row>
    <row r="943" spans="1:10" x14ac:dyDescent="0.25">
      <c r="A943" s="19">
        <v>939</v>
      </c>
      <c r="B943" s="36"/>
      <c r="C943" s="33" t="str">
        <f>IFERROR(INDEX('Liste Pièces Admin.'!B$5:B$974,MATCH(D943,'Liste Pièces Admin.'!C$5:C$974,0),1),"")</f>
        <v/>
      </c>
      <c r="D943" s="49"/>
      <c r="E943" s="19"/>
      <c r="F943" s="19"/>
      <c r="G943" s="47"/>
      <c r="H943" s="19"/>
      <c r="I943" s="19"/>
      <c r="J943" s="50"/>
    </row>
    <row r="944" spans="1:10" x14ac:dyDescent="0.25">
      <c r="A944" s="19">
        <v>940</v>
      </c>
      <c r="B944" s="36"/>
      <c r="C944" s="33" t="str">
        <f>IFERROR(INDEX('Liste Pièces Admin.'!B$5:B$974,MATCH(D944,'Liste Pièces Admin.'!C$5:C$974,0),1),"")</f>
        <v/>
      </c>
      <c r="D944" s="49"/>
      <c r="E944" s="19"/>
      <c r="F944" s="19"/>
      <c r="G944" s="47"/>
      <c r="H944" s="19"/>
      <c r="I944" s="19"/>
      <c r="J944" s="50"/>
    </row>
    <row r="945" spans="1:10" x14ac:dyDescent="0.25">
      <c r="A945" s="19">
        <v>941</v>
      </c>
      <c r="B945" s="36"/>
      <c r="C945" s="33" t="str">
        <f>IFERROR(INDEX('Liste Pièces Admin.'!B$5:B$974,MATCH(D945,'Liste Pièces Admin.'!C$5:C$974,0),1),"")</f>
        <v/>
      </c>
      <c r="D945" s="49"/>
      <c r="E945" s="19"/>
      <c r="F945" s="19"/>
      <c r="G945" s="47"/>
      <c r="H945" s="19"/>
      <c r="I945" s="19"/>
      <c r="J945" s="50"/>
    </row>
    <row r="946" spans="1:10" x14ac:dyDescent="0.25">
      <c r="A946" s="19">
        <v>942</v>
      </c>
      <c r="B946" s="36"/>
      <c r="C946" s="33" t="str">
        <f>IFERROR(INDEX('Liste Pièces Admin.'!B$5:B$974,MATCH(D946,'Liste Pièces Admin.'!C$5:C$974,0),1),"")</f>
        <v/>
      </c>
      <c r="D946" s="49"/>
      <c r="E946" s="19"/>
      <c r="F946" s="19"/>
      <c r="G946" s="47"/>
      <c r="H946" s="19"/>
      <c r="I946" s="19"/>
      <c r="J946" s="50"/>
    </row>
    <row r="947" spans="1:10" x14ac:dyDescent="0.25">
      <c r="A947" s="19">
        <v>943</v>
      </c>
      <c r="B947" s="36"/>
      <c r="C947" s="33" t="str">
        <f>IFERROR(INDEX('Liste Pièces Admin.'!B$5:B$974,MATCH(D947,'Liste Pièces Admin.'!C$5:C$974,0),1),"")</f>
        <v/>
      </c>
      <c r="D947" s="49"/>
      <c r="E947" s="19"/>
      <c r="F947" s="19"/>
      <c r="G947" s="47"/>
      <c r="H947" s="19"/>
      <c r="I947" s="19"/>
      <c r="J947" s="50"/>
    </row>
    <row r="948" spans="1:10" x14ac:dyDescent="0.25">
      <c r="A948" s="19">
        <v>944</v>
      </c>
      <c r="B948" s="36"/>
      <c r="C948" s="33" t="str">
        <f>IFERROR(INDEX('Liste Pièces Admin.'!B$5:B$974,MATCH(D948,'Liste Pièces Admin.'!C$5:C$974,0),1),"")</f>
        <v/>
      </c>
      <c r="D948" s="49"/>
      <c r="E948" s="19"/>
      <c r="F948" s="19"/>
      <c r="G948" s="47"/>
      <c r="H948" s="19"/>
      <c r="I948" s="19"/>
      <c r="J948" s="50"/>
    </row>
    <row r="949" spans="1:10" x14ac:dyDescent="0.25">
      <c r="A949" s="19">
        <v>945</v>
      </c>
      <c r="B949" s="36"/>
      <c r="C949" s="33" t="str">
        <f>IFERROR(INDEX('Liste Pièces Admin.'!B$5:B$974,MATCH(D949,'Liste Pièces Admin.'!C$5:C$974,0),1),"")</f>
        <v/>
      </c>
      <c r="D949" s="49"/>
      <c r="E949" s="19"/>
      <c r="F949" s="19"/>
      <c r="G949" s="47"/>
      <c r="H949" s="19"/>
      <c r="I949" s="19"/>
      <c r="J949" s="50"/>
    </row>
    <row r="950" spans="1:10" x14ac:dyDescent="0.25">
      <c r="A950" s="19">
        <v>946</v>
      </c>
      <c r="B950" s="36"/>
      <c r="C950" s="33" t="str">
        <f>IFERROR(INDEX('Liste Pièces Admin.'!B$5:B$974,MATCH(D950,'Liste Pièces Admin.'!C$5:C$974,0),1),"")</f>
        <v/>
      </c>
      <c r="D950" s="49"/>
      <c r="E950" s="19"/>
      <c r="F950" s="19"/>
      <c r="G950" s="47"/>
      <c r="H950" s="19"/>
      <c r="I950" s="19"/>
      <c r="J950" s="50"/>
    </row>
    <row r="951" spans="1:10" x14ac:dyDescent="0.25">
      <c r="A951" s="19">
        <v>947</v>
      </c>
      <c r="B951" s="36"/>
      <c r="C951" s="33" t="str">
        <f>IFERROR(INDEX('Liste Pièces Admin.'!B$5:B$974,MATCH(D951,'Liste Pièces Admin.'!C$5:C$974,0),1),"")</f>
        <v/>
      </c>
      <c r="D951" s="49"/>
      <c r="E951" s="19"/>
      <c r="F951" s="19"/>
      <c r="G951" s="47"/>
      <c r="H951" s="19"/>
      <c r="I951" s="19"/>
      <c r="J951" s="50"/>
    </row>
    <row r="952" spans="1:10" x14ac:dyDescent="0.25">
      <c r="A952" s="19">
        <v>948</v>
      </c>
      <c r="B952" s="36"/>
      <c r="C952" s="33" t="str">
        <f>IFERROR(INDEX('Liste Pièces Admin.'!B$5:B$974,MATCH(D952,'Liste Pièces Admin.'!C$5:C$974,0),1),"")</f>
        <v/>
      </c>
      <c r="D952" s="49"/>
      <c r="E952" s="19"/>
      <c r="F952" s="19"/>
      <c r="G952" s="47"/>
      <c r="H952" s="19"/>
      <c r="I952" s="19"/>
      <c r="J952" s="50"/>
    </row>
    <row r="953" spans="1:10" x14ac:dyDescent="0.25">
      <c r="A953" s="19">
        <v>949</v>
      </c>
      <c r="B953" s="36"/>
      <c r="C953" s="33" t="str">
        <f>IFERROR(INDEX('Liste Pièces Admin.'!B$5:B$974,MATCH(D953,'Liste Pièces Admin.'!C$5:C$974,0),1),"")</f>
        <v/>
      </c>
      <c r="D953" s="49"/>
      <c r="E953" s="19"/>
      <c r="F953" s="19"/>
      <c r="G953" s="47"/>
      <c r="H953" s="19"/>
      <c r="I953" s="19"/>
      <c r="J953" s="50"/>
    </row>
    <row r="954" spans="1:10" x14ac:dyDescent="0.25">
      <c r="A954" s="19">
        <v>950</v>
      </c>
      <c r="B954" s="36"/>
      <c r="C954" s="33" t="str">
        <f>IFERROR(INDEX('Liste Pièces Admin.'!B$5:B$974,MATCH(D954,'Liste Pièces Admin.'!C$5:C$974,0),1),"")</f>
        <v/>
      </c>
      <c r="D954" s="49"/>
      <c r="E954" s="19"/>
      <c r="F954" s="19"/>
      <c r="G954" s="47"/>
      <c r="H954" s="19"/>
      <c r="I954" s="19"/>
      <c r="J954" s="50"/>
    </row>
    <row r="955" spans="1:10" x14ac:dyDescent="0.25">
      <c r="A955" s="19">
        <v>951</v>
      </c>
      <c r="B955" s="36"/>
      <c r="C955" s="33" t="str">
        <f>IFERROR(INDEX('Liste Pièces Admin.'!B$5:B$974,MATCH(D955,'Liste Pièces Admin.'!C$5:C$974,0),1),"")</f>
        <v/>
      </c>
      <c r="D955" s="49"/>
      <c r="E955" s="19"/>
      <c r="F955" s="19"/>
      <c r="G955" s="47"/>
      <c r="H955" s="19"/>
      <c r="I955" s="19"/>
      <c r="J955" s="50"/>
    </row>
    <row r="956" spans="1:10" x14ac:dyDescent="0.25">
      <c r="A956" s="19">
        <v>952</v>
      </c>
      <c r="B956" s="36"/>
      <c r="C956" s="33" t="str">
        <f>IFERROR(INDEX('Liste Pièces Admin.'!B$5:B$974,MATCH(D956,'Liste Pièces Admin.'!C$5:C$974,0),1),"")</f>
        <v/>
      </c>
      <c r="D956" s="49"/>
      <c r="E956" s="19"/>
      <c r="F956" s="19"/>
      <c r="G956" s="47"/>
      <c r="H956" s="19"/>
      <c r="I956" s="19"/>
      <c r="J956" s="50"/>
    </row>
    <row r="957" spans="1:10" x14ac:dyDescent="0.25">
      <c r="A957" s="19">
        <v>953</v>
      </c>
      <c r="B957" s="36"/>
      <c r="C957" s="33" t="str">
        <f>IFERROR(INDEX('Liste Pièces Admin.'!B$5:B$974,MATCH(D957,'Liste Pièces Admin.'!C$5:C$974,0),1),"")</f>
        <v/>
      </c>
      <c r="D957" s="49"/>
      <c r="E957" s="19"/>
      <c r="F957" s="19"/>
      <c r="G957" s="47"/>
      <c r="H957" s="19"/>
      <c r="I957" s="19"/>
      <c r="J957" s="50"/>
    </row>
    <row r="958" spans="1:10" x14ac:dyDescent="0.25">
      <c r="A958" s="19">
        <v>954</v>
      </c>
      <c r="B958" s="36"/>
      <c r="C958" s="33" t="str">
        <f>IFERROR(INDEX('Liste Pièces Admin.'!B$5:B$974,MATCH(D958,'Liste Pièces Admin.'!C$5:C$974,0),1),"")</f>
        <v/>
      </c>
      <c r="D958" s="49"/>
      <c r="E958" s="19"/>
      <c r="F958" s="19"/>
      <c r="G958" s="47"/>
      <c r="H958" s="19"/>
      <c r="I958" s="19"/>
      <c r="J958" s="50"/>
    </row>
    <row r="959" spans="1:10" x14ac:dyDescent="0.25">
      <c r="A959" s="19">
        <v>955</v>
      </c>
      <c r="B959" s="36"/>
      <c r="C959" s="33" t="str">
        <f>IFERROR(INDEX('Liste Pièces Admin.'!B$5:B$974,MATCH(D959,'Liste Pièces Admin.'!C$5:C$974,0),1),"")</f>
        <v/>
      </c>
      <c r="D959" s="49"/>
      <c r="E959" s="19"/>
      <c r="F959" s="19"/>
      <c r="G959" s="47"/>
      <c r="H959" s="19"/>
      <c r="I959" s="19"/>
      <c r="J959" s="50"/>
    </row>
    <row r="960" spans="1:10" x14ac:dyDescent="0.25">
      <c r="A960" s="19">
        <v>956</v>
      </c>
      <c r="B960" s="36"/>
      <c r="C960" s="33" t="str">
        <f>IFERROR(INDEX('Liste Pièces Admin.'!B$5:B$974,MATCH(D960,'Liste Pièces Admin.'!C$5:C$974,0),1),"")</f>
        <v/>
      </c>
      <c r="D960" s="49"/>
      <c r="E960" s="19"/>
      <c r="F960" s="19"/>
      <c r="G960" s="47"/>
      <c r="H960" s="19"/>
      <c r="I960" s="19"/>
      <c r="J960" s="50"/>
    </row>
    <row r="961" spans="1:10" x14ac:dyDescent="0.25">
      <c r="A961" s="19">
        <v>957</v>
      </c>
      <c r="B961" s="36"/>
      <c r="C961" s="33" t="str">
        <f>IFERROR(INDEX('Liste Pièces Admin.'!B$5:B$974,MATCH(D961,'Liste Pièces Admin.'!C$5:C$974,0),1),"")</f>
        <v/>
      </c>
      <c r="D961" s="49"/>
      <c r="E961" s="19"/>
      <c r="F961" s="19"/>
      <c r="G961" s="47"/>
      <c r="H961" s="19"/>
      <c r="I961" s="19"/>
      <c r="J961" s="50"/>
    </row>
    <row r="962" spans="1:10" x14ac:dyDescent="0.25">
      <c r="A962" s="19">
        <v>958</v>
      </c>
      <c r="B962" s="36"/>
      <c r="C962" s="33" t="str">
        <f>IFERROR(INDEX('Liste Pièces Admin.'!B$5:B$974,MATCH(D962,'Liste Pièces Admin.'!C$5:C$974,0),1),"")</f>
        <v/>
      </c>
      <c r="D962" s="49"/>
      <c r="E962" s="19"/>
      <c r="F962" s="19"/>
      <c r="G962" s="47"/>
      <c r="H962" s="19"/>
      <c r="I962" s="19"/>
      <c r="J962" s="50"/>
    </row>
    <row r="963" spans="1:10" x14ac:dyDescent="0.25">
      <c r="A963" s="19">
        <v>959</v>
      </c>
      <c r="B963" s="36"/>
      <c r="C963" s="33" t="str">
        <f>IFERROR(INDEX('Liste Pièces Admin.'!B$5:B$974,MATCH(D963,'Liste Pièces Admin.'!C$5:C$974,0),1),"")</f>
        <v/>
      </c>
      <c r="D963" s="49"/>
      <c r="E963" s="19"/>
      <c r="F963" s="19"/>
      <c r="G963" s="47"/>
      <c r="H963" s="19"/>
      <c r="I963" s="19"/>
      <c r="J963" s="50"/>
    </row>
    <row r="964" spans="1:10" x14ac:dyDescent="0.25">
      <c r="A964" s="19">
        <v>960</v>
      </c>
      <c r="B964" s="36"/>
      <c r="C964" s="33" t="str">
        <f>IFERROR(INDEX('Liste Pièces Admin.'!B$5:B$974,MATCH(D964,'Liste Pièces Admin.'!C$5:C$974,0),1),"")</f>
        <v/>
      </c>
      <c r="D964" s="49"/>
      <c r="E964" s="19"/>
      <c r="F964" s="19"/>
      <c r="G964" s="47"/>
      <c r="H964" s="19"/>
      <c r="I964" s="19"/>
      <c r="J964" s="50"/>
    </row>
    <row r="965" spans="1:10" x14ac:dyDescent="0.25">
      <c r="A965" s="19">
        <v>961</v>
      </c>
      <c r="B965" s="36"/>
      <c r="C965" s="33" t="str">
        <f>IFERROR(INDEX('Liste Pièces Admin.'!B$5:B$974,MATCH(D965,'Liste Pièces Admin.'!C$5:C$974,0),1),"")</f>
        <v/>
      </c>
      <c r="D965" s="49"/>
      <c r="E965" s="19"/>
      <c r="F965" s="19"/>
      <c r="G965" s="47"/>
      <c r="H965" s="19"/>
      <c r="I965" s="19"/>
      <c r="J965" s="50"/>
    </row>
    <row r="966" spans="1:10" x14ac:dyDescent="0.25">
      <c r="A966" s="19">
        <v>962</v>
      </c>
      <c r="B966" s="36"/>
      <c r="C966" s="33" t="str">
        <f>IFERROR(INDEX('Liste Pièces Admin.'!B$5:B$974,MATCH(D966,'Liste Pièces Admin.'!C$5:C$974,0),1),"")</f>
        <v/>
      </c>
      <c r="D966" s="49"/>
      <c r="E966" s="19"/>
      <c r="F966" s="19"/>
      <c r="G966" s="47"/>
      <c r="H966" s="19"/>
      <c r="I966" s="19"/>
      <c r="J966" s="50"/>
    </row>
    <row r="967" spans="1:10" x14ac:dyDescent="0.25">
      <c r="A967" s="19">
        <v>963</v>
      </c>
      <c r="B967" s="36"/>
      <c r="C967" s="33" t="str">
        <f>IFERROR(INDEX('Liste Pièces Admin.'!B$5:B$974,MATCH(D967,'Liste Pièces Admin.'!C$5:C$974,0),1),"")</f>
        <v/>
      </c>
      <c r="D967" s="49"/>
      <c r="E967" s="19"/>
      <c r="F967" s="19"/>
      <c r="G967" s="47"/>
      <c r="H967" s="19"/>
      <c r="I967" s="19"/>
      <c r="J967" s="50"/>
    </row>
    <row r="968" spans="1:10" x14ac:dyDescent="0.25">
      <c r="A968" s="19">
        <v>964</v>
      </c>
      <c r="B968" s="36"/>
      <c r="C968" s="33" t="str">
        <f>IFERROR(INDEX('Liste Pièces Admin.'!B$5:B$974,MATCH(D968,'Liste Pièces Admin.'!C$5:C$974,0),1),"")</f>
        <v/>
      </c>
      <c r="D968" s="49"/>
      <c r="E968" s="19"/>
      <c r="F968" s="19"/>
      <c r="G968" s="47"/>
      <c r="H968" s="19"/>
      <c r="I968" s="19"/>
      <c r="J968" s="50"/>
    </row>
    <row r="969" spans="1:10" x14ac:dyDescent="0.25">
      <c r="A969" s="19">
        <v>965</v>
      </c>
      <c r="B969" s="36"/>
      <c r="C969" s="33" t="str">
        <f>IFERROR(INDEX('Liste Pièces Admin.'!B$5:B$974,MATCH(D969,'Liste Pièces Admin.'!C$5:C$974,0),1),"")</f>
        <v/>
      </c>
      <c r="D969" s="49"/>
      <c r="E969" s="19"/>
      <c r="F969" s="19"/>
      <c r="G969" s="47"/>
      <c r="H969" s="19"/>
      <c r="I969" s="19"/>
      <c r="J969" s="50"/>
    </row>
    <row r="970" spans="1:10" x14ac:dyDescent="0.25">
      <c r="A970" s="19">
        <v>966</v>
      </c>
      <c r="B970" s="36"/>
      <c r="C970" s="33" t="str">
        <f>IFERROR(INDEX('Liste Pièces Admin.'!B$5:B$974,MATCH(D970,'Liste Pièces Admin.'!C$5:C$974,0),1),"")</f>
        <v/>
      </c>
      <c r="D970" s="49"/>
      <c r="E970" s="19"/>
      <c r="F970" s="19"/>
      <c r="G970" s="47"/>
      <c r="H970" s="19"/>
      <c r="I970" s="19"/>
      <c r="J970" s="50"/>
    </row>
    <row r="971" spans="1:10" x14ac:dyDescent="0.25">
      <c r="A971" s="19">
        <v>967</v>
      </c>
      <c r="B971" s="36"/>
      <c r="C971" s="33" t="str">
        <f>IFERROR(INDEX('Liste Pièces Admin.'!B$5:B$974,MATCH(D971,'Liste Pièces Admin.'!C$5:C$974,0),1),"")</f>
        <v/>
      </c>
      <c r="D971" s="49"/>
      <c r="E971" s="19"/>
      <c r="F971" s="19"/>
      <c r="G971" s="47"/>
      <c r="H971" s="19"/>
      <c r="I971" s="19"/>
      <c r="J971" s="50"/>
    </row>
    <row r="972" spans="1:10" x14ac:dyDescent="0.25">
      <c r="A972" s="19">
        <v>968</v>
      </c>
      <c r="B972" s="36"/>
      <c r="C972" s="33" t="str">
        <f>IFERROR(INDEX('Liste Pièces Admin.'!B$5:B$974,MATCH(D972,'Liste Pièces Admin.'!C$5:C$974,0),1),"")</f>
        <v/>
      </c>
      <c r="D972" s="49"/>
      <c r="E972" s="19"/>
      <c r="F972" s="19"/>
      <c r="G972" s="47"/>
      <c r="H972" s="19"/>
      <c r="I972" s="19"/>
      <c r="J972" s="50"/>
    </row>
    <row r="973" spans="1:10" x14ac:dyDescent="0.25">
      <c r="A973" s="19">
        <v>969</v>
      </c>
      <c r="B973" s="36"/>
      <c r="C973" s="33" t="str">
        <f>IFERROR(INDEX('Liste Pièces Admin.'!B$5:B$974,MATCH(D973,'Liste Pièces Admin.'!C$5:C$974,0),1),"")</f>
        <v/>
      </c>
      <c r="D973" s="49"/>
      <c r="E973" s="19"/>
      <c r="F973" s="19"/>
      <c r="G973" s="47"/>
      <c r="H973" s="19"/>
      <c r="I973" s="19"/>
      <c r="J973" s="50"/>
    </row>
    <row r="974" spans="1:10" x14ac:dyDescent="0.25">
      <c r="A974" s="19">
        <v>970</v>
      </c>
      <c r="B974" s="36"/>
      <c r="C974" s="33" t="str">
        <f>IFERROR(INDEX('Liste Pièces Admin.'!B$5:B$974,MATCH(D974,'Liste Pièces Admin.'!C$5:C$974,0),1),"")</f>
        <v/>
      </c>
      <c r="D974" s="49"/>
      <c r="E974" s="19"/>
      <c r="F974" s="19"/>
      <c r="G974" s="47"/>
      <c r="H974" s="19"/>
      <c r="I974" s="19"/>
      <c r="J974" s="50"/>
    </row>
    <row r="975" spans="1:10" x14ac:dyDescent="0.25">
      <c r="A975" s="19">
        <v>971</v>
      </c>
      <c r="B975" s="36"/>
      <c r="C975" s="33" t="str">
        <f>IFERROR(INDEX('Liste Pièces Admin.'!B$5:B$974,MATCH(D975,'Liste Pièces Admin.'!C$5:C$974,0),1),"")</f>
        <v/>
      </c>
      <c r="D975" s="49"/>
      <c r="E975" s="19"/>
      <c r="F975" s="19"/>
      <c r="G975" s="47"/>
      <c r="H975" s="19"/>
      <c r="I975" s="19"/>
      <c r="J975" s="50"/>
    </row>
    <row r="976" spans="1:10" x14ac:dyDescent="0.25">
      <c r="A976" s="19">
        <v>972</v>
      </c>
      <c r="B976" s="36"/>
      <c r="C976" s="33" t="str">
        <f>IFERROR(INDEX('Liste Pièces Admin.'!B$5:B$974,MATCH(D976,'Liste Pièces Admin.'!C$5:C$974,0),1),"")</f>
        <v/>
      </c>
      <c r="D976" s="49"/>
      <c r="E976" s="19"/>
      <c r="F976" s="19"/>
      <c r="G976" s="47"/>
      <c r="H976" s="19"/>
      <c r="I976" s="19"/>
      <c r="J976" s="50"/>
    </row>
    <row r="977" spans="1:10" x14ac:dyDescent="0.25">
      <c r="A977" s="19">
        <v>973</v>
      </c>
      <c r="B977" s="36"/>
      <c r="C977" s="33" t="str">
        <f>IFERROR(INDEX('Liste Pièces Admin.'!B$5:B$974,MATCH(D977,'Liste Pièces Admin.'!C$5:C$974,0),1),"")</f>
        <v/>
      </c>
      <c r="D977" s="49"/>
      <c r="E977" s="19"/>
      <c r="F977" s="19"/>
      <c r="G977" s="47"/>
      <c r="H977" s="19"/>
      <c r="I977" s="19"/>
      <c r="J977" s="50"/>
    </row>
    <row r="978" spans="1:10" x14ac:dyDescent="0.25">
      <c r="A978" s="19">
        <v>974</v>
      </c>
      <c r="B978" s="36"/>
      <c r="C978" s="33" t="str">
        <f>IFERROR(INDEX('Liste Pièces Admin.'!B$5:B$974,MATCH(D978,'Liste Pièces Admin.'!C$5:C$974,0),1),"")</f>
        <v/>
      </c>
      <c r="D978" s="49"/>
      <c r="E978" s="19"/>
      <c r="F978" s="19"/>
      <c r="G978" s="47"/>
      <c r="H978" s="19"/>
      <c r="I978" s="19"/>
      <c r="J978" s="50"/>
    </row>
    <row r="979" spans="1:10" x14ac:dyDescent="0.25">
      <c r="A979" s="19">
        <v>975</v>
      </c>
      <c r="B979" s="36"/>
      <c r="C979" s="33" t="str">
        <f>IFERROR(INDEX('Liste Pièces Admin.'!B$5:B$974,MATCH(D979,'Liste Pièces Admin.'!C$5:C$974,0),1),"")</f>
        <v/>
      </c>
      <c r="D979" s="49"/>
      <c r="E979" s="19"/>
      <c r="F979" s="19"/>
      <c r="G979" s="47"/>
      <c r="H979" s="19"/>
      <c r="I979" s="19"/>
      <c r="J979" s="50"/>
    </row>
    <row r="980" spans="1:10" x14ac:dyDescent="0.25">
      <c r="A980" s="19">
        <v>976</v>
      </c>
      <c r="B980" s="36"/>
      <c r="C980" s="33" t="str">
        <f>IFERROR(INDEX('Liste Pièces Admin.'!B$5:B$974,MATCH(D980,'Liste Pièces Admin.'!C$5:C$974,0),1),"")</f>
        <v/>
      </c>
      <c r="D980" s="49"/>
      <c r="E980" s="19"/>
      <c r="F980" s="19"/>
      <c r="G980" s="47"/>
      <c r="H980" s="19"/>
      <c r="I980" s="19"/>
      <c r="J980" s="50"/>
    </row>
    <row r="981" spans="1:10" x14ac:dyDescent="0.25">
      <c r="A981" s="19">
        <v>977</v>
      </c>
      <c r="B981" s="36"/>
      <c r="C981" s="33" t="str">
        <f>IFERROR(INDEX('Liste Pièces Admin.'!B$5:B$974,MATCH(D981,'Liste Pièces Admin.'!C$5:C$974,0),1),"")</f>
        <v/>
      </c>
      <c r="D981" s="49"/>
      <c r="E981" s="19"/>
      <c r="F981" s="19"/>
      <c r="G981" s="47"/>
      <c r="H981" s="19"/>
      <c r="I981" s="19"/>
      <c r="J981" s="50"/>
    </row>
    <row r="982" spans="1:10" x14ac:dyDescent="0.25">
      <c r="A982" s="19">
        <v>978</v>
      </c>
      <c r="B982" s="36"/>
      <c r="C982" s="33" t="str">
        <f>IFERROR(INDEX('Liste Pièces Admin.'!B$5:B$974,MATCH(D982,'Liste Pièces Admin.'!C$5:C$974,0),1),"")</f>
        <v/>
      </c>
      <c r="D982" s="49"/>
      <c r="E982" s="19"/>
      <c r="F982" s="19"/>
      <c r="G982" s="47"/>
      <c r="H982" s="19"/>
      <c r="I982" s="19"/>
      <c r="J982" s="50"/>
    </row>
    <row r="983" spans="1:10" x14ac:dyDescent="0.25">
      <c r="A983" s="19">
        <v>979</v>
      </c>
      <c r="B983" s="36"/>
      <c r="C983" s="33" t="str">
        <f>IFERROR(INDEX('Liste Pièces Admin.'!B$5:B$974,MATCH(D983,'Liste Pièces Admin.'!C$5:C$974,0),1),"")</f>
        <v/>
      </c>
      <c r="D983" s="49"/>
      <c r="E983" s="19"/>
      <c r="F983" s="19"/>
      <c r="G983" s="47"/>
      <c r="H983" s="19"/>
      <c r="I983" s="19"/>
      <c r="J983" s="50"/>
    </row>
    <row r="984" spans="1:10" x14ac:dyDescent="0.25">
      <c r="A984" s="19">
        <v>980</v>
      </c>
      <c r="B984" s="36"/>
      <c r="C984" s="33" t="str">
        <f>IFERROR(INDEX('Liste Pièces Admin.'!B$5:B$974,MATCH(D984,'Liste Pièces Admin.'!C$5:C$974,0),1),"")</f>
        <v/>
      </c>
      <c r="D984" s="49"/>
      <c r="E984" s="19"/>
      <c r="F984" s="19"/>
      <c r="G984" s="47"/>
      <c r="H984" s="19"/>
      <c r="I984" s="19"/>
      <c r="J984" s="50"/>
    </row>
    <row r="985" spans="1:10" x14ac:dyDescent="0.25">
      <c r="A985" s="19">
        <v>981</v>
      </c>
      <c r="B985" s="36"/>
      <c r="C985" s="33" t="str">
        <f>IFERROR(INDEX('Liste Pièces Admin.'!B$5:B$974,MATCH(D985,'Liste Pièces Admin.'!C$5:C$974,0),1),"")</f>
        <v/>
      </c>
      <c r="D985" s="49"/>
      <c r="E985" s="19"/>
      <c r="F985" s="19"/>
      <c r="G985" s="47"/>
      <c r="H985" s="19"/>
      <c r="I985" s="19"/>
      <c r="J985" s="50"/>
    </row>
    <row r="986" spans="1:10" x14ac:dyDescent="0.25">
      <c r="A986" s="19">
        <v>982</v>
      </c>
      <c r="B986" s="36"/>
      <c r="C986" s="33" t="str">
        <f>IFERROR(INDEX('Liste Pièces Admin.'!B$5:B$974,MATCH(D986,'Liste Pièces Admin.'!C$5:C$974,0),1),"")</f>
        <v/>
      </c>
      <c r="D986" s="49"/>
      <c r="E986" s="19"/>
      <c r="F986" s="19"/>
      <c r="G986" s="47"/>
      <c r="H986" s="19"/>
      <c r="I986" s="19"/>
      <c r="J986" s="50"/>
    </row>
    <row r="987" spans="1:10" x14ac:dyDescent="0.25">
      <c r="A987" s="19">
        <v>983</v>
      </c>
      <c r="B987" s="36"/>
      <c r="C987" s="33" t="str">
        <f>IFERROR(INDEX('Liste Pièces Admin.'!B$5:B$974,MATCH(D987,'Liste Pièces Admin.'!C$5:C$974,0),1),"")</f>
        <v/>
      </c>
      <c r="D987" s="49"/>
      <c r="E987" s="19"/>
      <c r="F987" s="19"/>
      <c r="G987" s="47"/>
      <c r="H987" s="19"/>
      <c r="I987" s="19"/>
      <c r="J987" s="50"/>
    </row>
    <row r="988" spans="1:10" x14ac:dyDescent="0.25">
      <c r="A988" s="19">
        <v>984</v>
      </c>
      <c r="B988" s="36"/>
      <c r="C988" s="33" t="str">
        <f>IFERROR(INDEX('Liste Pièces Admin.'!B$5:B$974,MATCH(D988,'Liste Pièces Admin.'!C$5:C$974,0),1),"")</f>
        <v/>
      </c>
      <c r="D988" s="49"/>
      <c r="E988" s="19"/>
      <c r="F988" s="19"/>
      <c r="G988" s="47"/>
      <c r="H988" s="19"/>
      <c r="I988" s="19"/>
      <c r="J988" s="50"/>
    </row>
    <row r="989" spans="1:10" x14ac:dyDescent="0.25">
      <c r="A989" s="19">
        <v>985</v>
      </c>
      <c r="B989" s="36"/>
      <c r="C989" s="33" t="str">
        <f>IFERROR(INDEX('Liste Pièces Admin.'!B$5:B$974,MATCH(D989,'Liste Pièces Admin.'!C$5:C$974,0),1),"")</f>
        <v/>
      </c>
      <c r="D989" s="49"/>
      <c r="E989" s="19"/>
      <c r="F989" s="19"/>
      <c r="G989" s="47"/>
      <c r="H989" s="19"/>
      <c r="I989" s="19"/>
      <c r="J989" s="50"/>
    </row>
    <row r="990" spans="1:10" x14ac:dyDescent="0.25">
      <c r="A990" s="19">
        <v>986</v>
      </c>
      <c r="B990" s="36"/>
      <c r="C990" s="33" t="str">
        <f>IFERROR(INDEX('Liste Pièces Admin.'!B$5:B$974,MATCH(D990,'Liste Pièces Admin.'!C$5:C$974,0),1),"")</f>
        <v/>
      </c>
      <c r="D990" s="49"/>
      <c r="E990" s="19"/>
      <c r="F990" s="19"/>
      <c r="G990" s="47"/>
      <c r="H990" s="19"/>
      <c r="I990" s="19"/>
      <c r="J990" s="50"/>
    </row>
    <row r="991" spans="1:10" x14ac:dyDescent="0.25">
      <c r="A991" s="19">
        <v>987</v>
      </c>
      <c r="B991" s="36"/>
      <c r="C991" s="33" t="str">
        <f>IFERROR(INDEX('Liste Pièces Admin.'!B$5:B$974,MATCH(D991,'Liste Pièces Admin.'!C$5:C$974,0),1),"")</f>
        <v/>
      </c>
      <c r="D991" s="49"/>
      <c r="E991" s="19"/>
      <c r="F991" s="19"/>
      <c r="G991" s="47"/>
      <c r="H991" s="19"/>
      <c r="I991" s="19"/>
      <c r="J991" s="50"/>
    </row>
    <row r="992" spans="1:10" x14ac:dyDescent="0.25">
      <c r="A992" s="19">
        <v>988</v>
      </c>
      <c r="B992" s="36"/>
      <c r="C992" s="33" t="str">
        <f>IFERROR(INDEX('Liste Pièces Admin.'!B$5:B$974,MATCH(D992,'Liste Pièces Admin.'!C$5:C$974,0),1),"")</f>
        <v/>
      </c>
      <c r="D992" s="49"/>
      <c r="E992" s="19"/>
      <c r="F992" s="19"/>
      <c r="G992" s="47"/>
      <c r="H992" s="19"/>
      <c r="I992" s="19"/>
      <c r="J992" s="50"/>
    </row>
    <row r="993" spans="1:10" x14ac:dyDescent="0.25">
      <c r="A993" s="19">
        <v>989</v>
      </c>
      <c r="B993" s="36"/>
      <c r="C993" s="33" t="str">
        <f>IFERROR(INDEX('Liste Pièces Admin.'!B$5:B$974,MATCH(D993,'Liste Pièces Admin.'!C$5:C$974,0),1),"")</f>
        <v/>
      </c>
      <c r="D993" s="49"/>
      <c r="E993" s="19"/>
      <c r="F993" s="19"/>
      <c r="G993" s="47"/>
      <c r="H993" s="19"/>
      <c r="I993" s="19"/>
      <c r="J993" s="50"/>
    </row>
    <row r="994" spans="1:10" x14ac:dyDescent="0.25">
      <c r="A994" s="19">
        <v>990</v>
      </c>
      <c r="B994" s="36"/>
      <c r="C994" s="33" t="str">
        <f>IFERROR(INDEX('Liste Pièces Admin.'!B$5:B$974,MATCH(D994,'Liste Pièces Admin.'!C$5:C$974,0),1),"")</f>
        <v/>
      </c>
      <c r="D994" s="49"/>
      <c r="E994" s="19"/>
      <c r="F994" s="19"/>
      <c r="G994" s="47"/>
      <c r="H994" s="19"/>
      <c r="I994" s="19"/>
      <c r="J994" s="50"/>
    </row>
    <row r="995" spans="1:10" x14ac:dyDescent="0.25">
      <c r="A995" s="19">
        <v>991</v>
      </c>
      <c r="B995" s="36"/>
      <c r="C995" s="33" t="str">
        <f>IFERROR(INDEX('Liste Pièces Admin.'!B$5:B$974,MATCH(D995,'Liste Pièces Admin.'!C$5:C$974,0),1),"")</f>
        <v/>
      </c>
      <c r="D995" s="49"/>
      <c r="E995" s="19"/>
      <c r="F995" s="19"/>
      <c r="G995" s="47"/>
      <c r="H995" s="19"/>
      <c r="I995" s="19"/>
      <c r="J995" s="50"/>
    </row>
    <row r="996" spans="1:10" x14ac:dyDescent="0.25">
      <c r="A996" s="19">
        <v>992</v>
      </c>
      <c r="B996" s="36"/>
      <c r="C996" s="33" t="str">
        <f>IFERROR(INDEX('Liste Pièces Admin.'!B$5:B$974,MATCH(D996,'Liste Pièces Admin.'!C$5:C$974,0),1),"")</f>
        <v/>
      </c>
      <c r="D996" s="49"/>
      <c r="E996" s="19"/>
      <c r="F996" s="19"/>
      <c r="G996" s="47"/>
      <c r="H996" s="19"/>
      <c r="I996" s="19"/>
      <c r="J996" s="50"/>
    </row>
    <row r="997" spans="1:10" x14ac:dyDescent="0.25">
      <c r="A997" s="19">
        <v>993</v>
      </c>
      <c r="B997" s="36"/>
      <c r="C997" s="33" t="str">
        <f>IFERROR(INDEX('Liste Pièces Admin.'!B$5:B$974,MATCH(D997,'Liste Pièces Admin.'!C$5:C$974,0),1),"")</f>
        <v/>
      </c>
      <c r="D997" s="49"/>
      <c r="E997" s="19"/>
      <c r="F997" s="19"/>
      <c r="G997" s="47"/>
      <c r="H997" s="19"/>
      <c r="I997" s="19"/>
      <c r="J997" s="50"/>
    </row>
    <row r="998" spans="1:10" x14ac:dyDescent="0.25">
      <c r="A998" s="19">
        <v>994</v>
      </c>
      <c r="B998" s="36"/>
      <c r="C998" s="33" t="str">
        <f>IFERROR(INDEX('Liste Pièces Admin.'!B$5:B$974,MATCH(D998,'Liste Pièces Admin.'!C$5:C$974,0),1),"")</f>
        <v/>
      </c>
      <c r="D998" s="49"/>
      <c r="E998" s="19"/>
      <c r="F998" s="19"/>
      <c r="G998" s="47"/>
      <c r="H998" s="19"/>
      <c r="I998" s="19"/>
      <c r="J998" s="50"/>
    </row>
    <row r="999" spans="1:10" x14ac:dyDescent="0.25">
      <c r="A999" s="19">
        <v>995</v>
      </c>
      <c r="B999" s="36"/>
      <c r="C999" s="33" t="str">
        <f>IFERROR(INDEX('Liste Pièces Admin.'!B$5:B$974,MATCH(D999,'Liste Pièces Admin.'!C$5:C$974,0),1),"")</f>
        <v/>
      </c>
      <c r="D999" s="49"/>
      <c r="E999" s="19"/>
      <c r="F999" s="19"/>
      <c r="G999" s="47"/>
      <c r="H999" s="19"/>
      <c r="I999" s="19"/>
      <c r="J999" s="50"/>
    </row>
    <row r="1000" spans="1:10" x14ac:dyDescent="0.25">
      <c r="A1000" s="19">
        <v>996</v>
      </c>
      <c r="B1000" s="36"/>
      <c r="C1000" s="33" t="str">
        <f>IFERROR(INDEX('Liste Pièces Admin.'!B$5:B$974,MATCH(D1000,'Liste Pièces Admin.'!C$5:C$974,0),1),"")</f>
        <v/>
      </c>
      <c r="D1000" s="49"/>
      <c r="E1000" s="19"/>
      <c r="F1000" s="19"/>
      <c r="G1000" s="47"/>
      <c r="H1000" s="19"/>
      <c r="I1000" s="19"/>
      <c r="J1000" s="50"/>
    </row>
    <row r="1001" spans="1:10" x14ac:dyDescent="0.25">
      <c r="A1001" s="19">
        <v>997</v>
      </c>
      <c r="B1001" s="36"/>
      <c r="C1001" s="33" t="str">
        <f>IFERROR(INDEX('Liste Pièces Admin.'!B$5:B$974,MATCH(D1001,'Liste Pièces Admin.'!C$5:C$974,0),1),"")</f>
        <v/>
      </c>
      <c r="D1001" s="49"/>
      <c r="E1001" s="19"/>
      <c r="F1001" s="19"/>
      <c r="G1001" s="47"/>
      <c r="H1001" s="19"/>
      <c r="I1001" s="19"/>
      <c r="J1001" s="50"/>
    </row>
    <row r="1002" spans="1:10" x14ac:dyDescent="0.25">
      <c r="A1002" s="19">
        <v>998</v>
      </c>
      <c r="B1002" s="36"/>
      <c r="C1002" s="33" t="str">
        <f>IFERROR(INDEX('Liste Pièces Admin.'!B$5:B$974,MATCH(D1002,'Liste Pièces Admin.'!C$5:C$974,0),1),"")</f>
        <v/>
      </c>
      <c r="D1002" s="49"/>
      <c r="E1002" s="19"/>
      <c r="F1002" s="19"/>
      <c r="G1002" s="47"/>
      <c r="H1002" s="19"/>
      <c r="I1002" s="19"/>
      <c r="J1002" s="50"/>
    </row>
    <row r="1003" spans="1:10" x14ac:dyDescent="0.25">
      <c r="A1003" s="19">
        <v>999</v>
      </c>
      <c r="B1003" s="36"/>
      <c r="C1003" s="33" t="str">
        <f>IFERROR(INDEX('Liste Pièces Admin.'!B$5:B$974,MATCH(D1003,'Liste Pièces Admin.'!C$5:C$974,0),1),"")</f>
        <v/>
      </c>
      <c r="D1003" s="49"/>
      <c r="E1003" s="19"/>
      <c r="F1003" s="19"/>
      <c r="G1003" s="47"/>
      <c r="H1003" s="19"/>
      <c r="I1003" s="19"/>
      <c r="J1003" s="50"/>
    </row>
    <row r="1004" spans="1:10" x14ac:dyDescent="0.25">
      <c r="A1004" s="19">
        <v>1000</v>
      </c>
      <c r="B1004" s="36"/>
      <c r="C1004" s="33" t="str">
        <f>IFERROR(INDEX('Liste Pièces Admin.'!B$5:B$974,MATCH(D1004,'Liste Pièces Admin.'!C$5:C$974,0),1),"")</f>
        <v/>
      </c>
      <c r="D1004" s="49"/>
      <c r="E1004" s="19"/>
      <c r="F1004" s="19"/>
      <c r="G1004" s="47"/>
      <c r="H1004" s="19"/>
      <c r="I1004" s="19"/>
      <c r="J1004" s="50"/>
    </row>
    <row r="1005" spans="1:10" x14ac:dyDescent="0.25">
      <c r="D1005" s="49"/>
    </row>
    <row r="1006" spans="1:10" x14ac:dyDescent="0.25">
      <c r="D1006" s="49"/>
    </row>
    <row r="1007" spans="1:10" x14ac:dyDescent="0.25">
      <c r="D1007" s="49"/>
    </row>
    <row r="1008" spans="1:10" x14ac:dyDescent="0.25">
      <c r="D1008" s="49"/>
    </row>
    <row r="1009" spans="4:4" x14ac:dyDescent="0.25">
      <c r="D1009" s="49"/>
    </row>
    <row r="1010" spans="4:4" x14ac:dyDescent="0.25">
      <c r="D1010" s="49"/>
    </row>
    <row r="1011" spans="4:4" x14ac:dyDescent="0.25">
      <c r="D1011" s="49"/>
    </row>
    <row r="1012" spans="4:4" x14ac:dyDescent="0.25">
      <c r="D1012" s="49"/>
    </row>
    <row r="1013" spans="4:4" x14ac:dyDescent="0.25">
      <c r="D1013" s="49"/>
    </row>
    <row r="1014" spans="4:4" x14ac:dyDescent="0.25">
      <c r="D1014" s="49"/>
    </row>
    <row r="1015" spans="4:4" x14ac:dyDescent="0.25">
      <c r="D1015" s="49"/>
    </row>
    <row r="1016" spans="4:4" x14ac:dyDescent="0.25">
      <c r="D1016" s="49"/>
    </row>
    <row r="1017" spans="4:4" x14ac:dyDescent="0.25">
      <c r="D1017" s="49"/>
    </row>
    <row r="1018" spans="4:4" x14ac:dyDescent="0.25">
      <c r="D1018" s="49"/>
    </row>
    <row r="1019" spans="4:4" x14ac:dyDescent="0.25">
      <c r="D1019" s="49"/>
    </row>
    <row r="1020" spans="4:4" x14ac:dyDescent="0.25">
      <c r="D1020" s="49"/>
    </row>
    <row r="1021" spans="4:4" x14ac:dyDescent="0.25">
      <c r="D1021" s="49"/>
    </row>
    <row r="1022" spans="4:4" x14ac:dyDescent="0.25">
      <c r="D1022" s="49"/>
    </row>
    <row r="1023" spans="4:4" x14ac:dyDescent="0.25">
      <c r="D1023" s="49"/>
    </row>
    <row r="1024" spans="4:4" x14ac:dyDescent="0.25">
      <c r="D1024" s="49"/>
    </row>
    <row r="1025" spans="4:4" x14ac:dyDescent="0.25">
      <c r="D1025" s="49"/>
    </row>
    <row r="1026" spans="4:4" x14ac:dyDescent="0.25">
      <c r="D1026" s="49"/>
    </row>
    <row r="1027" spans="4:4" x14ac:dyDescent="0.25">
      <c r="D1027" s="49"/>
    </row>
    <row r="1028" spans="4:4" x14ac:dyDescent="0.25">
      <c r="D1028" s="49"/>
    </row>
    <row r="1029" spans="4:4" x14ac:dyDescent="0.25">
      <c r="D1029" s="49"/>
    </row>
    <row r="1030" spans="4:4" x14ac:dyDescent="0.25">
      <c r="D1030" s="49"/>
    </row>
    <row r="1031" spans="4:4" x14ac:dyDescent="0.25">
      <c r="D1031" s="49"/>
    </row>
    <row r="1032" spans="4:4" x14ac:dyDescent="0.25">
      <c r="D1032" s="49"/>
    </row>
    <row r="1033" spans="4:4" x14ac:dyDescent="0.25">
      <c r="D1033" s="49"/>
    </row>
    <row r="1034" spans="4:4" x14ac:dyDescent="0.25">
      <c r="D1034" s="49"/>
    </row>
    <row r="1035" spans="4:4" x14ac:dyDescent="0.25">
      <c r="D1035" s="49"/>
    </row>
    <row r="1036" spans="4:4" x14ac:dyDescent="0.25">
      <c r="D1036" s="49"/>
    </row>
    <row r="1037" spans="4:4" x14ac:dyDescent="0.25">
      <c r="D1037" s="49"/>
    </row>
    <row r="1038" spans="4:4" x14ac:dyDescent="0.25">
      <c r="D1038" s="49"/>
    </row>
    <row r="1039" spans="4:4" x14ac:dyDescent="0.25">
      <c r="D1039" s="49"/>
    </row>
    <row r="1040" spans="4:4" x14ac:dyDescent="0.25">
      <c r="D1040" s="49"/>
    </row>
    <row r="1041" spans="4:4" x14ac:dyDescent="0.25">
      <c r="D1041" s="49"/>
    </row>
    <row r="1042" spans="4:4" x14ac:dyDescent="0.25">
      <c r="D1042" s="49"/>
    </row>
    <row r="1043" spans="4:4" x14ac:dyDescent="0.25">
      <c r="D1043" s="49"/>
    </row>
    <row r="1044" spans="4:4" x14ac:dyDescent="0.25">
      <c r="D1044" s="49"/>
    </row>
    <row r="1045" spans="4:4" x14ac:dyDescent="0.25">
      <c r="D1045" s="49"/>
    </row>
    <row r="1046" spans="4:4" x14ac:dyDescent="0.25">
      <c r="D1046" s="49"/>
    </row>
    <row r="1047" spans="4:4" x14ac:dyDescent="0.25">
      <c r="D1047" s="49"/>
    </row>
    <row r="1048" spans="4:4" x14ac:dyDescent="0.25">
      <c r="D1048" s="49"/>
    </row>
    <row r="1049" spans="4:4" x14ac:dyDescent="0.25">
      <c r="D1049" s="49"/>
    </row>
    <row r="1050" spans="4:4" x14ac:dyDescent="0.25">
      <c r="D1050" s="49"/>
    </row>
    <row r="1051" spans="4:4" x14ac:dyDescent="0.25">
      <c r="D1051" s="49"/>
    </row>
    <row r="1052" spans="4:4" x14ac:dyDescent="0.25">
      <c r="D1052" s="49"/>
    </row>
    <row r="1053" spans="4:4" x14ac:dyDescent="0.25">
      <c r="D1053" s="49"/>
    </row>
    <row r="1054" spans="4:4" x14ac:dyDescent="0.25">
      <c r="D1054" s="49"/>
    </row>
    <row r="1055" spans="4:4" x14ac:dyDescent="0.25">
      <c r="D1055" s="49"/>
    </row>
    <row r="1056" spans="4:4" x14ac:dyDescent="0.25">
      <c r="D1056" s="49"/>
    </row>
    <row r="1057" spans="4:4" x14ac:dyDescent="0.25">
      <c r="D1057" s="49"/>
    </row>
    <row r="1058" spans="4:4" x14ac:dyDescent="0.25">
      <c r="D1058" s="49"/>
    </row>
    <row r="1059" spans="4:4" x14ac:dyDescent="0.25">
      <c r="D1059" s="49"/>
    </row>
    <row r="1060" spans="4:4" x14ac:dyDescent="0.25">
      <c r="D1060" s="49"/>
    </row>
    <row r="1061" spans="4:4" x14ac:dyDescent="0.25">
      <c r="D1061" s="49"/>
    </row>
    <row r="1062" spans="4:4" x14ac:dyDescent="0.25">
      <c r="D1062" s="49"/>
    </row>
    <row r="1063" spans="4:4" x14ac:dyDescent="0.25">
      <c r="D1063" s="49"/>
    </row>
    <row r="1064" spans="4:4" x14ac:dyDescent="0.25">
      <c r="D1064" s="49"/>
    </row>
    <row r="1065" spans="4:4" x14ac:dyDescent="0.25">
      <c r="D1065" s="49"/>
    </row>
    <row r="1066" spans="4:4" x14ac:dyDescent="0.25">
      <c r="D1066" s="49"/>
    </row>
    <row r="1067" spans="4:4" x14ac:dyDescent="0.25">
      <c r="D1067" s="49"/>
    </row>
    <row r="1068" spans="4:4" x14ac:dyDescent="0.25">
      <c r="D1068" s="49"/>
    </row>
    <row r="1069" spans="4:4" x14ac:dyDescent="0.25">
      <c r="D1069" s="49"/>
    </row>
    <row r="1070" spans="4:4" x14ac:dyDescent="0.25">
      <c r="D1070" s="49"/>
    </row>
    <row r="1071" spans="4:4" x14ac:dyDescent="0.25">
      <c r="D1071" s="49"/>
    </row>
    <row r="1072" spans="4:4" x14ac:dyDescent="0.25">
      <c r="D1072" s="49"/>
    </row>
    <row r="1073" spans="4:4" x14ac:dyDescent="0.25">
      <c r="D1073" s="49"/>
    </row>
    <row r="1074" spans="4:4" x14ac:dyDescent="0.25">
      <c r="D1074" s="49"/>
    </row>
    <row r="1075" spans="4:4" x14ac:dyDescent="0.25">
      <c r="D1075" s="49"/>
    </row>
    <row r="1076" spans="4:4" x14ac:dyDescent="0.25">
      <c r="D1076" s="49"/>
    </row>
    <row r="1077" spans="4:4" x14ac:dyDescent="0.25">
      <c r="D1077" s="49"/>
    </row>
    <row r="1078" spans="4:4" x14ac:dyDescent="0.25">
      <c r="D1078" s="49"/>
    </row>
    <row r="1079" spans="4:4" x14ac:dyDescent="0.25">
      <c r="D1079" s="49"/>
    </row>
    <row r="1080" spans="4:4" x14ac:dyDescent="0.25">
      <c r="D1080" s="49"/>
    </row>
    <row r="1081" spans="4:4" x14ac:dyDescent="0.25">
      <c r="D1081" s="49"/>
    </row>
    <row r="1082" spans="4:4" x14ac:dyDescent="0.25">
      <c r="D1082" s="49"/>
    </row>
    <row r="1083" spans="4:4" x14ac:dyDescent="0.25">
      <c r="D1083" s="49"/>
    </row>
    <row r="1084" spans="4:4" x14ac:dyDescent="0.25">
      <c r="D1084" s="49"/>
    </row>
    <row r="1085" spans="4:4" x14ac:dyDescent="0.25">
      <c r="D1085" s="49"/>
    </row>
    <row r="1086" spans="4:4" x14ac:dyDescent="0.25">
      <c r="D1086" s="49"/>
    </row>
    <row r="1087" spans="4:4" x14ac:dyDescent="0.25">
      <c r="D1087" s="49"/>
    </row>
    <row r="1088" spans="4:4" x14ac:dyDescent="0.25">
      <c r="D1088" s="49"/>
    </row>
    <row r="1089" spans="4:4" x14ac:dyDescent="0.25">
      <c r="D1089" s="49"/>
    </row>
    <row r="1090" spans="4:4" x14ac:dyDescent="0.25">
      <c r="D1090" s="49"/>
    </row>
    <row r="1091" spans="4:4" x14ac:dyDescent="0.25">
      <c r="D1091" s="49"/>
    </row>
    <row r="1092" spans="4:4" x14ac:dyDescent="0.25">
      <c r="D1092" s="49"/>
    </row>
    <row r="1093" spans="4:4" x14ac:dyDescent="0.25">
      <c r="D1093" s="49"/>
    </row>
    <row r="1094" spans="4:4" x14ac:dyDescent="0.25">
      <c r="D1094" s="49"/>
    </row>
    <row r="1095" spans="4:4" x14ac:dyDescent="0.25">
      <c r="D1095" s="49"/>
    </row>
    <row r="1096" spans="4:4" x14ac:dyDescent="0.25">
      <c r="D1096" s="49"/>
    </row>
    <row r="1097" spans="4:4" x14ac:dyDescent="0.25">
      <c r="D1097" s="49"/>
    </row>
    <row r="1098" spans="4:4" x14ac:dyDescent="0.25">
      <c r="D1098" s="49"/>
    </row>
    <row r="1099" spans="4:4" x14ac:dyDescent="0.25">
      <c r="D1099" s="49"/>
    </row>
    <row r="1100" spans="4:4" x14ac:dyDescent="0.25">
      <c r="D1100" s="49"/>
    </row>
    <row r="1101" spans="4:4" x14ac:dyDescent="0.25">
      <c r="D1101" s="49"/>
    </row>
    <row r="1102" spans="4:4" x14ac:dyDescent="0.25">
      <c r="D1102" s="49"/>
    </row>
    <row r="1103" spans="4:4" x14ac:dyDescent="0.25">
      <c r="D1103" s="49"/>
    </row>
    <row r="1104" spans="4:4" x14ac:dyDescent="0.25">
      <c r="D1104" s="49"/>
    </row>
    <row r="1105" spans="4:4" x14ac:dyDescent="0.25">
      <c r="D1105" s="49"/>
    </row>
    <row r="1106" spans="4:4" x14ac:dyDescent="0.25">
      <c r="D1106" s="49"/>
    </row>
    <row r="1107" spans="4:4" x14ac:dyDescent="0.25">
      <c r="D1107" s="49"/>
    </row>
    <row r="1108" spans="4:4" x14ac:dyDescent="0.25">
      <c r="D1108" s="49"/>
    </row>
    <row r="1109" spans="4:4" x14ac:dyDescent="0.25">
      <c r="D1109" s="49"/>
    </row>
    <row r="1110" spans="4:4" x14ac:dyDescent="0.25">
      <c r="D1110" s="49"/>
    </row>
    <row r="1111" spans="4:4" x14ac:dyDescent="0.25">
      <c r="D1111" s="49"/>
    </row>
    <row r="1112" spans="4:4" x14ac:dyDescent="0.25">
      <c r="D1112" s="49"/>
    </row>
    <row r="1113" spans="4:4" x14ac:dyDescent="0.25">
      <c r="D1113" s="49"/>
    </row>
    <row r="1114" spans="4:4" x14ac:dyDescent="0.25">
      <c r="D1114" s="49"/>
    </row>
    <row r="1115" spans="4:4" x14ac:dyDescent="0.25">
      <c r="D1115" s="49"/>
    </row>
    <row r="1116" spans="4:4" x14ac:dyDescent="0.25">
      <c r="D1116" s="49"/>
    </row>
    <row r="1117" spans="4:4" x14ac:dyDescent="0.25">
      <c r="D1117" s="49"/>
    </row>
    <row r="1118" spans="4:4" x14ac:dyDescent="0.25">
      <c r="D1118" s="49"/>
    </row>
    <row r="1119" spans="4:4" x14ac:dyDescent="0.25">
      <c r="D1119" s="49"/>
    </row>
    <row r="1120" spans="4:4" x14ac:dyDescent="0.25">
      <c r="D1120" s="49"/>
    </row>
    <row r="1121" spans="4:4" x14ac:dyDescent="0.25">
      <c r="D1121" s="49"/>
    </row>
    <row r="1122" spans="4:4" x14ac:dyDescent="0.25">
      <c r="D1122" s="49"/>
    </row>
    <row r="1123" spans="4:4" x14ac:dyDescent="0.25">
      <c r="D1123" s="49"/>
    </row>
    <row r="1124" spans="4:4" x14ac:dyDescent="0.25">
      <c r="D1124" s="49"/>
    </row>
    <row r="1125" spans="4:4" x14ac:dyDescent="0.25">
      <c r="D1125" s="49"/>
    </row>
    <row r="1126" spans="4:4" x14ac:dyDescent="0.25">
      <c r="D1126" s="49"/>
    </row>
    <row r="1127" spans="4:4" x14ac:dyDescent="0.25">
      <c r="D1127" s="49"/>
    </row>
    <row r="1128" spans="4:4" x14ac:dyDescent="0.25">
      <c r="D1128" s="49"/>
    </row>
    <row r="1129" spans="4:4" x14ac:dyDescent="0.25">
      <c r="D1129" s="49"/>
    </row>
    <row r="1130" spans="4:4" x14ac:dyDescent="0.25">
      <c r="D1130" s="49"/>
    </row>
    <row r="1131" spans="4:4" x14ac:dyDescent="0.25">
      <c r="D1131" s="49"/>
    </row>
    <row r="1132" spans="4:4" x14ac:dyDescent="0.25">
      <c r="D1132" s="49"/>
    </row>
    <row r="1133" spans="4:4" x14ac:dyDescent="0.25">
      <c r="D1133" s="49"/>
    </row>
    <row r="1134" spans="4:4" x14ac:dyDescent="0.25">
      <c r="D1134" s="49"/>
    </row>
    <row r="1135" spans="4:4" x14ac:dyDescent="0.25">
      <c r="D1135" s="49"/>
    </row>
    <row r="1136" spans="4:4" x14ac:dyDescent="0.25">
      <c r="D1136" s="49"/>
    </row>
    <row r="1137" spans="4:4" x14ac:dyDescent="0.25">
      <c r="D1137" s="49"/>
    </row>
    <row r="1138" spans="4:4" x14ac:dyDescent="0.25">
      <c r="D1138" s="49"/>
    </row>
    <row r="1139" spans="4:4" x14ac:dyDescent="0.25">
      <c r="D1139" s="49"/>
    </row>
    <row r="1140" spans="4:4" x14ac:dyDescent="0.25">
      <c r="D1140" s="49"/>
    </row>
    <row r="1141" spans="4:4" x14ac:dyDescent="0.25">
      <c r="D1141" s="49"/>
    </row>
    <row r="1142" spans="4:4" x14ac:dyDescent="0.25">
      <c r="D1142" s="49"/>
    </row>
    <row r="1143" spans="4:4" x14ac:dyDescent="0.25">
      <c r="D1143" s="49"/>
    </row>
    <row r="1144" spans="4:4" x14ac:dyDescent="0.25">
      <c r="D1144" s="49"/>
    </row>
    <row r="1145" spans="4:4" x14ac:dyDescent="0.25">
      <c r="D1145" s="49"/>
    </row>
    <row r="1146" spans="4:4" x14ac:dyDescent="0.25">
      <c r="D1146" s="49"/>
    </row>
    <row r="1147" spans="4:4" x14ac:dyDescent="0.25">
      <c r="D1147" s="49"/>
    </row>
    <row r="1148" spans="4:4" x14ac:dyDescent="0.25">
      <c r="D1148" s="49"/>
    </row>
    <row r="1149" spans="4:4" x14ac:dyDescent="0.25">
      <c r="D1149" s="49"/>
    </row>
    <row r="1150" spans="4:4" x14ac:dyDescent="0.25">
      <c r="D1150" s="49"/>
    </row>
    <row r="1151" spans="4:4" x14ac:dyDescent="0.25">
      <c r="D1151" s="49"/>
    </row>
    <row r="1152" spans="4:4" x14ac:dyDescent="0.25">
      <c r="D1152" s="49"/>
    </row>
    <row r="1153" spans="4:4" x14ac:dyDescent="0.25">
      <c r="D1153" s="49"/>
    </row>
    <row r="1154" spans="4:4" x14ac:dyDescent="0.25">
      <c r="D1154" s="49"/>
    </row>
    <row r="1155" spans="4:4" x14ac:dyDescent="0.25">
      <c r="D1155" s="49"/>
    </row>
    <row r="1156" spans="4:4" x14ac:dyDescent="0.25">
      <c r="D1156" s="49"/>
    </row>
    <row r="1157" spans="4:4" x14ac:dyDescent="0.25">
      <c r="D1157" s="49"/>
    </row>
    <row r="1158" spans="4:4" x14ac:dyDescent="0.25">
      <c r="D1158" s="49"/>
    </row>
    <row r="1159" spans="4:4" x14ac:dyDescent="0.25">
      <c r="D1159" s="49"/>
    </row>
    <row r="1160" spans="4:4" x14ac:dyDescent="0.25">
      <c r="D1160" s="49"/>
    </row>
    <row r="1161" spans="4:4" x14ac:dyDescent="0.25">
      <c r="D1161" s="49"/>
    </row>
    <row r="1162" spans="4:4" x14ac:dyDescent="0.25">
      <c r="D1162" s="49"/>
    </row>
    <row r="1163" spans="4:4" x14ac:dyDescent="0.25">
      <c r="D1163" s="49"/>
    </row>
    <row r="1164" spans="4:4" x14ac:dyDescent="0.25">
      <c r="D1164" s="49"/>
    </row>
    <row r="1165" spans="4:4" x14ac:dyDescent="0.25">
      <c r="D1165" s="49"/>
    </row>
    <row r="1166" spans="4:4" x14ac:dyDescent="0.25">
      <c r="D1166" s="49"/>
    </row>
    <row r="1167" spans="4:4" x14ac:dyDescent="0.25">
      <c r="D1167" s="49"/>
    </row>
    <row r="1168" spans="4:4" x14ac:dyDescent="0.25">
      <c r="D1168" s="49"/>
    </row>
    <row r="1169" spans="4:4" x14ac:dyDescent="0.25">
      <c r="D1169" s="49"/>
    </row>
    <row r="1170" spans="4:4" x14ac:dyDescent="0.25">
      <c r="D1170" s="49"/>
    </row>
    <row r="1171" spans="4:4" x14ac:dyDescent="0.25">
      <c r="D1171" s="49"/>
    </row>
    <row r="1172" spans="4:4" x14ac:dyDescent="0.25">
      <c r="D1172" s="49"/>
    </row>
    <row r="1173" spans="4:4" x14ac:dyDescent="0.25">
      <c r="D1173" s="49"/>
    </row>
    <row r="1174" spans="4:4" x14ac:dyDescent="0.25">
      <c r="D1174" s="49"/>
    </row>
    <row r="1175" spans="4:4" x14ac:dyDescent="0.25">
      <c r="D1175" s="49"/>
    </row>
    <row r="1176" spans="4:4" x14ac:dyDescent="0.25">
      <c r="D1176" s="49"/>
    </row>
    <row r="1177" spans="4:4" x14ac:dyDescent="0.25">
      <c r="D1177" s="49"/>
    </row>
    <row r="1178" spans="4:4" x14ac:dyDescent="0.25">
      <c r="D1178" s="49"/>
    </row>
    <row r="1179" spans="4:4" x14ac:dyDescent="0.25">
      <c r="D1179" s="49"/>
    </row>
    <row r="1180" spans="4:4" x14ac:dyDescent="0.25">
      <c r="D1180" s="49"/>
    </row>
    <row r="1181" spans="4:4" x14ac:dyDescent="0.25">
      <c r="D1181" s="49"/>
    </row>
    <row r="1182" spans="4:4" x14ac:dyDescent="0.25">
      <c r="D1182" s="49"/>
    </row>
    <row r="1183" spans="4:4" x14ac:dyDescent="0.25">
      <c r="D1183" s="49"/>
    </row>
    <row r="1184" spans="4:4" x14ac:dyDescent="0.25">
      <c r="D1184" s="49"/>
    </row>
    <row r="1185" spans="4:4" x14ac:dyDescent="0.25">
      <c r="D1185" s="49"/>
    </row>
    <row r="1186" spans="4:4" x14ac:dyDescent="0.25">
      <c r="D1186" s="49"/>
    </row>
    <row r="1187" spans="4:4" x14ac:dyDescent="0.25">
      <c r="D1187" s="49"/>
    </row>
    <row r="1188" spans="4:4" x14ac:dyDescent="0.25">
      <c r="D1188" s="49"/>
    </row>
    <row r="1189" spans="4:4" x14ac:dyDescent="0.25">
      <c r="D1189" s="49"/>
    </row>
    <row r="1190" spans="4:4" x14ac:dyDescent="0.25">
      <c r="D1190" s="49"/>
    </row>
    <row r="1191" spans="4:4" x14ac:dyDescent="0.25">
      <c r="D1191" s="49"/>
    </row>
    <row r="1192" spans="4:4" x14ac:dyDescent="0.25">
      <c r="D1192" s="49"/>
    </row>
    <row r="1193" spans="4:4" x14ac:dyDescent="0.25">
      <c r="D1193" s="49"/>
    </row>
    <row r="1194" spans="4:4" x14ac:dyDescent="0.25">
      <c r="D1194" s="49"/>
    </row>
    <row r="1195" spans="4:4" x14ac:dyDescent="0.25">
      <c r="D1195" s="49"/>
    </row>
    <row r="1196" spans="4:4" x14ac:dyDescent="0.25">
      <c r="D1196" s="49"/>
    </row>
    <row r="1197" spans="4:4" x14ac:dyDescent="0.25">
      <c r="D1197" s="49"/>
    </row>
    <row r="1198" spans="4:4" x14ac:dyDescent="0.25">
      <c r="D1198" s="49"/>
    </row>
    <row r="1199" spans="4:4" x14ac:dyDescent="0.25">
      <c r="D1199" s="49"/>
    </row>
    <row r="1200" spans="4:4" x14ac:dyDescent="0.25">
      <c r="D1200" s="49"/>
    </row>
    <row r="1201" spans="4:4" x14ac:dyDescent="0.25">
      <c r="D1201" s="49"/>
    </row>
    <row r="1202" spans="4:4" x14ac:dyDescent="0.25">
      <c r="D1202" s="49"/>
    </row>
    <row r="1203" spans="4:4" x14ac:dyDescent="0.25">
      <c r="D1203" s="49"/>
    </row>
    <row r="1204" spans="4:4" x14ac:dyDescent="0.25">
      <c r="D1204" s="49"/>
    </row>
    <row r="1205" spans="4:4" x14ac:dyDescent="0.25">
      <c r="D1205" s="49"/>
    </row>
    <row r="1206" spans="4:4" x14ac:dyDescent="0.25">
      <c r="D1206" s="49"/>
    </row>
    <row r="1207" spans="4:4" x14ac:dyDescent="0.25">
      <c r="D1207" s="49"/>
    </row>
    <row r="1208" spans="4:4" x14ac:dyDescent="0.25">
      <c r="D1208" s="49"/>
    </row>
    <row r="1209" spans="4:4" x14ac:dyDescent="0.25">
      <c r="D1209" s="49"/>
    </row>
    <row r="1210" spans="4:4" x14ac:dyDescent="0.25">
      <c r="D1210" s="49"/>
    </row>
    <row r="1211" spans="4:4" x14ac:dyDescent="0.25">
      <c r="D1211" s="49"/>
    </row>
    <row r="1212" spans="4:4" x14ac:dyDescent="0.25">
      <c r="D1212" s="49"/>
    </row>
    <row r="1213" spans="4:4" x14ac:dyDescent="0.25">
      <c r="D1213" s="49"/>
    </row>
    <row r="1214" spans="4:4" x14ac:dyDescent="0.25">
      <c r="D1214" s="49"/>
    </row>
    <row r="1215" spans="4:4" x14ac:dyDescent="0.25">
      <c r="D1215" s="49"/>
    </row>
    <row r="1216" spans="4:4" x14ac:dyDescent="0.25">
      <c r="D1216" s="49"/>
    </row>
    <row r="1217" spans="4:4" x14ac:dyDescent="0.25">
      <c r="D1217" s="49"/>
    </row>
    <row r="1218" spans="4:4" x14ac:dyDescent="0.25">
      <c r="D1218" s="49"/>
    </row>
    <row r="1219" spans="4:4" x14ac:dyDescent="0.25">
      <c r="D1219" s="49"/>
    </row>
    <row r="1220" spans="4:4" x14ac:dyDescent="0.25">
      <c r="D1220" s="49"/>
    </row>
    <row r="1221" spans="4:4" x14ac:dyDescent="0.25">
      <c r="D1221" s="49"/>
    </row>
    <row r="1222" spans="4:4" x14ac:dyDescent="0.25">
      <c r="D1222" s="49"/>
    </row>
    <row r="1223" spans="4:4" x14ac:dyDescent="0.25">
      <c r="D1223" s="49"/>
    </row>
    <row r="1224" spans="4:4" x14ac:dyDescent="0.25">
      <c r="D1224" s="49"/>
    </row>
    <row r="1225" spans="4:4" x14ac:dyDescent="0.25">
      <c r="D1225" s="49"/>
    </row>
    <row r="1226" spans="4:4" x14ac:dyDescent="0.25">
      <c r="D1226" s="49"/>
    </row>
    <row r="1227" spans="4:4" x14ac:dyDescent="0.25">
      <c r="D1227" s="49"/>
    </row>
    <row r="1228" spans="4:4" x14ac:dyDescent="0.25">
      <c r="D1228" s="49"/>
    </row>
    <row r="1229" spans="4:4" x14ac:dyDescent="0.25">
      <c r="D1229" s="49"/>
    </row>
    <row r="1230" spans="4:4" x14ac:dyDescent="0.25">
      <c r="D1230" s="49"/>
    </row>
    <row r="1231" spans="4:4" x14ac:dyDescent="0.25">
      <c r="D1231" s="49"/>
    </row>
    <row r="1232" spans="4:4" x14ac:dyDescent="0.25">
      <c r="D1232" s="49"/>
    </row>
    <row r="1233" spans="4:4" x14ac:dyDescent="0.25">
      <c r="D1233" s="49"/>
    </row>
    <row r="1234" spans="4:4" x14ac:dyDescent="0.25">
      <c r="D1234" s="49"/>
    </row>
    <row r="1235" spans="4:4" x14ac:dyDescent="0.25">
      <c r="D1235" s="49"/>
    </row>
    <row r="1236" spans="4:4" x14ac:dyDescent="0.25">
      <c r="D1236" s="49"/>
    </row>
    <row r="1237" spans="4:4" x14ac:dyDescent="0.25">
      <c r="D1237" s="49"/>
    </row>
    <row r="1238" spans="4:4" x14ac:dyDescent="0.25">
      <c r="D1238" s="49"/>
    </row>
    <row r="1239" spans="4:4" x14ac:dyDescent="0.25">
      <c r="D1239" s="49"/>
    </row>
    <row r="1240" spans="4:4" x14ac:dyDescent="0.25">
      <c r="D1240" s="49"/>
    </row>
    <row r="1241" spans="4:4" x14ac:dyDescent="0.25">
      <c r="D1241" s="49"/>
    </row>
    <row r="1242" spans="4:4" x14ac:dyDescent="0.25">
      <c r="D1242" s="49"/>
    </row>
    <row r="1243" spans="4:4" x14ac:dyDescent="0.25">
      <c r="D1243" s="49"/>
    </row>
    <row r="1244" spans="4:4" x14ac:dyDescent="0.25">
      <c r="D1244" s="49"/>
    </row>
    <row r="1245" spans="4:4" x14ac:dyDescent="0.25">
      <c r="D1245" s="49"/>
    </row>
    <row r="1246" spans="4:4" x14ac:dyDescent="0.25">
      <c r="D1246" s="49"/>
    </row>
    <row r="1247" spans="4:4" x14ac:dyDescent="0.25">
      <c r="D1247" s="49"/>
    </row>
    <row r="1248" spans="4:4" x14ac:dyDescent="0.25">
      <c r="D1248" s="49"/>
    </row>
    <row r="1249" spans="4:4" x14ac:dyDescent="0.25">
      <c r="D1249" s="49"/>
    </row>
    <row r="1250" spans="4:4" x14ac:dyDescent="0.25">
      <c r="D1250" s="49"/>
    </row>
    <row r="1251" spans="4:4" x14ac:dyDescent="0.25">
      <c r="D1251" s="49"/>
    </row>
    <row r="1252" spans="4:4" x14ac:dyDescent="0.25">
      <c r="D1252" s="49"/>
    </row>
    <row r="1253" spans="4:4" x14ac:dyDescent="0.25">
      <c r="D1253" s="49"/>
    </row>
    <row r="1254" spans="4:4" x14ac:dyDescent="0.25">
      <c r="D1254" s="49"/>
    </row>
    <row r="1255" spans="4:4" x14ac:dyDescent="0.25">
      <c r="D1255" s="49"/>
    </row>
    <row r="1256" spans="4:4" x14ac:dyDescent="0.25">
      <c r="D1256" s="49"/>
    </row>
    <row r="1257" spans="4:4" x14ac:dyDescent="0.25">
      <c r="D1257" s="49"/>
    </row>
    <row r="1258" spans="4:4" x14ac:dyDescent="0.25">
      <c r="D1258" s="49"/>
    </row>
    <row r="1259" spans="4:4" x14ac:dyDescent="0.25">
      <c r="D1259" s="49"/>
    </row>
    <row r="1260" spans="4:4" x14ac:dyDescent="0.25">
      <c r="D1260" s="49"/>
    </row>
    <row r="1261" spans="4:4" x14ac:dyDescent="0.25">
      <c r="D1261" s="49"/>
    </row>
    <row r="1262" spans="4:4" x14ac:dyDescent="0.25">
      <c r="D1262" s="49"/>
    </row>
    <row r="1263" spans="4:4" x14ac:dyDescent="0.25">
      <c r="D1263" s="49"/>
    </row>
    <row r="1264" spans="4:4" x14ac:dyDescent="0.25">
      <c r="D1264" s="49"/>
    </row>
    <row r="1265" spans="4:4" x14ac:dyDescent="0.25">
      <c r="D1265" s="49"/>
    </row>
    <row r="1266" spans="4:4" x14ac:dyDescent="0.25">
      <c r="D1266" s="49"/>
    </row>
    <row r="1267" spans="4:4" x14ac:dyDescent="0.25">
      <c r="D1267" s="49"/>
    </row>
    <row r="1268" spans="4:4" x14ac:dyDescent="0.25">
      <c r="D1268" s="49"/>
    </row>
    <row r="1269" spans="4:4" x14ac:dyDescent="0.25">
      <c r="D1269" s="49"/>
    </row>
    <row r="1270" spans="4:4" x14ac:dyDescent="0.25">
      <c r="D1270" s="49"/>
    </row>
    <row r="1271" spans="4:4" x14ac:dyDescent="0.25">
      <c r="D1271" s="49"/>
    </row>
    <row r="1272" spans="4:4" x14ac:dyDescent="0.25">
      <c r="D1272" s="49"/>
    </row>
    <row r="1273" spans="4:4" x14ac:dyDescent="0.25">
      <c r="D1273" s="49"/>
    </row>
    <row r="1274" spans="4:4" x14ac:dyDescent="0.25">
      <c r="D1274" s="49"/>
    </row>
    <row r="1275" spans="4:4" x14ac:dyDescent="0.25">
      <c r="D1275" s="49"/>
    </row>
    <row r="1276" spans="4:4" x14ac:dyDescent="0.25">
      <c r="D1276" s="49"/>
    </row>
    <row r="1277" spans="4:4" x14ac:dyDescent="0.25">
      <c r="D1277" s="49"/>
    </row>
    <row r="1278" spans="4:4" x14ac:dyDescent="0.25">
      <c r="D1278" s="49"/>
    </row>
    <row r="1279" spans="4:4" x14ac:dyDescent="0.25">
      <c r="D1279" s="49"/>
    </row>
    <row r="1280" spans="4:4" x14ac:dyDescent="0.25">
      <c r="D1280" s="49"/>
    </row>
    <row r="1281" spans="4:4" x14ac:dyDescent="0.25">
      <c r="D1281" s="49"/>
    </row>
    <row r="1282" spans="4:4" x14ac:dyDescent="0.25">
      <c r="D1282" s="49"/>
    </row>
    <row r="1283" spans="4:4" x14ac:dyDescent="0.25">
      <c r="D1283" s="49"/>
    </row>
    <row r="1284" spans="4:4" x14ac:dyDescent="0.25">
      <c r="D1284" s="49"/>
    </row>
    <row r="1285" spans="4:4" x14ac:dyDescent="0.25">
      <c r="D1285" s="49"/>
    </row>
    <row r="1286" spans="4:4" x14ac:dyDescent="0.25">
      <c r="D1286" s="49"/>
    </row>
    <row r="1287" spans="4:4" x14ac:dyDescent="0.25">
      <c r="D1287" s="49"/>
    </row>
    <row r="1288" spans="4:4" x14ac:dyDescent="0.25">
      <c r="D1288" s="49"/>
    </row>
    <row r="1289" spans="4:4" x14ac:dyDescent="0.25">
      <c r="D1289" s="49"/>
    </row>
    <row r="1290" spans="4:4" x14ac:dyDescent="0.25">
      <c r="D1290" s="49"/>
    </row>
    <row r="1291" spans="4:4" x14ac:dyDescent="0.25">
      <c r="D1291" s="49"/>
    </row>
    <row r="1292" spans="4:4" x14ac:dyDescent="0.25">
      <c r="D1292" s="49"/>
    </row>
    <row r="1293" spans="4:4" x14ac:dyDescent="0.25">
      <c r="D1293" s="49"/>
    </row>
    <row r="1294" spans="4:4" x14ac:dyDescent="0.25">
      <c r="D1294" s="49"/>
    </row>
    <row r="1295" spans="4:4" x14ac:dyDescent="0.25">
      <c r="D1295" s="49"/>
    </row>
    <row r="1296" spans="4:4" x14ac:dyDescent="0.25">
      <c r="D1296" s="49"/>
    </row>
    <row r="1297" spans="4:4" x14ac:dyDescent="0.25">
      <c r="D1297" s="49"/>
    </row>
    <row r="1298" spans="4:4" x14ac:dyDescent="0.25">
      <c r="D1298" s="49"/>
    </row>
    <row r="1299" spans="4:4" x14ac:dyDescent="0.25">
      <c r="D1299" s="49"/>
    </row>
    <row r="1300" spans="4:4" x14ac:dyDescent="0.25">
      <c r="D1300" s="49"/>
    </row>
    <row r="1301" spans="4:4" x14ac:dyDescent="0.25">
      <c r="D1301" s="49"/>
    </row>
    <row r="1302" spans="4:4" x14ac:dyDescent="0.25">
      <c r="D1302" s="49"/>
    </row>
    <row r="1303" spans="4:4" x14ac:dyDescent="0.25">
      <c r="D1303" s="49"/>
    </row>
    <row r="1304" spans="4:4" x14ac:dyDescent="0.25">
      <c r="D1304" s="49"/>
    </row>
    <row r="1305" spans="4:4" x14ac:dyDescent="0.25">
      <c r="D1305" s="49"/>
    </row>
    <row r="1306" spans="4:4" x14ac:dyDescent="0.25">
      <c r="D1306" s="49"/>
    </row>
    <row r="1307" spans="4:4" x14ac:dyDescent="0.25">
      <c r="D1307" s="49"/>
    </row>
    <row r="1308" spans="4:4" x14ac:dyDescent="0.25">
      <c r="D1308" s="49"/>
    </row>
    <row r="1309" spans="4:4" x14ac:dyDescent="0.25">
      <c r="D1309" s="49"/>
    </row>
    <row r="1310" spans="4:4" x14ac:dyDescent="0.25">
      <c r="D1310" s="49"/>
    </row>
    <row r="1311" spans="4:4" x14ac:dyDescent="0.25">
      <c r="D1311" s="49"/>
    </row>
    <row r="1312" spans="4:4" x14ac:dyDescent="0.25">
      <c r="D1312" s="49"/>
    </row>
    <row r="1313" spans="4:4" x14ac:dyDescent="0.25">
      <c r="D1313" s="49"/>
    </row>
    <row r="1314" spans="4:4" x14ac:dyDescent="0.25">
      <c r="D1314" s="49"/>
    </row>
    <row r="1315" spans="4:4" x14ac:dyDescent="0.25">
      <c r="D1315" s="49"/>
    </row>
    <row r="1316" spans="4:4" x14ac:dyDescent="0.25">
      <c r="D1316" s="49"/>
    </row>
    <row r="1317" spans="4:4" x14ac:dyDescent="0.25">
      <c r="D1317" s="49"/>
    </row>
    <row r="1318" spans="4:4" x14ac:dyDescent="0.25">
      <c r="D1318" s="49"/>
    </row>
    <row r="1319" spans="4:4" x14ac:dyDescent="0.25">
      <c r="D1319" s="49"/>
    </row>
    <row r="1320" spans="4:4" x14ac:dyDescent="0.25">
      <c r="D1320" s="49"/>
    </row>
    <row r="1321" spans="4:4" x14ac:dyDescent="0.25">
      <c r="D1321" s="49"/>
    </row>
    <row r="1322" spans="4:4" x14ac:dyDescent="0.25">
      <c r="D1322" s="49"/>
    </row>
    <row r="1323" spans="4:4" x14ac:dyDescent="0.25">
      <c r="D1323" s="49"/>
    </row>
    <row r="1324" spans="4:4" x14ac:dyDescent="0.25">
      <c r="D1324" s="49"/>
    </row>
    <row r="1325" spans="4:4" x14ac:dyDescent="0.25">
      <c r="D1325" s="49"/>
    </row>
    <row r="1326" spans="4:4" x14ac:dyDescent="0.25">
      <c r="D1326" s="49"/>
    </row>
    <row r="1327" spans="4:4" x14ac:dyDescent="0.25">
      <c r="D1327" s="49"/>
    </row>
    <row r="1328" spans="4:4" x14ac:dyDescent="0.25">
      <c r="D1328" s="49"/>
    </row>
    <row r="1329" spans="4:4" x14ac:dyDescent="0.25">
      <c r="D1329" s="49"/>
    </row>
    <row r="1330" spans="4:4" x14ac:dyDescent="0.25">
      <c r="D1330" s="49"/>
    </row>
    <row r="1331" spans="4:4" x14ac:dyDescent="0.25">
      <c r="D1331" s="49"/>
    </row>
    <row r="1332" spans="4:4" x14ac:dyDescent="0.25">
      <c r="D1332" s="49"/>
    </row>
    <row r="1333" spans="4:4" x14ac:dyDescent="0.25">
      <c r="D1333" s="49"/>
    </row>
    <row r="1334" spans="4:4" x14ac:dyDescent="0.25">
      <c r="D1334" s="49"/>
    </row>
    <row r="1335" spans="4:4" x14ac:dyDescent="0.25">
      <c r="D1335" s="49"/>
    </row>
    <row r="1336" spans="4:4" x14ac:dyDescent="0.25">
      <c r="D1336" s="49"/>
    </row>
    <row r="1337" spans="4:4" x14ac:dyDescent="0.25">
      <c r="D1337" s="49"/>
    </row>
    <row r="1338" spans="4:4" x14ac:dyDescent="0.25">
      <c r="D1338" s="49"/>
    </row>
    <row r="1339" spans="4:4" x14ac:dyDescent="0.25">
      <c r="D1339" s="49"/>
    </row>
    <row r="1340" spans="4:4" x14ac:dyDescent="0.25">
      <c r="D1340" s="49"/>
    </row>
    <row r="1341" spans="4:4" x14ac:dyDescent="0.25">
      <c r="D1341" s="49"/>
    </row>
    <row r="1342" spans="4:4" x14ac:dyDescent="0.25">
      <c r="D1342" s="49"/>
    </row>
    <row r="1343" spans="4:4" x14ac:dyDescent="0.25">
      <c r="D1343" s="49"/>
    </row>
    <row r="1344" spans="4:4" x14ac:dyDescent="0.25">
      <c r="D1344" s="49"/>
    </row>
    <row r="1345" spans="4:4" x14ac:dyDescent="0.25">
      <c r="D1345" s="49"/>
    </row>
    <row r="1346" spans="4:4" x14ac:dyDescent="0.25">
      <c r="D1346" s="49"/>
    </row>
    <row r="1347" spans="4:4" x14ac:dyDescent="0.25">
      <c r="D1347" s="49"/>
    </row>
    <row r="1348" spans="4:4" x14ac:dyDescent="0.25">
      <c r="D1348" s="49"/>
    </row>
    <row r="1349" spans="4:4" x14ac:dyDescent="0.25">
      <c r="D1349" s="49"/>
    </row>
    <row r="1350" spans="4:4" x14ac:dyDescent="0.25">
      <c r="D1350" s="49"/>
    </row>
    <row r="1351" spans="4:4" x14ac:dyDescent="0.25">
      <c r="D1351" s="49"/>
    </row>
    <row r="1352" spans="4:4" x14ac:dyDescent="0.25">
      <c r="D1352" s="49"/>
    </row>
    <row r="1353" spans="4:4" x14ac:dyDescent="0.25">
      <c r="D1353" s="49"/>
    </row>
    <row r="1354" spans="4:4" x14ac:dyDescent="0.25">
      <c r="D1354" s="49"/>
    </row>
    <row r="1355" spans="4:4" x14ac:dyDescent="0.25">
      <c r="D1355" s="49"/>
    </row>
    <row r="1356" spans="4:4" x14ac:dyDescent="0.25">
      <c r="D1356" s="49"/>
    </row>
    <row r="1357" spans="4:4" x14ac:dyDescent="0.25">
      <c r="D1357" s="49"/>
    </row>
    <row r="1358" spans="4:4" x14ac:dyDescent="0.25">
      <c r="D1358" s="49"/>
    </row>
    <row r="1359" spans="4:4" x14ac:dyDescent="0.25">
      <c r="D1359" s="49"/>
    </row>
    <row r="1360" spans="4:4" x14ac:dyDescent="0.25">
      <c r="D1360" s="49"/>
    </row>
    <row r="1361" spans="4:4" x14ac:dyDescent="0.25">
      <c r="D1361" s="49"/>
    </row>
    <row r="1362" spans="4:4" x14ac:dyDescent="0.25">
      <c r="D1362" s="49"/>
    </row>
    <row r="1363" spans="4:4" x14ac:dyDescent="0.25">
      <c r="D1363" s="49"/>
    </row>
    <row r="1364" spans="4:4" x14ac:dyDescent="0.25">
      <c r="D1364" s="49"/>
    </row>
    <row r="1365" spans="4:4" x14ac:dyDescent="0.25">
      <c r="D1365" s="49"/>
    </row>
    <row r="1366" spans="4:4" x14ac:dyDescent="0.25">
      <c r="D1366" s="49"/>
    </row>
    <row r="1367" spans="4:4" x14ac:dyDescent="0.25">
      <c r="D1367" s="49"/>
    </row>
    <row r="1368" spans="4:4" x14ac:dyDescent="0.25">
      <c r="D1368" s="49"/>
    </row>
    <row r="1369" spans="4:4" x14ac:dyDescent="0.25">
      <c r="D1369" s="49"/>
    </row>
    <row r="1370" spans="4:4" x14ac:dyDescent="0.25">
      <c r="D1370" s="49"/>
    </row>
    <row r="1371" spans="4:4" x14ac:dyDescent="0.25">
      <c r="D1371" s="49"/>
    </row>
    <row r="1372" spans="4:4" x14ac:dyDescent="0.25">
      <c r="D1372" s="49"/>
    </row>
    <row r="1373" spans="4:4" x14ac:dyDescent="0.25">
      <c r="D1373" s="49"/>
    </row>
    <row r="1374" spans="4:4" x14ac:dyDescent="0.25">
      <c r="D1374" s="49"/>
    </row>
    <row r="1375" spans="4:4" x14ac:dyDescent="0.25">
      <c r="D1375" s="49"/>
    </row>
    <row r="1376" spans="4:4" x14ac:dyDescent="0.25">
      <c r="D1376" s="49"/>
    </row>
    <row r="1377" spans="4:4" x14ac:dyDescent="0.25">
      <c r="D1377" s="49"/>
    </row>
    <row r="1378" spans="4:4" x14ac:dyDescent="0.25">
      <c r="D1378" s="49"/>
    </row>
    <row r="1379" spans="4:4" x14ac:dyDescent="0.25">
      <c r="D1379" s="49"/>
    </row>
    <row r="1380" spans="4:4" x14ac:dyDescent="0.25">
      <c r="D1380" s="49"/>
    </row>
    <row r="1381" spans="4:4" x14ac:dyDescent="0.25">
      <c r="D1381" s="49"/>
    </row>
    <row r="1382" spans="4:4" x14ac:dyDescent="0.25">
      <c r="D1382" s="49"/>
    </row>
    <row r="1383" spans="4:4" x14ac:dyDescent="0.25">
      <c r="D1383" s="49"/>
    </row>
    <row r="1384" spans="4:4" x14ac:dyDescent="0.25">
      <c r="D1384" s="49"/>
    </row>
    <row r="1385" spans="4:4" x14ac:dyDescent="0.25">
      <c r="D1385" s="49"/>
    </row>
    <row r="1386" spans="4:4" x14ac:dyDescent="0.25">
      <c r="D1386" s="49"/>
    </row>
    <row r="1387" spans="4:4" x14ac:dyDescent="0.25">
      <c r="D1387" s="49"/>
    </row>
    <row r="1388" spans="4:4" x14ac:dyDescent="0.25">
      <c r="D1388" s="49"/>
    </row>
    <row r="1389" spans="4:4" x14ac:dyDescent="0.25">
      <c r="D1389" s="49"/>
    </row>
    <row r="1390" spans="4:4" x14ac:dyDescent="0.25">
      <c r="D1390" s="49"/>
    </row>
    <row r="1391" spans="4:4" x14ac:dyDescent="0.25">
      <c r="D1391" s="49"/>
    </row>
    <row r="1392" spans="4:4" x14ac:dyDescent="0.25">
      <c r="D1392" s="49"/>
    </row>
    <row r="1393" spans="4:4" x14ac:dyDescent="0.25">
      <c r="D1393" s="49"/>
    </row>
    <row r="1394" spans="4:4" x14ac:dyDescent="0.25">
      <c r="D1394" s="49"/>
    </row>
    <row r="1395" spans="4:4" x14ac:dyDescent="0.25">
      <c r="D1395" s="49"/>
    </row>
    <row r="1396" spans="4:4" x14ac:dyDescent="0.25">
      <c r="D1396" s="49"/>
    </row>
    <row r="1397" spans="4:4" x14ac:dyDescent="0.25">
      <c r="D1397" s="49"/>
    </row>
    <row r="1398" spans="4:4" x14ac:dyDescent="0.25">
      <c r="D1398" s="49"/>
    </row>
    <row r="1399" spans="4:4" x14ac:dyDescent="0.25">
      <c r="D1399" s="49"/>
    </row>
    <row r="1400" spans="4:4" x14ac:dyDescent="0.25">
      <c r="D1400" s="49"/>
    </row>
    <row r="1401" spans="4:4" x14ac:dyDescent="0.25">
      <c r="D1401" s="49"/>
    </row>
    <row r="1402" spans="4:4" x14ac:dyDescent="0.25">
      <c r="D1402" s="49"/>
    </row>
    <row r="1403" spans="4:4" x14ac:dyDescent="0.25">
      <c r="D1403" s="49"/>
    </row>
    <row r="1404" spans="4:4" x14ac:dyDescent="0.25">
      <c r="D1404" s="49"/>
    </row>
    <row r="1405" spans="4:4" x14ac:dyDescent="0.25">
      <c r="D1405" s="49"/>
    </row>
    <row r="1406" spans="4:4" x14ac:dyDescent="0.25">
      <c r="D1406" s="49"/>
    </row>
    <row r="1407" spans="4:4" x14ac:dyDescent="0.25">
      <c r="D1407" s="49"/>
    </row>
    <row r="1408" spans="4:4" x14ac:dyDescent="0.25">
      <c r="D1408" s="49"/>
    </row>
    <row r="1409" spans="4:4" x14ac:dyDescent="0.25">
      <c r="D1409" s="49"/>
    </row>
    <row r="1410" spans="4:4" x14ac:dyDescent="0.25">
      <c r="D1410" s="49"/>
    </row>
    <row r="1411" spans="4:4" x14ac:dyDescent="0.25">
      <c r="D1411" s="49"/>
    </row>
    <row r="1412" spans="4:4" x14ac:dyDescent="0.25">
      <c r="D1412" s="49"/>
    </row>
    <row r="1413" spans="4:4" x14ac:dyDescent="0.25">
      <c r="D1413" s="49"/>
    </row>
    <row r="1414" spans="4:4" x14ac:dyDescent="0.25">
      <c r="D1414" s="49"/>
    </row>
    <row r="1415" spans="4:4" x14ac:dyDescent="0.25">
      <c r="D1415" s="49"/>
    </row>
    <row r="1416" spans="4:4" x14ac:dyDescent="0.25">
      <c r="D1416" s="49"/>
    </row>
    <row r="1417" spans="4:4" x14ac:dyDescent="0.25">
      <c r="D1417" s="49"/>
    </row>
    <row r="1418" spans="4:4" x14ac:dyDescent="0.25">
      <c r="D1418" s="49"/>
    </row>
    <row r="1419" spans="4:4" x14ac:dyDescent="0.25">
      <c r="D1419" s="49"/>
    </row>
    <row r="1420" spans="4:4" x14ac:dyDescent="0.25">
      <c r="D1420" s="49"/>
    </row>
    <row r="1421" spans="4:4" x14ac:dyDescent="0.25">
      <c r="D1421" s="49"/>
    </row>
    <row r="1422" spans="4:4" x14ac:dyDescent="0.25">
      <c r="D1422" s="49"/>
    </row>
    <row r="1423" spans="4:4" x14ac:dyDescent="0.25">
      <c r="D1423" s="49"/>
    </row>
    <row r="1424" spans="4:4" x14ac:dyDescent="0.25">
      <c r="D1424" s="49"/>
    </row>
    <row r="1425" spans="4:4" x14ac:dyDescent="0.25">
      <c r="D1425" s="49"/>
    </row>
    <row r="1426" spans="4:4" x14ac:dyDescent="0.25">
      <c r="D1426" s="49"/>
    </row>
    <row r="1427" spans="4:4" x14ac:dyDescent="0.25">
      <c r="D1427" s="49"/>
    </row>
    <row r="1428" spans="4:4" x14ac:dyDescent="0.25">
      <c r="D1428" s="49"/>
    </row>
    <row r="1429" spans="4:4" x14ac:dyDescent="0.25">
      <c r="D1429" s="49"/>
    </row>
    <row r="1430" spans="4:4" x14ac:dyDescent="0.25">
      <c r="D1430" s="49"/>
    </row>
    <row r="1431" spans="4:4" x14ac:dyDescent="0.25">
      <c r="D1431" s="49"/>
    </row>
    <row r="1432" spans="4:4" x14ac:dyDescent="0.25">
      <c r="D1432" s="49"/>
    </row>
    <row r="1433" spans="4:4" x14ac:dyDescent="0.25">
      <c r="D1433" s="49"/>
    </row>
    <row r="1434" spans="4:4" x14ac:dyDescent="0.25">
      <c r="D1434" s="49"/>
    </row>
    <row r="1435" spans="4:4" x14ac:dyDescent="0.25">
      <c r="D1435" s="49"/>
    </row>
    <row r="1436" spans="4:4" x14ac:dyDescent="0.25">
      <c r="D1436" s="49"/>
    </row>
    <row r="1437" spans="4:4" x14ac:dyDescent="0.25">
      <c r="D1437" s="49"/>
    </row>
    <row r="1438" spans="4:4" x14ac:dyDescent="0.25">
      <c r="D1438" s="49"/>
    </row>
    <row r="1439" spans="4:4" x14ac:dyDescent="0.25">
      <c r="D1439" s="49"/>
    </row>
    <row r="1440" spans="4:4" x14ac:dyDescent="0.25">
      <c r="D1440" s="49"/>
    </row>
    <row r="1441" spans="4:4" x14ac:dyDescent="0.25">
      <c r="D1441" s="49"/>
    </row>
    <row r="1442" spans="4:4" x14ac:dyDescent="0.25">
      <c r="D1442" s="49"/>
    </row>
    <row r="1443" spans="4:4" x14ac:dyDescent="0.25">
      <c r="D1443" s="49"/>
    </row>
    <row r="1444" spans="4:4" x14ac:dyDescent="0.25">
      <c r="D1444" s="49"/>
    </row>
    <row r="1445" spans="4:4" x14ac:dyDescent="0.25">
      <c r="D1445" s="49"/>
    </row>
    <row r="1446" spans="4:4" x14ac:dyDescent="0.25">
      <c r="D1446" s="49"/>
    </row>
    <row r="1447" spans="4:4" x14ac:dyDescent="0.25">
      <c r="D1447" s="49"/>
    </row>
    <row r="1448" spans="4:4" x14ac:dyDescent="0.25">
      <c r="D1448" s="49"/>
    </row>
    <row r="1449" spans="4:4" x14ac:dyDescent="0.25">
      <c r="D1449" s="49"/>
    </row>
    <row r="1450" spans="4:4" x14ac:dyDescent="0.25">
      <c r="D1450" s="49"/>
    </row>
    <row r="1451" spans="4:4" x14ac:dyDescent="0.25">
      <c r="D1451" s="49"/>
    </row>
    <row r="1452" spans="4:4" x14ac:dyDescent="0.25">
      <c r="D1452" s="49"/>
    </row>
    <row r="1453" spans="4:4" x14ac:dyDescent="0.25">
      <c r="D1453" s="49"/>
    </row>
    <row r="1454" spans="4:4" x14ac:dyDescent="0.25">
      <c r="D1454" s="49"/>
    </row>
    <row r="1455" spans="4:4" x14ac:dyDescent="0.25">
      <c r="D1455" s="49"/>
    </row>
    <row r="1456" spans="4:4" x14ac:dyDescent="0.25">
      <c r="D1456" s="49"/>
    </row>
    <row r="1457" spans="4:4" x14ac:dyDescent="0.25">
      <c r="D1457" s="49"/>
    </row>
    <row r="1458" spans="4:4" x14ac:dyDescent="0.25">
      <c r="D1458" s="49"/>
    </row>
    <row r="1459" spans="4:4" x14ac:dyDescent="0.25">
      <c r="D1459" s="49"/>
    </row>
    <row r="1460" spans="4:4" x14ac:dyDescent="0.25">
      <c r="D1460" s="49"/>
    </row>
    <row r="1461" spans="4:4" x14ac:dyDescent="0.25">
      <c r="D1461" s="49"/>
    </row>
    <row r="1462" spans="4:4" x14ac:dyDescent="0.25">
      <c r="D1462" s="49"/>
    </row>
    <row r="1463" spans="4:4" x14ac:dyDescent="0.25">
      <c r="D1463" s="49"/>
    </row>
    <row r="1464" spans="4:4" x14ac:dyDescent="0.25">
      <c r="D1464" s="49"/>
    </row>
    <row r="1465" spans="4:4" x14ac:dyDescent="0.25">
      <c r="D1465" s="49"/>
    </row>
    <row r="1466" spans="4:4" x14ac:dyDescent="0.25">
      <c r="D1466" s="49"/>
    </row>
    <row r="1467" spans="4:4" x14ac:dyDescent="0.25">
      <c r="D1467" s="49"/>
    </row>
    <row r="1468" spans="4:4" x14ac:dyDescent="0.25">
      <c r="D1468" s="49"/>
    </row>
    <row r="1469" spans="4:4" x14ac:dyDescent="0.25">
      <c r="D1469" s="49"/>
    </row>
    <row r="1470" spans="4:4" x14ac:dyDescent="0.25">
      <c r="D1470" s="49"/>
    </row>
    <row r="1471" spans="4:4" x14ac:dyDescent="0.25">
      <c r="D1471" s="49"/>
    </row>
    <row r="1472" spans="4:4" x14ac:dyDescent="0.25">
      <c r="D1472" s="49"/>
    </row>
    <row r="1473" spans="4:4" x14ac:dyDescent="0.25">
      <c r="D1473" s="49"/>
    </row>
    <row r="1474" spans="4:4" x14ac:dyDescent="0.25">
      <c r="D1474" s="49"/>
    </row>
    <row r="1475" spans="4:4" x14ac:dyDescent="0.25">
      <c r="D1475" s="49"/>
    </row>
    <row r="1476" spans="4:4" x14ac:dyDescent="0.25">
      <c r="D1476" s="49"/>
    </row>
    <row r="1477" spans="4:4" x14ac:dyDescent="0.25">
      <c r="D1477" s="49"/>
    </row>
    <row r="1478" spans="4:4" x14ac:dyDescent="0.25">
      <c r="D1478" s="49"/>
    </row>
    <row r="1479" spans="4:4" x14ac:dyDescent="0.25">
      <c r="D1479" s="49"/>
    </row>
    <row r="1480" spans="4:4" x14ac:dyDescent="0.25">
      <c r="D1480" s="49"/>
    </row>
    <row r="1481" spans="4:4" x14ac:dyDescent="0.25">
      <c r="D1481" s="49"/>
    </row>
    <row r="1482" spans="4:4" x14ac:dyDescent="0.25">
      <c r="D1482" s="49"/>
    </row>
    <row r="1483" spans="4:4" x14ac:dyDescent="0.25">
      <c r="D1483" s="49"/>
    </row>
    <row r="1484" spans="4:4" x14ac:dyDescent="0.25">
      <c r="D1484" s="49"/>
    </row>
    <row r="1485" spans="4:4" x14ac:dyDescent="0.25">
      <c r="D1485" s="49"/>
    </row>
    <row r="1486" spans="4:4" x14ac:dyDescent="0.25">
      <c r="D1486" s="49"/>
    </row>
    <row r="1487" spans="4:4" x14ac:dyDescent="0.25">
      <c r="D1487" s="49"/>
    </row>
    <row r="1488" spans="4:4" x14ac:dyDescent="0.25">
      <c r="D1488" s="49"/>
    </row>
    <row r="1489" spans="4:4" x14ac:dyDescent="0.25">
      <c r="D1489" s="49"/>
    </row>
    <row r="1490" spans="4:4" x14ac:dyDescent="0.25">
      <c r="D1490" s="49"/>
    </row>
    <row r="1491" spans="4:4" x14ac:dyDescent="0.25">
      <c r="D1491" s="49"/>
    </row>
    <row r="1492" spans="4:4" x14ac:dyDescent="0.25">
      <c r="D1492" s="49"/>
    </row>
    <row r="1493" spans="4:4" x14ac:dyDescent="0.25">
      <c r="D1493" s="49"/>
    </row>
    <row r="1494" spans="4:4" x14ac:dyDescent="0.25">
      <c r="D1494" s="49"/>
    </row>
    <row r="1495" spans="4:4" x14ac:dyDescent="0.25">
      <c r="D1495" s="49"/>
    </row>
    <row r="1496" spans="4:4" x14ac:dyDescent="0.25">
      <c r="D1496" s="49"/>
    </row>
    <row r="1497" spans="4:4" x14ac:dyDescent="0.25">
      <c r="D1497" s="49"/>
    </row>
    <row r="1498" spans="4:4" x14ac:dyDescent="0.25">
      <c r="D1498" s="49"/>
    </row>
    <row r="1499" spans="4:4" x14ac:dyDescent="0.25">
      <c r="D1499" s="49"/>
    </row>
    <row r="1500" spans="4:4" x14ac:dyDescent="0.25">
      <c r="D1500" s="49"/>
    </row>
    <row r="1501" spans="4:4" x14ac:dyDescent="0.25">
      <c r="D1501" s="49"/>
    </row>
    <row r="1502" spans="4:4" x14ac:dyDescent="0.25">
      <c r="D1502" s="49"/>
    </row>
    <row r="1503" spans="4:4" x14ac:dyDescent="0.25">
      <c r="D1503" s="49"/>
    </row>
    <row r="1504" spans="4:4" x14ac:dyDescent="0.25">
      <c r="D1504" s="49"/>
    </row>
    <row r="1505" spans="4:4" x14ac:dyDescent="0.25">
      <c r="D1505" s="49"/>
    </row>
    <row r="1506" spans="4:4" x14ac:dyDescent="0.25">
      <c r="D1506" s="49"/>
    </row>
    <row r="1507" spans="4:4" x14ac:dyDescent="0.25">
      <c r="D1507" s="49"/>
    </row>
    <row r="1508" spans="4:4" x14ac:dyDescent="0.25">
      <c r="D1508" s="49"/>
    </row>
    <row r="1509" spans="4:4" x14ac:dyDescent="0.25">
      <c r="D1509" s="49"/>
    </row>
    <row r="1510" spans="4:4" x14ac:dyDescent="0.25">
      <c r="D1510" s="49"/>
    </row>
    <row r="1511" spans="4:4" x14ac:dyDescent="0.25">
      <c r="D1511" s="49"/>
    </row>
    <row r="1512" spans="4:4" x14ac:dyDescent="0.25">
      <c r="D1512" s="49"/>
    </row>
    <row r="1513" spans="4:4" x14ac:dyDescent="0.25">
      <c r="D1513" s="49"/>
    </row>
    <row r="1514" spans="4:4" x14ac:dyDescent="0.25">
      <c r="D1514" s="49"/>
    </row>
    <row r="1515" spans="4:4" x14ac:dyDescent="0.25">
      <c r="D1515" s="49"/>
    </row>
    <row r="1516" spans="4:4" x14ac:dyDescent="0.25">
      <c r="D1516" s="49"/>
    </row>
    <row r="1517" spans="4:4" x14ac:dyDescent="0.25">
      <c r="D1517" s="49"/>
    </row>
    <row r="1518" spans="4:4" x14ac:dyDescent="0.25">
      <c r="D1518" s="49"/>
    </row>
    <row r="1519" spans="4:4" x14ac:dyDescent="0.25">
      <c r="D1519" s="49"/>
    </row>
    <row r="1520" spans="4:4" x14ac:dyDescent="0.25">
      <c r="D1520" s="49"/>
    </row>
    <row r="1521" spans="4:4" x14ac:dyDescent="0.25">
      <c r="D1521" s="49"/>
    </row>
    <row r="1522" spans="4:4" x14ac:dyDescent="0.25">
      <c r="D1522" s="49"/>
    </row>
    <row r="1523" spans="4:4" x14ac:dyDescent="0.25">
      <c r="D1523" s="49"/>
    </row>
    <row r="1524" spans="4:4" x14ac:dyDescent="0.25">
      <c r="D1524" s="49"/>
    </row>
    <row r="1525" spans="4:4" x14ac:dyDescent="0.25">
      <c r="D1525" s="49"/>
    </row>
    <row r="1526" spans="4:4" x14ac:dyDescent="0.25">
      <c r="D1526" s="49"/>
    </row>
    <row r="1527" spans="4:4" x14ac:dyDescent="0.25">
      <c r="D1527" s="49"/>
    </row>
    <row r="1528" spans="4:4" x14ac:dyDescent="0.25">
      <c r="D1528" s="49"/>
    </row>
    <row r="1529" spans="4:4" x14ac:dyDescent="0.25">
      <c r="D1529" s="49"/>
    </row>
    <row r="1530" spans="4:4" x14ac:dyDescent="0.25">
      <c r="D1530" s="49"/>
    </row>
    <row r="1531" spans="4:4" x14ac:dyDescent="0.25">
      <c r="D1531" s="49"/>
    </row>
    <row r="1532" spans="4:4" x14ac:dyDescent="0.25">
      <c r="D1532" s="49"/>
    </row>
    <row r="1533" spans="4:4" x14ac:dyDescent="0.25">
      <c r="D1533" s="49"/>
    </row>
    <row r="1534" spans="4:4" x14ac:dyDescent="0.25">
      <c r="D1534" s="49"/>
    </row>
    <row r="1535" spans="4:4" x14ac:dyDescent="0.25">
      <c r="D1535" s="49"/>
    </row>
    <row r="1536" spans="4:4" x14ac:dyDescent="0.25">
      <c r="D1536" s="49"/>
    </row>
    <row r="1537" spans="4:4" x14ac:dyDescent="0.25">
      <c r="D1537" s="49"/>
    </row>
    <row r="1538" spans="4:4" x14ac:dyDescent="0.25">
      <c r="D1538" s="49"/>
    </row>
    <row r="1539" spans="4:4" x14ac:dyDescent="0.25">
      <c r="D1539" s="49"/>
    </row>
    <row r="1540" spans="4:4" x14ac:dyDescent="0.25">
      <c r="D1540" s="49"/>
    </row>
    <row r="1541" spans="4:4" x14ac:dyDescent="0.25">
      <c r="D1541" s="49"/>
    </row>
    <row r="1542" spans="4:4" x14ac:dyDescent="0.25">
      <c r="D1542" s="49"/>
    </row>
    <row r="1543" spans="4:4" x14ac:dyDescent="0.25">
      <c r="D1543" s="49"/>
    </row>
    <row r="1544" spans="4:4" x14ac:dyDescent="0.25">
      <c r="D1544" s="49"/>
    </row>
    <row r="1545" spans="4:4" x14ac:dyDescent="0.25">
      <c r="D1545" s="49"/>
    </row>
    <row r="1546" spans="4:4" x14ac:dyDescent="0.25">
      <c r="D1546" s="49"/>
    </row>
    <row r="1547" spans="4:4" x14ac:dyDescent="0.25">
      <c r="D1547" s="49"/>
    </row>
    <row r="1548" spans="4:4" x14ac:dyDescent="0.25">
      <c r="D1548" s="49"/>
    </row>
    <row r="1549" spans="4:4" x14ac:dyDescent="0.25">
      <c r="D1549" s="49"/>
    </row>
    <row r="1550" spans="4:4" x14ac:dyDescent="0.25">
      <c r="D1550" s="49"/>
    </row>
    <row r="1551" spans="4:4" x14ac:dyDescent="0.25">
      <c r="D1551" s="49"/>
    </row>
    <row r="1552" spans="4:4" x14ac:dyDescent="0.25">
      <c r="D1552" s="49"/>
    </row>
  </sheetData>
  <dataConsolidate/>
  <mergeCells count="1">
    <mergeCell ref="A2:H2"/>
  </mergeCells>
  <phoneticPr fontId="10" type="noConversion"/>
  <dataValidations count="1">
    <dataValidation type="list" allowBlank="1" showInputMessage="1" showErrorMessage="1" sqref="D5:D1004" xr:uid="{5A33A53B-C1F0-4BA4-9A7D-740E1E149817}">
      <formula1>source</formula1>
    </dataValidation>
  </dataValidations>
  <hyperlinks>
    <hyperlink ref="K8:M8" location="'Base de donnée articles'!A1" display="Accéder à la base de données articles" xr:uid="{775AE124-94FD-40A2-9F7D-B5EA84151585}"/>
    <hyperlink ref="K6" location="'Situation Stock Program'!A1" display="&gt; Voir la situation Stock Program" xr:uid="{6C322910-C7CB-45FB-98B3-4D14721A445C}"/>
    <hyperlink ref="K8" location="'Liste des Pièces Prog'!A1" display="&gt; Liste des pièces Program" xr:uid="{CFFC7B8D-C2DD-4FDA-A441-C4D2FCE246C0}"/>
    <hyperlink ref="K10" location="'Liste des Part. &amp; Frs'!A1" display="&gt; Liste_des_Partenaires &amp; Fournisseurs" xr:uid="{1AA62FFF-EF85-4A5E-A670-FF5F8EB2A725}"/>
    <hyperlink ref="K9" location="'Mouvement Stock Admin.'!A1" display="&gt; Liste des pièces Admin" xr:uid="{EA2D9ABA-896E-4E90-9E57-B8B51749C846}"/>
    <hyperlink ref="K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 &amp; Frs'!$D$3:$D$386</xm:f>
          </x14:formula1>
          <xm:sqref>G5:G1004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O972"/>
  <sheetViews>
    <sheetView workbookViewId="0">
      <selection activeCell="B239" sqref="B239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9" width="12.42578125" style="23" bestFit="1" customWidth="1"/>
    <col min="10" max="10" width="11.42578125" style="1"/>
    <col min="11" max="11" width="27.5703125" style="17" customWidth="1"/>
    <col min="12" max="12" width="23.28515625" style="1" customWidth="1"/>
    <col min="13" max="16384" width="11.42578125" style="1"/>
  </cols>
  <sheetData>
    <row r="2" spans="1:15" s="61" customFormat="1" ht="18.75" x14ac:dyDescent="0.3">
      <c r="A2" s="66" t="s">
        <v>1563</v>
      </c>
      <c r="B2" s="66"/>
      <c r="C2" s="66"/>
      <c r="D2" s="66"/>
      <c r="E2" s="66"/>
      <c r="F2" s="67"/>
      <c r="G2" s="67"/>
      <c r="H2" s="67"/>
      <c r="I2" s="67"/>
      <c r="K2" s="87"/>
    </row>
    <row r="4" spans="1:15" s="61" customFormat="1" x14ac:dyDescent="0.25">
      <c r="A4" s="68" t="s">
        <v>9</v>
      </c>
      <c r="B4" s="68" t="s">
        <v>675</v>
      </c>
      <c r="C4" s="68" t="s">
        <v>665</v>
      </c>
      <c r="D4" s="68" t="s">
        <v>664</v>
      </c>
      <c r="E4" s="68" t="s">
        <v>666</v>
      </c>
      <c r="F4" s="68" t="s">
        <v>667</v>
      </c>
      <c r="G4" s="68" t="s">
        <v>2244</v>
      </c>
      <c r="H4" s="68" t="s">
        <v>2242</v>
      </c>
      <c r="I4" s="68" t="s">
        <v>2245</v>
      </c>
      <c r="K4" s="87"/>
    </row>
    <row r="5" spans="1:15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  <c r="G5" s="24"/>
      <c r="H5" s="24"/>
      <c r="I5" s="24"/>
      <c r="K5" s="17" t="str" cm="1">
        <f t="array" aca="1" ref="K5" ca="1">INDEX(source,MATCH(SMALL(COUNTIF(source,"&lt;"&amp;source),ROW(A1)),COUNTIF(source,"&lt;"&amp;source),0))</f>
        <v>ACCESSOIRE CYLINDRE</v>
      </c>
      <c r="L5" s="1" t="str" cm="1">
        <f t="array" aca="1" ref="L5" ca="1">INDEX(listeref,SMALL(IF(source=K5,ROW(source)-4,""),COUNTIF(K$5:K5,K5)))</f>
        <v>04313-28020</v>
      </c>
    </row>
    <row r="6" spans="1:15" x14ac:dyDescent="0.25">
      <c r="A6" s="19">
        <v>2</v>
      </c>
      <c r="B6" s="26" t="s">
        <v>1564</v>
      </c>
      <c r="C6" s="19" t="s">
        <v>1565</v>
      </c>
      <c r="D6" s="19" t="s">
        <v>242</v>
      </c>
      <c r="E6" s="19" t="s">
        <v>1535</v>
      </c>
      <c r="F6" s="24"/>
      <c r="G6" s="24"/>
      <c r="H6" s="24"/>
      <c r="I6" s="24"/>
      <c r="K6" s="17" t="str" cm="1">
        <f t="array" aca="1" ref="K6" ca="1">INDEX(source,MATCH(SMALL(COUNTIF(source,"&lt;"&amp;source),ROW(A2)),COUNTIF(source,"&lt;"&amp;source),0))</f>
        <v>ALTERNATEUR</v>
      </c>
      <c r="L6" s="1" t="str" cm="1">
        <f t="array" aca="1" ref="L6" ca="1">INDEX(listeref,SMALL(IF(source=K6,ROW(source)-4,""),COUNTIF(K$5:K6,K6)))</f>
        <v>A 0081522902</v>
      </c>
    </row>
    <row r="7" spans="1:15" x14ac:dyDescent="0.25">
      <c r="A7" s="19">
        <v>3</v>
      </c>
      <c r="B7" s="26" t="s">
        <v>1566</v>
      </c>
      <c r="C7" s="19" t="s">
        <v>1567</v>
      </c>
      <c r="D7" s="19" t="s">
        <v>242</v>
      </c>
      <c r="E7" s="19" t="s">
        <v>1535</v>
      </c>
      <c r="F7" s="24"/>
      <c r="G7" s="24"/>
      <c r="H7" s="24"/>
      <c r="I7" s="24"/>
      <c r="K7" s="17" t="str" cm="1">
        <f t="array" aca="1" ref="K7" ca="1">INDEX(source,MATCH(SMALL(COUNTIF(source,"&lt;"&amp;source),ROW(A3)),COUNTIF(source,"&lt;"&amp;source),0))</f>
        <v>AMORTISSEUR</v>
      </c>
      <c r="L7" s="1" t="str" cm="1">
        <f t="array" aca="1" ref="L7" ca="1">INDEX(listeref,SMALL(IF(source=K7,ROW(source)-4,""),COUNTIF(K$5:K7,K7)))</f>
        <v>48510-60222</v>
      </c>
    </row>
    <row r="8" spans="1:15" x14ac:dyDescent="0.25">
      <c r="A8" s="19">
        <v>4</v>
      </c>
      <c r="B8" s="26" t="s">
        <v>1566</v>
      </c>
      <c r="C8" s="19" t="s">
        <v>1568</v>
      </c>
      <c r="D8" s="19" t="s">
        <v>242</v>
      </c>
      <c r="E8" s="19" t="s">
        <v>1535</v>
      </c>
      <c r="F8" s="24"/>
      <c r="G8" s="24"/>
      <c r="H8" s="24"/>
      <c r="I8" s="24"/>
      <c r="K8" s="17" t="str" cm="1">
        <f t="array" aca="1" ref="K8" ca="1">INDEX(source,MATCH(SMALL(COUNTIF(source,"&lt;"&amp;source),ROW(A4)),COUNTIF(source,"&lt;"&amp;source),0))</f>
        <v>AMORTISSEUR</v>
      </c>
      <c r="L8" s="1" t="str" cm="1">
        <f t="array" aca="1" ref="L8" ca="1">INDEX(listeref,SMALL(IF(source=K8,ROW(source)-4,""),COUNTIF(K$5:K8,K8)))</f>
        <v>45700-69155</v>
      </c>
    </row>
    <row r="9" spans="1:15" x14ac:dyDescent="0.25">
      <c r="A9" s="19">
        <v>5</v>
      </c>
      <c r="B9" s="26" t="s">
        <v>19</v>
      </c>
      <c r="C9" s="19" t="s">
        <v>1569</v>
      </c>
      <c r="D9" s="19" t="s">
        <v>146</v>
      </c>
      <c r="E9" s="19" t="s">
        <v>1535</v>
      </c>
      <c r="F9" s="24"/>
      <c r="G9" s="24"/>
      <c r="H9" s="24"/>
      <c r="I9" s="24"/>
      <c r="K9" s="17" t="str" cm="1">
        <f t="array" aca="1" ref="K9" ca="1">INDEX(source,MATCH(SMALL(COUNTIF(source,"&lt;"&amp;source),ROW(A5)),COUNTIF(source,"&lt;"&amp;source),0))</f>
        <v>AMORTISSEUR  AR</v>
      </c>
      <c r="L9" s="1" t="str" cm="1">
        <f t="array" aca="1" ref="L9" ca="1">INDEX(listeref,SMALL(IF(source=K9,ROW(source)-4,""),COUNTIF(K$5:K9,K9)))</f>
        <v>F4BESM180-M3</v>
      </c>
    </row>
    <row r="10" spans="1:15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G10" s="24"/>
      <c r="H10" s="24"/>
      <c r="I10" s="24"/>
      <c r="K10" s="17" t="str" cm="1">
        <f t="array" aca="1" ref="K10" ca="1">INDEX(source,MATCH(SMALL(COUNTIF(source,"&lt;"&amp;source),ROW(A6)),COUNTIF(source,"&lt;"&amp;source),0))</f>
        <v>AMORTISSEUR ARRIERE</v>
      </c>
      <c r="L10" s="1" t="str" cm="1">
        <f t="array" aca="1" ref="L10" ca="1">INDEX(listeref,SMALL(IF(source=K10,ROW(source)-4,""),COUNTIF(K$5:K10,K10)))</f>
        <v>48511-69625</v>
      </c>
    </row>
    <row r="11" spans="1:15" ht="15.6" customHeight="1" x14ac:dyDescent="0.25">
      <c r="A11" s="19">
        <v>7</v>
      </c>
      <c r="B11" s="26" t="s">
        <v>1570</v>
      </c>
      <c r="C11" s="19" t="s">
        <v>1571</v>
      </c>
      <c r="D11" s="19" t="s">
        <v>120</v>
      </c>
      <c r="E11" s="19" t="s">
        <v>1535</v>
      </c>
      <c r="F11" s="24"/>
      <c r="G11" s="24"/>
      <c r="H11" s="24"/>
      <c r="I11" s="24"/>
      <c r="K11" s="17" t="str" cm="1">
        <f t="array" aca="1" ref="K11" ca="1">INDEX(source,MATCH(SMALL(COUNTIF(source,"&lt;"&amp;source),ROW(A7)),COUNTIF(source,"&lt;"&amp;source),0))</f>
        <v>AMORTISSEUR ARRIERE</v>
      </c>
      <c r="L11" s="1" t="str" cm="1">
        <f t="array" aca="1" ref="L11" ca="1">INDEX(listeref,SMALL(IF(source=K11,ROW(source)-4,""),COUNTIF(K$5:K11,K11)))</f>
        <v>48531-69635</v>
      </c>
    </row>
    <row r="12" spans="1:15" x14ac:dyDescent="0.25">
      <c r="A12" s="19">
        <v>8</v>
      </c>
      <c r="B12" s="26" t="s">
        <v>1570</v>
      </c>
      <c r="C12" s="19" t="s">
        <v>1572</v>
      </c>
      <c r="D12" s="19" t="s">
        <v>120</v>
      </c>
      <c r="E12" s="19" t="s">
        <v>1535</v>
      </c>
      <c r="F12" s="24"/>
      <c r="G12" s="24"/>
      <c r="H12" s="24"/>
      <c r="I12" s="24"/>
      <c r="K12" s="17" t="str" cm="1">
        <f t="array" aca="1" ref="K12" ca="1">INDEX(source,MATCH(SMALL(COUNTIF(source,"&lt;"&amp;source),ROW(A8)),COUNTIF(source,"&lt;"&amp;source),0))</f>
        <v>AMORTISSEUR ARRIERE</v>
      </c>
      <c r="L12" s="1" t="str" cm="1">
        <f t="array" aca="1" ref="L12" ca="1">INDEX(listeref,SMALL(IF(source=K12,ROW(source)-4,""),COUNTIF(K$5:K12,K12)))</f>
        <v>48531-69625</v>
      </c>
    </row>
    <row r="13" spans="1:15" x14ac:dyDescent="0.25">
      <c r="A13" s="19">
        <v>9</v>
      </c>
      <c r="B13" s="26" t="s">
        <v>1570</v>
      </c>
      <c r="C13" s="19" t="s">
        <v>1573</v>
      </c>
      <c r="D13" s="19" t="s">
        <v>120</v>
      </c>
      <c r="E13" s="19" t="s">
        <v>1535</v>
      </c>
      <c r="F13" s="24"/>
      <c r="G13" s="24"/>
      <c r="H13" s="24"/>
      <c r="I13" s="24"/>
      <c r="K13" s="17" t="str" cm="1">
        <f t="array" aca="1" ref="K13" ca="1">INDEX(source,MATCH(SMALL(COUNTIF(source,"&lt;"&amp;source),ROW(A9)),COUNTIF(source,"&lt;"&amp;source),0))</f>
        <v>AMORTISSEUR ARRIERE BLINDE</v>
      </c>
      <c r="L13" s="1" t="str" cm="1">
        <f t="array" aca="1" ref="L13" ca="1">INDEX(listeref,SMALL(IF(source=K13,ROW(source)-4,""),COUNTIF(K$5:K13,K13)))</f>
        <v>F4BES-JG760-M2</v>
      </c>
    </row>
    <row r="14" spans="1:15" ht="15.6" customHeight="1" x14ac:dyDescent="0.25">
      <c r="A14" s="19">
        <v>10</v>
      </c>
      <c r="B14" s="26" t="s">
        <v>1570</v>
      </c>
      <c r="C14" s="19" t="s">
        <v>1574</v>
      </c>
      <c r="D14" s="19" t="s">
        <v>120</v>
      </c>
      <c r="E14" s="19" t="s">
        <v>1535</v>
      </c>
      <c r="F14" s="24"/>
      <c r="G14" s="24"/>
      <c r="H14" s="24"/>
      <c r="I14" s="24"/>
      <c r="K14" s="17" t="str" cm="1">
        <f t="array" aca="1" ref="K14" ca="1">INDEX(source,MATCH(SMALL(COUNTIF(source,"&lt;"&amp;source),ROW(A10)),COUNTIF(source,"&lt;"&amp;source),0))</f>
        <v>AMORTISSEUR AVANT</v>
      </c>
      <c r="L14" s="1" t="str" cm="1">
        <f t="array" aca="1" ref="L14" ca="1">INDEX(listeref,SMALL(IF(source=K14,ROW(source)-4,""),COUNTIF(K$5:K14,K14)))</f>
        <v>F4BESM179-M3</v>
      </c>
      <c r="M14" s="2"/>
      <c r="N14" s="2"/>
      <c r="O14" s="2"/>
    </row>
    <row r="15" spans="1:15" ht="15.6" customHeight="1" x14ac:dyDescent="0.25">
      <c r="A15" s="19">
        <v>11</v>
      </c>
      <c r="B15" s="26" t="s">
        <v>1575</v>
      </c>
      <c r="C15" s="19" t="s">
        <v>1826</v>
      </c>
      <c r="D15" s="19" t="s">
        <v>120</v>
      </c>
      <c r="E15" s="19" t="s">
        <v>1535</v>
      </c>
      <c r="F15" s="24"/>
      <c r="G15" s="24"/>
      <c r="H15" s="24"/>
      <c r="I15" s="24"/>
      <c r="K15" s="17" t="str" cm="1">
        <f t="array" aca="1" ref="K15" ca="1">INDEX(source,MATCH(SMALL(COUNTIF(source,"&lt;"&amp;source),ROW(A11)),COUNTIF(source,"&lt;"&amp;source),0))</f>
        <v>AMORTISSEUR AVANT</v>
      </c>
      <c r="L15" s="1" t="str" cm="1">
        <f t="array" aca="1" ref="L15" ca="1">INDEX(listeref,SMALL(IF(source=K15,ROW(source)-4,""),COUNTIF(K$5:K15,K15)))</f>
        <v>48511-60620</v>
      </c>
      <c r="M15" s="31"/>
      <c r="N15" s="15"/>
      <c r="O15" s="15"/>
    </row>
    <row r="16" spans="1:15" ht="15.6" customHeight="1" x14ac:dyDescent="0.25">
      <c r="A16" s="19">
        <v>12</v>
      </c>
      <c r="B16" s="26" t="s">
        <v>1576</v>
      </c>
      <c r="C16" s="19" t="s">
        <v>1577</v>
      </c>
      <c r="D16" s="19" t="s">
        <v>120</v>
      </c>
      <c r="E16" s="19" t="s">
        <v>1535</v>
      </c>
      <c r="F16" s="24"/>
      <c r="G16" s="24"/>
      <c r="H16" s="24"/>
      <c r="I16" s="24"/>
      <c r="K16" s="17" t="str" cm="1">
        <f t="array" aca="1" ref="K16" ca="1">INDEX(source,MATCH(SMALL(COUNTIF(source,"&lt;"&amp;source),ROW(A12)),COUNTIF(source,"&lt;"&amp;source),0))</f>
        <v>AMORTISSEUR AVANT</v>
      </c>
      <c r="L16" s="1" t="str" cm="1">
        <f t="array" aca="1" ref="L16" ca="1">INDEX(listeref,SMALL(IF(source=K16,ROW(source)-4,""),COUNTIF(K$5:K16,K16)))</f>
        <v>48511-69505</v>
      </c>
      <c r="M16" s="31"/>
    </row>
    <row r="17" spans="1:15" x14ac:dyDescent="0.25">
      <c r="A17" s="19">
        <v>13</v>
      </c>
      <c r="B17" s="26" t="s">
        <v>308</v>
      </c>
      <c r="C17" s="19" t="s">
        <v>1578</v>
      </c>
      <c r="D17" s="19" t="s">
        <v>146</v>
      </c>
      <c r="E17" s="19" t="s">
        <v>1535</v>
      </c>
      <c r="F17" s="24"/>
      <c r="G17" s="24"/>
      <c r="H17" s="24"/>
      <c r="I17" s="24"/>
      <c r="K17" s="17" t="str" cm="1">
        <f t="array" aca="1" ref="K17" ca="1">INDEX(source,MATCH(SMALL(COUNTIF(source,"&lt;"&amp;source),ROW(A13)),COUNTIF(source,"&lt;"&amp;source),0))</f>
        <v>AMORTISSEUR AVANT</v>
      </c>
      <c r="L17" s="1" t="str" cm="1">
        <f t="array" aca="1" ref="L17" ca="1">INDEX(listeref,SMALL(IF(source=K17,ROW(source)-4,""),COUNTIF(K$5:K17,K17)))</f>
        <v>48511-69495</v>
      </c>
      <c r="M17" s="32"/>
      <c r="N17" s="16"/>
      <c r="O17" s="16"/>
    </row>
    <row r="18" spans="1:15" x14ac:dyDescent="0.2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G18" s="24"/>
      <c r="H18" s="24"/>
      <c r="I18" s="24"/>
      <c r="K18" s="17" t="str" cm="1">
        <f t="array" aca="1" ref="K18" ca="1">INDEX(source,MATCH(SMALL(COUNTIF(source,"&lt;"&amp;source),ROW(A14)),COUNTIF(source,"&lt;"&amp;source),0))</f>
        <v>AMORTISSEUR AVANT BLINDE</v>
      </c>
      <c r="L18" s="1" t="str" cm="1">
        <f t="array" aca="1" ref="L18" ca="1">INDEX(listeref,SMALL(IF(source=K18,ROW(source)-4,""),COUNTIF(K$5:K18,K18)))</f>
        <v>F4BES-JG759-M2</v>
      </c>
      <c r="M18" s="32"/>
    </row>
    <row r="19" spans="1:15" x14ac:dyDescent="0.2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G19" s="24"/>
      <c r="H19" s="24"/>
      <c r="I19" s="24"/>
      <c r="K19" s="17" t="str" cm="1">
        <f t="array" aca="1" ref="K19" ca="1">INDEX(source,MATCH(SMALL(COUNTIF(source,"&lt;"&amp;source),ROW(A15)),COUNTIF(source,"&lt;"&amp;source),0))</f>
        <v>AMORTISSEUR DIRECTION</v>
      </c>
      <c r="L19" s="1" t="str" cm="1">
        <f t="array" aca="1" ref="L19" ca="1">INDEX(listeref,SMALL(IF(source=K19,ROW(source)-4,""),COUNTIF(K$5:K19,K19)))</f>
        <v>45700-69175</v>
      </c>
      <c r="M19" s="31"/>
    </row>
    <row r="20" spans="1:15" x14ac:dyDescent="0.25">
      <c r="A20" s="19">
        <v>16</v>
      </c>
      <c r="B20" s="26" t="s">
        <v>452</v>
      </c>
      <c r="C20" s="19" t="s">
        <v>1579</v>
      </c>
      <c r="D20" s="19" t="s">
        <v>242</v>
      </c>
      <c r="E20" s="19" t="s">
        <v>1535</v>
      </c>
      <c r="F20" s="24"/>
      <c r="G20" s="24"/>
      <c r="H20" s="24"/>
      <c r="I20" s="24"/>
      <c r="K20" s="17" t="str" cm="1">
        <f t="array" aca="1" ref="K20" ca="1">INDEX(source,MATCH(SMALL(COUNTIF(source,"&lt;"&amp;source),ROW(A16)),COUNTIF(source,"&lt;"&amp;source),0))</f>
        <v>AMPOULE</v>
      </c>
      <c r="L20" s="1" t="str" cm="1">
        <f t="array" aca="1" ref="L20" ca="1">INDEX(listeref,SMALL(IF(source=K20,ROW(source)-4,""),COUNTIF(K$5:K20,K20)))</f>
        <v>90981-13058</v>
      </c>
    </row>
    <row r="21" spans="1:15" x14ac:dyDescent="0.25">
      <c r="A21" s="19">
        <v>17</v>
      </c>
      <c r="B21" s="26" t="s">
        <v>1580</v>
      </c>
      <c r="C21" s="19" t="s">
        <v>1581</v>
      </c>
      <c r="D21" s="19" t="s">
        <v>242</v>
      </c>
      <c r="E21" s="19" t="s">
        <v>1535</v>
      </c>
      <c r="F21" s="24"/>
      <c r="G21" s="24"/>
      <c r="H21" s="24"/>
      <c r="I21" s="24"/>
      <c r="K21" s="17" t="str" cm="1">
        <f t="array" aca="1" ref="K21" ca="1">INDEX(source,MATCH(SMALL(COUNTIF(source,"&lt;"&amp;source),ROW(A17)),COUNTIF(source,"&lt;"&amp;source),0))</f>
        <v>AMPOULE 12V10W</v>
      </c>
      <c r="L21" s="1" t="str" cm="1">
        <f t="array" aca="1" ref="L21" ca="1">INDEX(listeref,SMALL(IF(source=K21,ROW(source)-4,""),COUNTIF(K$5:K21,K21)))</f>
        <v>90981-11004</v>
      </c>
    </row>
    <row r="22" spans="1:15" x14ac:dyDescent="0.25">
      <c r="A22" s="19">
        <v>18</v>
      </c>
      <c r="B22" s="26" t="s">
        <v>1582</v>
      </c>
      <c r="C22" s="19" t="s">
        <v>1583</v>
      </c>
      <c r="D22" s="19" t="s">
        <v>120</v>
      </c>
      <c r="E22" s="19" t="s">
        <v>1535</v>
      </c>
      <c r="F22" s="24"/>
      <c r="G22" s="24"/>
      <c r="H22" s="24"/>
      <c r="I22" s="24"/>
      <c r="K22" s="17" t="str" cm="1">
        <f t="array" aca="1" ref="K22" ca="1">INDEX(source,MATCH(SMALL(COUNTIF(source,"&lt;"&amp;source),ROW(A18)),COUNTIF(source,"&lt;"&amp;source),0))</f>
        <v>AMPOULE 12V21W</v>
      </c>
      <c r="L22" s="1" t="str" cm="1">
        <f t="array" aca="1" ref="L22" ca="1">INDEX(listeref,SMALL(IF(source=K22,ROW(source)-4,""),COUNTIF(K$5:K22,K22)))</f>
        <v>99132-11210</v>
      </c>
    </row>
    <row r="23" spans="1:15" x14ac:dyDescent="0.25">
      <c r="A23" s="19">
        <v>19</v>
      </c>
      <c r="B23" s="26" t="s">
        <v>1584</v>
      </c>
      <c r="C23" s="19" t="s">
        <v>1585</v>
      </c>
      <c r="D23" s="19" t="s">
        <v>242</v>
      </c>
      <c r="E23" s="19" t="s">
        <v>1535</v>
      </c>
      <c r="F23" s="24"/>
      <c r="G23" s="24"/>
      <c r="H23" s="24"/>
      <c r="I23" s="24"/>
      <c r="K23" s="17" t="str" cm="1">
        <f t="array" aca="1" ref="K23" ca="1">INDEX(source,MATCH(SMALL(COUNTIF(source,"&lt;"&amp;source),ROW(A19)),COUNTIF(source,"&lt;"&amp;source),0))</f>
        <v>AMPOULE 12V-21W</v>
      </c>
      <c r="L23" s="1" t="str" cm="1">
        <f t="array" aca="1" ref="L23" ca="1">INDEX(listeref,SMALL(IF(source=K23,ROW(source)-4,""),COUNTIF(K$5:K23,K23)))</f>
        <v>909812-15021</v>
      </c>
    </row>
    <row r="24" spans="1:15" x14ac:dyDescent="0.25">
      <c r="A24" s="19">
        <v>20</v>
      </c>
      <c r="B24" s="26" t="s">
        <v>1586</v>
      </c>
      <c r="C24" s="19" t="s">
        <v>1587</v>
      </c>
      <c r="D24" s="19" t="s">
        <v>242</v>
      </c>
      <c r="E24" s="19" t="s">
        <v>1535</v>
      </c>
      <c r="F24" s="24"/>
      <c r="G24" s="24"/>
      <c r="H24" s="24"/>
      <c r="I24" s="24"/>
      <c r="K24" s="17" t="str" cm="1">
        <f t="array" aca="1" ref="K24" ca="1">INDEX(source,MATCH(SMALL(COUNTIF(source,"&lt;"&amp;source),ROW(A20)),COUNTIF(source,"&lt;"&amp;source),0))</f>
        <v>AMPOULE 12V5W</v>
      </c>
      <c r="L24" s="1" t="str" cm="1">
        <f t="array" aca="1" ref="L24" ca="1">INDEX(listeref,SMALL(IF(source=K24,ROW(source)-4,""),COUNTIF(K$5:K24,K24)))</f>
        <v>99132-12050</v>
      </c>
    </row>
    <row r="25" spans="1:15" x14ac:dyDescent="0.25">
      <c r="A25" s="19">
        <v>21</v>
      </c>
      <c r="B25" s="26" t="s">
        <v>1586</v>
      </c>
      <c r="C25" s="19" t="s">
        <v>1588</v>
      </c>
      <c r="D25" s="19" t="s">
        <v>242</v>
      </c>
      <c r="E25" s="19" t="s">
        <v>1535</v>
      </c>
      <c r="F25" s="24"/>
      <c r="G25" s="24"/>
      <c r="H25" s="24"/>
      <c r="I25" s="24"/>
      <c r="K25" s="17" t="str" cm="1">
        <f t="array" aca="1" ref="K25" ca="1">INDEX(source,MATCH(SMALL(COUNTIF(source,"&lt;"&amp;source),ROW(A21)),COUNTIF(source,"&lt;"&amp;source),0))</f>
        <v>AMPOULE 12V5W</v>
      </c>
      <c r="L25" s="1" t="str" cm="1">
        <f t="array" aca="1" ref="L25" ca="1">INDEX(listeref,SMALL(IF(source=K25,ROW(source)-4,""),COUNTIF(K$5:K25,K25)))</f>
        <v>99132-11050</v>
      </c>
    </row>
    <row r="26" spans="1:15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  <c r="G26" s="24"/>
      <c r="H26" s="24"/>
      <c r="I26" s="24"/>
      <c r="K26" s="17" t="str" cm="1">
        <f t="array" aca="1" ref="K26" ca="1">INDEX(source,MATCH(SMALL(COUNTIF(source,"&lt;"&amp;source),ROW(A22)),COUNTIF(source,"&lt;"&amp;source),0))</f>
        <v>AMPOULE 12V60W</v>
      </c>
      <c r="L26" s="1" t="str" cm="1">
        <f t="array" aca="1" ref="L26" ca="1">INDEX(listeref,SMALL(IF(source=K26,ROW(source)-4,""),COUNTIF(K$5:K26,K26)))</f>
        <v>90981-01035</v>
      </c>
    </row>
    <row r="27" spans="1:15" x14ac:dyDescent="0.25">
      <c r="A27" s="19">
        <v>23</v>
      </c>
      <c r="B27" s="26" t="s">
        <v>17</v>
      </c>
      <c r="C27" s="19" t="s">
        <v>1589</v>
      </c>
      <c r="D27" s="19" t="s">
        <v>1288</v>
      </c>
      <c r="E27" s="19" t="s">
        <v>1535</v>
      </c>
      <c r="F27" s="24"/>
      <c r="G27" s="24"/>
      <c r="H27" s="24"/>
      <c r="I27" s="24"/>
      <c r="K27" s="17" t="str" cm="1">
        <f t="array" aca="1" ref="K27" ca="1">INDEX(source,MATCH(SMALL(COUNTIF(source,"&lt;"&amp;source),ROW(A23)),COUNTIF(source,"&lt;"&amp;source),0))</f>
        <v>AMPOULE 12V8W</v>
      </c>
      <c r="L27" s="1" t="str" cm="1">
        <f t="array" aca="1" ref="L27" ca="1">INDEX(listeref,SMALL(IF(source=K27,ROW(source)-4,""),COUNTIF(K$5:K27,K27)))</f>
        <v>90981-14011</v>
      </c>
    </row>
    <row r="28" spans="1:15" x14ac:dyDescent="0.25">
      <c r="A28" s="19">
        <v>24</v>
      </c>
      <c r="B28" s="26" t="s">
        <v>605</v>
      </c>
      <c r="C28" s="19" t="s">
        <v>1590</v>
      </c>
      <c r="D28" s="19" t="s">
        <v>1288</v>
      </c>
      <c r="E28" s="19" t="s">
        <v>1535</v>
      </c>
      <c r="F28" s="24"/>
      <c r="G28" s="24"/>
      <c r="H28" s="24"/>
      <c r="I28" s="24"/>
      <c r="K28" s="17" t="str" cm="1">
        <f t="array" aca="1" ref="K28" ca="1">INDEX(source,MATCH(SMALL(COUNTIF(source,"&lt;"&amp;source),ROW(A24)),COUNTIF(source,"&lt;"&amp;source),0))</f>
        <v>ARBRE - AV</v>
      </c>
      <c r="L28" s="1" t="str" cm="1">
        <f t="array" aca="1" ref="L28" ca="1">INDEX(listeref,SMALL(IF(source=K28,ROW(source)-4,""),COUNTIF(K$5:K28,K28)))</f>
        <v>43405-60120</v>
      </c>
    </row>
    <row r="29" spans="1:15" x14ac:dyDescent="0.25">
      <c r="A29" s="19">
        <v>25</v>
      </c>
      <c r="B29" s="26" t="s">
        <v>473</v>
      </c>
      <c r="C29" s="19" t="s">
        <v>1591</v>
      </c>
      <c r="D29" s="19" t="s">
        <v>1288</v>
      </c>
      <c r="E29" s="19" t="s">
        <v>1535</v>
      </c>
      <c r="F29" s="24"/>
      <c r="G29" s="24"/>
      <c r="H29" s="24"/>
      <c r="I29" s="24"/>
      <c r="K29" s="17" t="str" cm="1">
        <f t="array" aca="1" ref="K29" ca="1">INDEX(source,MATCH(SMALL(COUNTIF(source,"&lt;"&amp;source),ROW(A25)),COUNTIF(source,"&lt;"&amp;source),0))</f>
        <v>ARRET HUILE MOYEU</v>
      </c>
      <c r="L29" s="1" t="str" cm="1">
        <f t="array" aca="1" ref="L29" ca="1">INDEX(listeref,SMALL(IF(source=K29,ROW(source)-4,""),COUNTIF(K$5:K29,K29)))</f>
        <v>90311-62001</v>
      </c>
    </row>
    <row r="30" spans="1:15" x14ac:dyDescent="0.2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  <c r="G30" s="24"/>
      <c r="H30" s="24"/>
      <c r="I30" s="24"/>
      <c r="K30" s="17" t="str" cm="1">
        <f t="array" aca="1" ref="K30" ca="1">INDEX(source,MATCH(SMALL(COUNTIF(source,"&lt;"&amp;source),ROW(A26)),COUNTIF(source,"&lt;"&amp;source),0))</f>
        <v>ARRETE HUILE</v>
      </c>
      <c r="L30" s="1" t="str" cm="1">
        <f t="array" aca="1" ref="L30" ca="1">INDEX(listeref,SMALL(IF(source=K30,ROW(source)-4,""),COUNTIF(K$5:K30,K30)))</f>
        <v>90311-95008</v>
      </c>
    </row>
    <row r="31" spans="1:15" x14ac:dyDescent="0.25">
      <c r="A31" s="19">
        <v>27</v>
      </c>
      <c r="B31" s="26" t="s">
        <v>20</v>
      </c>
      <c r="C31" s="19" t="s">
        <v>1592</v>
      </c>
      <c r="D31" s="19" t="s">
        <v>1288</v>
      </c>
      <c r="E31" s="19" t="s">
        <v>1535</v>
      </c>
      <c r="F31" s="24"/>
      <c r="G31" s="24"/>
      <c r="H31" s="24"/>
      <c r="I31" s="24"/>
      <c r="K31" s="17" t="str" cm="1">
        <f t="array" aca="1" ref="K31" ca="1">INDEX(source,MATCH(SMALL(COUNTIF(source,"&lt;"&amp;source),ROW(A27)),COUNTIF(source,"&lt;"&amp;source),0))</f>
        <v>ARRETE HUILE</v>
      </c>
      <c r="L31" s="1" t="str" cm="1">
        <f t="array" aca="1" ref="L31" ca="1">INDEX(listeref,SMALL(IF(source=K31,ROW(source)-4,""),COUNTIF(K$5:K31,K31)))</f>
        <v>90311-58007</v>
      </c>
    </row>
    <row r="32" spans="1:15" x14ac:dyDescent="0.25">
      <c r="A32" s="19">
        <v>28</v>
      </c>
      <c r="B32" s="26" t="s">
        <v>22</v>
      </c>
      <c r="C32" s="19" t="s">
        <v>1593</v>
      </c>
      <c r="D32" s="19" t="s">
        <v>1288</v>
      </c>
      <c r="E32" s="19" t="s">
        <v>1535</v>
      </c>
      <c r="F32" s="24"/>
      <c r="G32" s="24"/>
      <c r="H32" s="24"/>
      <c r="I32" s="24"/>
      <c r="K32" s="17" t="str" cm="1">
        <f t="array" aca="1" ref="K32" ca="1">INDEX(source,MATCH(SMALL(COUNTIF(source,"&lt;"&amp;source),ROW(A28)),COUNTIF(source,"&lt;"&amp;source),0))</f>
        <v>ARRETE HUILE</v>
      </c>
      <c r="L32" s="1" t="str" cm="1">
        <f t="array" aca="1" ref="L32" ca="1">INDEX(listeref,SMALL(IF(source=K32,ROW(source)-4,""),COUNTIF(K$5:K32,K32)))</f>
        <v>90311-45028</v>
      </c>
    </row>
    <row r="33" spans="1:12" x14ac:dyDescent="0.25">
      <c r="A33" s="19">
        <v>29</v>
      </c>
      <c r="B33" s="26" t="s">
        <v>884</v>
      </c>
      <c r="C33" s="19" t="s">
        <v>1594</v>
      </c>
      <c r="D33" s="19" t="s">
        <v>242</v>
      </c>
      <c r="E33" s="19" t="s">
        <v>1535</v>
      </c>
      <c r="F33" s="24"/>
      <c r="G33" s="24"/>
      <c r="H33" s="24"/>
      <c r="I33" s="24"/>
      <c r="K33" s="17" t="str" cm="1">
        <f t="array" aca="1" ref="K33" ca="1">INDEX(source,MATCH(SMALL(COUNTIF(source,"&lt;"&amp;source),ROW(A29)),COUNTIF(source,"&lt;"&amp;source),0))</f>
        <v>ARRETE HUILE</v>
      </c>
      <c r="L33" s="1" t="str" cm="1">
        <f t="array" aca="1" ref="L33" ca="1">INDEX(listeref,SMALL(IF(source=K33,ROW(source)-4,""),COUNTIF(K$5:K33,K33)))</f>
        <v>90311-41009</v>
      </c>
    </row>
    <row r="34" spans="1:12" x14ac:dyDescent="0.25">
      <c r="A34" s="19">
        <v>30</v>
      </c>
      <c r="B34" s="26" t="s">
        <v>1595</v>
      </c>
      <c r="C34" s="19" t="s">
        <v>1596</v>
      </c>
      <c r="D34" s="19" t="s">
        <v>1288</v>
      </c>
      <c r="E34" s="19" t="s">
        <v>1535</v>
      </c>
      <c r="F34" s="24"/>
      <c r="G34" s="24"/>
      <c r="H34" s="24"/>
      <c r="I34" s="24"/>
      <c r="K34" s="17" t="str" cm="1">
        <f t="array" aca="1" ref="K34" ca="1">INDEX(source,MATCH(SMALL(COUNTIF(source,"&lt;"&amp;source),ROW(A30)),COUNTIF(source,"&lt;"&amp;source),0))</f>
        <v>ARRETE HUILE</v>
      </c>
      <c r="L34" s="1" t="str" cm="1">
        <f t="array" aca="1" ref="L34" ca="1">INDEX(listeref,SMALL(IF(source=K34,ROW(source)-4,""),COUNTIF(K$5:K34,K34)))</f>
        <v>90311-38047</v>
      </c>
    </row>
    <row r="35" spans="1:12" x14ac:dyDescent="0.25">
      <c r="A35" s="19">
        <v>31</v>
      </c>
      <c r="B35" s="26" t="s">
        <v>252</v>
      </c>
      <c r="C35" s="19" t="s">
        <v>1597</v>
      </c>
      <c r="D35" s="19" t="s">
        <v>1288</v>
      </c>
      <c r="E35" s="19" t="s">
        <v>1535</v>
      </c>
      <c r="F35" s="24"/>
      <c r="G35" s="24"/>
      <c r="H35" s="24"/>
      <c r="I35" s="24"/>
      <c r="K35" s="17" t="str" cm="1">
        <f t="array" aca="1" ref="K35" ca="1">INDEX(source,MATCH(SMALL(COUNTIF(source,"&lt;"&amp;source),ROW(A31)),COUNTIF(source,"&lt;"&amp;source),0))</f>
        <v>ARRÊTE HUILE DEMI ARBRE</v>
      </c>
      <c r="L35" s="1" t="str" cm="1">
        <f t="array" aca="1" ref="L35" ca="1">INDEX(listeref,SMALL(IF(source=K35,ROW(source)-4,""),COUNTIF(K$5:K35,K35)))</f>
        <v>90311-38066</v>
      </c>
    </row>
    <row r="36" spans="1:12" x14ac:dyDescent="0.2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  <c r="G36" s="24"/>
      <c r="H36" s="24"/>
      <c r="I36" s="24"/>
      <c r="K36" s="17" t="str" cm="1">
        <f t="array" aca="1" ref="K36" ca="1">INDEX(source,MATCH(SMALL(COUNTIF(source,"&lt;"&amp;source),ROW(A32)),COUNTIF(source,"&lt;"&amp;source),0))</f>
        <v>ARRÊTE HUILE DEMI ARBRE</v>
      </c>
      <c r="L36" s="1" t="str" cm="1">
        <f t="array" aca="1" ref="L36" ca="1">INDEX(listeref,SMALL(IF(source=K36,ROW(source)-4,""),COUNTIF(K$5:K36,K36)))</f>
        <v>90311-36005</v>
      </c>
    </row>
    <row r="37" spans="1:12" x14ac:dyDescent="0.25">
      <c r="A37" s="19">
        <v>33</v>
      </c>
      <c r="B37" s="26" t="s">
        <v>1598</v>
      </c>
      <c r="C37" s="19" t="s">
        <v>1599</v>
      </c>
      <c r="D37" s="19" t="s">
        <v>120</v>
      </c>
      <c r="E37" s="19" t="s">
        <v>1535</v>
      </c>
      <c r="F37" s="24"/>
      <c r="G37" s="24"/>
      <c r="H37" s="24"/>
      <c r="I37" s="24"/>
      <c r="K37" s="17" t="str" cm="1">
        <f t="array" aca="1" ref="K37" ca="1">INDEX(source,MATCH(SMALL(COUNTIF(source,"&lt;"&amp;source),ROW(A33)),COUNTIF(source,"&lt;"&amp;source),0))</f>
        <v>ARRÊTE HUILE FOURREAU ARRIERE</v>
      </c>
      <c r="L37" s="1" t="str" cm="1">
        <f t="array" aca="1" ref="L37" ca="1">INDEX(listeref,SMALL(IF(source=K37,ROW(source)-4,""),COUNTIF(K$5:K37,K37)))</f>
        <v>90310-36003</v>
      </c>
    </row>
    <row r="38" spans="1:12" x14ac:dyDescent="0.25">
      <c r="A38" s="19">
        <v>34</v>
      </c>
      <c r="B38" s="26" t="s">
        <v>132</v>
      </c>
      <c r="C38" s="19" t="s">
        <v>1600</v>
      </c>
      <c r="D38" s="19" t="s">
        <v>120</v>
      </c>
      <c r="E38" s="19" t="s">
        <v>1531</v>
      </c>
      <c r="F38" s="24"/>
      <c r="G38" s="24"/>
      <c r="H38" s="24"/>
      <c r="I38" s="24"/>
      <c r="K38" s="17" t="str" cm="1">
        <f t="array" aca="1" ref="K38" ca="1">INDEX(source,MATCH(SMALL(COUNTIF(source,"&lt;"&amp;source),ROW(A34)),COUNTIF(source,"&lt;"&amp;source),0))</f>
        <v>ARRÊTE HUILE FOURREAU AV</v>
      </c>
      <c r="L38" s="1" t="str" cm="1">
        <f t="array" aca="1" ref="L38" ca="1">INDEX(listeref,SMALL(IF(source=K38,ROW(source)-4,""),COUNTIF(K$5:K38,K38)))</f>
        <v>90310-35010</v>
      </c>
    </row>
    <row r="39" spans="1:12" x14ac:dyDescent="0.2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  <c r="G39" s="24"/>
      <c r="H39" s="24"/>
      <c r="I39" s="24"/>
      <c r="K39" s="17" t="str" cm="1">
        <f t="array" aca="1" ref="K39" ca="1">INDEX(source,MATCH(SMALL(COUNTIF(source,"&lt;"&amp;source),ROW(A35)),COUNTIF(source,"&lt;"&amp;source),0))</f>
        <v>ARRÊTE HUILE MAYAU</v>
      </c>
      <c r="L39" s="1" t="str" cm="1">
        <f t="array" aca="1" ref="L39" ca="1">INDEX(listeref,SMALL(IF(source=K39,ROW(source)-4,""),COUNTIF(K$5:K39,K39)))</f>
        <v>90311-62007</v>
      </c>
    </row>
    <row r="40" spans="1:12" x14ac:dyDescent="0.2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  <c r="G40" s="24"/>
      <c r="H40" s="24"/>
      <c r="I40" s="24"/>
      <c r="K40" s="17" t="str" cm="1">
        <f t="array" aca="1" ref="K40" ca="1">INDEX(source,MATCH(SMALL(COUNTIF(source,"&lt;"&amp;source),ROW(A36)),COUNTIF(source,"&lt;"&amp;source),0))</f>
        <v>ARRETE HUILE MOYEU</v>
      </c>
      <c r="L40" s="1" t="str" cm="1">
        <f t="array" aca="1" ref="L40" ca="1">INDEX(listeref,SMALL(IF(source=K40,ROW(source)-4,""),COUNTIF(K$5:K40,K40)))</f>
        <v>40232-01J00</v>
      </c>
    </row>
    <row r="41" spans="1:12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  <c r="G41" s="24"/>
      <c r="H41" s="24"/>
      <c r="I41" s="24"/>
      <c r="K41" s="17" t="str" cm="1">
        <f t="array" aca="1" ref="K41" ca="1">INDEX(source,MATCH(SMALL(COUNTIF(source,"&lt;"&amp;source),ROW(A37)),COUNTIF(source,"&lt;"&amp;source),0))</f>
        <v>BALAI ESSUI GLACE AVANT</v>
      </c>
      <c r="L41" s="1" t="str" cm="1">
        <f t="array" aca="1" ref="L41" ca="1">INDEX(listeref,SMALL(IF(source=K41,ROW(source)-4,""),COUNTIF(K$5:K41,K41)))</f>
        <v>85222-52131</v>
      </c>
    </row>
    <row r="42" spans="1:12" x14ac:dyDescent="0.25">
      <c r="A42" s="19">
        <v>38</v>
      </c>
      <c r="B42" s="26" t="s">
        <v>1601</v>
      </c>
      <c r="C42" s="19" t="s">
        <v>1602</v>
      </c>
      <c r="D42" s="19" t="s">
        <v>120</v>
      </c>
      <c r="E42" s="19" t="s">
        <v>1531</v>
      </c>
      <c r="F42" s="24"/>
      <c r="G42" s="24"/>
      <c r="H42" s="24"/>
      <c r="I42" s="24"/>
      <c r="K42" s="17" t="str" cm="1">
        <f t="array" aca="1" ref="K42" ca="1">INDEX(source,MATCH(SMALL(COUNTIF(source,"&lt;"&amp;source),ROW(A38)),COUNTIF(source,"&lt;"&amp;source),0))</f>
        <v>BALLAIT D ESSUIE</v>
      </c>
      <c r="L42" s="1" t="str" cm="1">
        <f t="array" aca="1" ref="L42" ca="1">INDEX(listeref,SMALL(IF(source=K42,ROW(source)-4,""),COUNTIF(K$5:K42,K42)))</f>
        <v>85212-60031</v>
      </c>
    </row>
    <row r="43" spans="1:12" x14ac:dyDescent="0.2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  <c r="G43" s="24"/>
      <c r="H43" s="24"/>
      <c r="I43" s="24"/>
      <c r="K43" s="17" t="str" cm="1">
        <f t="array" aca="1" ref="K43" ca="1">INDEX(source,MATCH(SMALL(COUNTIF(source,"&lt;"&amp;source),ROW(A39)),COUNTIF(source,"&lt;"&amp;source),0))</f>
        <v>BALLAIT D’ESSUIE-GLACE</v>
      </c>
      <c r="L43" s="1" t="str" cm="1">
        <f t="array" aca="1" ref="L43" ca="1">INDEX(listeref,SMALL(IF(source=K43,ROW(source)-4,""),COUNTIF(K$5:K43,K43)))</f>
        <v>85222-60061</v>
      </c>
    </row>
    <row r="44" spans="1:12" x14ac:dyDescent="0.25">
      <c r="A44" s="19">
        <v>40</v>
      </c>
      <c r="B44" s="26" t="s">
        <v>1603</v>
      </c>
      <c r="C44" s="19" t="s">
        <v>1604</v>
      </c>
      <c r="D44" s="19" t="s">
        <v>146</v>
      </c>
      <c r="E44" s="19" t="s">
        <v>1535</v>
      </c>
      <c r="F44" s="24"/>
      <c r="G44" s="24"/>
      <c r="H44" s="24"/>
      <c r="I44" s="24"/>
      <c r="K44" s="17" t="str" cm="1">
        <f t="array" aca="1" ref="K44" ca="1">INDEX(source,MATCH(SMALL(COUNTIF(source,"&lt;"&amp;source),ROW(A40)),COUNTIF(source,"&lt;"&amp;source),0))</f>
        <v>BALLAIT ESSUIE-GLACE - LH</v>
      </c>
      <c r="L44" s="1" t="str" cm="1">
        <f t="array" aca="1" ref="L44" ca="1">INDEX(listeref,SMALL(IF(source=K44,ROW(source)-4,""),COUNTIF(K$5:K44,K44)))</f>
        <v>85222-26101</v>
      </c>
    </row>
    <row r="45" spans="1:12" x14ac:dyDescent="0.25">
      <c r="A45" s="19">
        <v>41</v>
      </c>
      <c r="B45" s="26" t="s">
        <v>1605</v>
      </c>
      <c r="C45" s="19" t="s">
        <v>1606</v>
      </c>
      <c r="D45" s="19" t="s">
        <v>146</v>
      </c>
      <c r="E45" s="19" t="s">
        <v>1535</v>
      </c>
      <c r="F45" s="24"/>
      <c r="G45" s="24"/>
      <c r="H45" s="24"/>
      <c r="I45" s="24"/>
      <c r="K45" s="17" t="str" cm="1">
        <f t="array" aca="1" ref="K45" ca="1">INDEX(source,MATCH(SMALL(COUNTIF(source,"&lt;"&amp;source),ROW(A41)),COUNTIF(source,"&lt;"&amp;source),0))</f>
        <v>BALLAIT ESSUIE-GLACE - RH</v>
      </c>
      <c r="L45" s="1" t="str" cm="1">
        <f t="array" aca="1" ref="L45" ca="1">INDEX(listeref,SMALL(IF(source=K45,ROW(source)-4,""),COUNTIF(K$5:K45,K45)))</f>
        <v>85212-26111</v>
      </c>
    </row>
    <row r="46" spans="1:12" x14ac:dyDescent="0.25">
      <c r="A46" s="19">
        <v>42</v>
      </c>
      <c r="B46" s="26" t="s">
        <v>1607</v>
      </c>
      <c r="C46" s="19" t="s">
        <v>1608</v>
      </c>
      <c r="D46" s="19" t="s">
        <v>120</v>
      </c>
      <c r="E46" s="19" t="s">
        <v>1535</v>
      </c>
      <c r="F46" s="24"/>
      <c r="G46" s="24"/>
      <c r="H46" s="24"/>
      <c r="I46" s="24"/>
      <c r="K46" s="17" t="str" cm="1">
        <f t="array" aca="1" ref="K46" ca="1">INDEX(source,MATCH(SMALL(COUNTIF(source,"&lt;"&amp;source),ROW(A42)),COUNTIF(source,"&lt;"&amp;source),0))</f>
        <v>BARRE DE SUSPENSION</v>
      </c>
      <c r="L46" s="1" t="str" cm="1">
        <f t="array" aca="1" ref="L46" ca="1">INDEX(listeref,SMALL(IF(source=K46,ROW(source)-4,""),COUNTIF(K$5:K46,K46)))</f>
        <v>48610-60040</v>
      </c>
    </row>
    <row r="47" spans="1:12" x14ac:dyDescent="0.25">
      <c r="A47" s="19">
        <v>43</v>
      </c>
      <c r="B47" s="26" t="s">
        <v>1609</v>
      </c>
      <c r="C47" s="19" t="s">
        <v>1610</v>
      </c>
      <c r="D47" s="19" t="s">
        <v>146</v>
      </c>
      <c r="E47" s="19" t="s">
        <v>1535</v>
      </c>
      <c r="F47" s="24"/>
      <c r="G47" s="24"/>
      <c r="H47" s="24"/>
      <c r="I47" s="24"/>
      <c r="K47" s="17" t="str" cm="1">
        <f t="array" aca="1" ref="K47" ca="1">INDEX(source,MATCH(SMALL(COUNTIF(source,"&lt;"&amp;source),ROW(A43)),COUNTIF(source,"&lt;"&amp;source),0))</f>
        <v>BARRE STABILISATRICE</v>
      </c>
      <c r="L47" s="1" t="str" cm="1">
        <f t="array" aca="1" ref="L47" ca="1">INDEX(listeref,SMALL(IF(source=K47,ROW(source)-4,""),COUNTIF(K$5:K47,K47)))</f>
        <v>48804-60090</v>
      </c>
    </row>
    <row r="48" spans="1:12" x14ac:dyDescent="0.25">
      <c r="A48" s="19">
        <v>44</v>
      </c>
      <c r="B48" s="26" t="s">
        <v>1609</v>
      </c>
      <c r="C48" s="19" t="s">
        <v>1611</v>
      </c>
      <c r="D48" s="19" t="s">
        <v>146</v>
      </c>
      <c r="E48" s="19" t="s">
        <v>1535</v>
      </c>
      <c r="F48" s="24"/>
      <c r="G48" s="24"/>
      <c r="H48" s="24"/>
      <c r="I48" s="24"/>
      <c r="K48" s="17" t="str" cm="1">
        <f t="array" aca="1" ref="K48" ca="1">INDEX(source,MATCH(SMALL(COUNTIF(source,"&lt;"&amp;source),ROW(A44)),COUNTIF(source,"&lt;"&amp;source),0))</f>
        <v>BATTERIE</v>
      </c>
      <c r="L48" s="1" t="str" cm="1">
        <f t="array" aca="1" ref="L48" ca="1">INDEX(listeref,SMALL(IF(source=K48,ROW(source)-4,""),COUNTIF(K$5:K48,K48)))</f>
        <v>12V-75AH</v>
      </c>
    </row>
    <row r="49" spans="1:12" x14ac:dyDescent="0.25">
      <c r="A49" s="19">
        <v>45</v>
      </c>
      <c r="B49" s="26" t="s">
        <v>149</v>
      </c>
      <c r="C49" s="19" t="s">
        <v>1612</v>
      </c>
      <c r="D49" s="19" t="s">
        <v>120</v>
      </c>
      <c r="E49" s="19" t="s">
        <v>1535</v>
      </c>
      <c r="F49" s="24"/>
      <c r="G49" s="24"/>
      <c r="H49" s="24"/>
      <c r="I49" s="24"/>
      <c r="K49" s="17" t="str" cm="1">
        <f t="array" aca="1" ref="K49" ca="1">INDEX(source,MATCH(SMALL(COUNTIF(source,"&lt;"&amp;source),ROW(A45)),COUNTIF(source,"&lt;"&amp;source),0))</f>
        <v>BATTERIE</v>
      </c>
      <c r="L49" s="1" t="str" cm="1">
        <f t="array" aca="1" ref="L49" ca="1">INDEX(listeref,SMALL(IF(source=K49,ROW(source)-4,""),COUNTIF(K$5:K49,K49)))</f>
        <v>12V -110 AH</v>
      </c>
    </row>
    <row r="50" spans="1:12" x14ac:dyDescent="0.25">
      <c r="A50" s="19">
        <v>46</v>
      </c>
      <c r="B50" s="26" t="s">
        <v>1613</v>
      </c>
      <c r="C50" s="19" t="s">
        <v>1614</v>
      </c>
      <c r="D50" s="19" t="s">
        <v>120</v>
      </c>
      <c r="E50" s="19" t="s">
        <v>1535</v>
      </c>
      <c r="F50" s="24"/>
      <c r="G50" s="24"/>
      <c r="H50" s="24"/>
      <c r="I50" s="24"/>
      <c r="K50" s="17" t="str" cm="1">
        <f t="array" aca="1" ref="K50" ca="1">INDEX(source,MATCH(SMALL(COUNTIF(source,"&lt;"&amp;source),ROW(A46)),COUNTIF(source,"&lt;"&amp;source),0))</f>
        <v>BATTERIE</v>
      </c>
      <c r="L50" s="1" t="str" cm="1">
        <f t="array" aca="1" ref="L50" ca="1">INDEX(listeref,SMALL(IF(source=K50,ROW(source)-4,""),COUNTIF(K$5:K50,K50)))</f>
        <v>12V-100AH</v>
      </c>
    </row>
    <row r="51" spans="1:12" x14ac:dyDescent="0.25">
      <c r="A51" s="19">
        <v>47</v>
      </c>
      <c r="B51" s="26" t="s">
        <v>133</v>
      </c>
      <c r="C51" s="19" t="s">
        <v>1615</v>
      </c>
      <c r="D51" s="19" t="s">
        <v>120</v>
      </c>
      <c r="E51" s="19" t="s">
        <v>1531</v>
      </c>
      <c r="F51" s="24"/>
      <c r="G51" s="24"/>
      <c r="H51" s="24"/>
      <c r="I51" s="24"/>
      <c r="K51" s="17" t="str" cm="1">
        <f t="array" aca="1" ref="K51" ca="1">INDEX(source,MATCH(SMALL(COUNTIF(source,"&lt;"&amp;source),ROW(A47)),COUNTIF(source,"&lt;"&amp;source),0))</f>
        <v>BATTERIE</v>
      </c>
      <c r="L51" s="1" t="str" cm="1">
        <f t="array" aca="1" ref="L51" ca="1">INDEX(listeref,SMALL(IF(source=K51,ROW(source)-4,""),COUNTIF(K$5:K51,K51)))</f>
        <v>12V 70AH</v>
      </c>
    </row>
    <row r="52" spans="1:12" x14ac:dyDescent="0.25">
      <c r="A52" s="19">
        <v>48</v>
      </c>
      <c r="B52" s="26" t="s">
        <v>1616</v>
      </c>
      <c r="C52" s="19" t="s">
        <v>1617</v>
      </c>
      <c r="D52" s="19" t="s">
        <v>120</v>
      </c>
      <c r="E52" s="19" t="s">
        <v>1535</v>
      </c>
      <c r="F52" s="24"/>
      <c r="G52" s="24"/>
      <c r="H52" s="24"/>
      <c r="I52" s="24"/>
      <c r="K52" s="17" t="str" cm="1">
        <f t="array" aca="1" ref="K52" ca="1">INDEX(source,MATCH(SMALL(COUNTIF(source,"&lt;"&amp;source),ROW(A48)),COUNTIF(source,"&lt;"&amp;source),0))</f>
        <v>BATTERIE</v>
      </c>
      <c r="L52" s="1" t="str" cm="1">
        <f t="array" aca="1" ref="L52" ca="1">INDEX(listeref,SMALL(IF(source=K52,ROW(source)-4,""),COUNTIF(K$5:K52,K52)))</f>
        <v>12V-90AH</v>
      </c>
    </row>
    <row r="53" spans="1:12" x14ac:dyDescent="0.25">
      <c r="A53" s="19">
        <v>49</v>
      </c>
      <c r="B53" s="26" t="s">
        <v>703</v>
      </c>
      <c r="C53" s="19" t="s">
        <v>1618</v>
      </c>
      <c r="D53" s="19" t="s">
        <v>120</v>
      </c>
      <c r="E53" s="19" t="s">
        <v>1535</v>
      </c>
      <c r="F53" s="24"/>
      <c r="G53" s="24"/>
      <c r="H53" s="24"/>
      <c r="I53" s="24"/>
      <c r="K53" s="17" t="str" cm="1">
        <f t="array" aca="1" ref="K53" ca="1">INDEX(source,MATCH(SMALL(COUNTIF(source,"&lt;"&amp;source),ROW(A49)),COUNTIF(source,"&lt;"&amp;source),0))</f>
        <v>BLOC ADDITIF ABB</v>
      </c>
      <c r="L53" s="1" t="str" cm="1">
        <f t="array" aca="1" ref="L53" ca="1">INDEX(listeref,SMALL(IF(source=K53,ROW(source)-4,""),COUNTIF(K$5:K53,K53)))</f>
        <v>15124480171A</v>
      </c>
    </row>
    <row r="54" spans="1:12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  <c r="G54" s="24"/>
      <c r="H54" s="24"/>
      <c r="I54" s="24"/>
      <c r="K54" s="17" t="str" cm="1">
        <f t="array" aca="1" ref="K54" ca="1">INDEX(source,MATCH(SMALL(COUNTIF(source,"&lt;"&amp;source),ROW(A50)),COUNTIF(source,"&lt;"&amp;source),0))</f>
        <v>BLOC AUXILIAIRE ADDITIF</v>
      </c>
      <c r="L54" s="1" t="str" cm="1">
        <f t="array" aca="1" ref="L54" ca="1">INDEX(listeref,SMALL(IF(source=K54,ROW(source)-4,""),COUNTIF(K$5:K54,K54)))</f>
        <v>60947-5-1</v>
      </c>
    </row>
    <row r="55" spans="1:12" x14ac:dyDescent="0.25">
      <c r="A55" s="19">
        <v>51</v>
      </c>
      <c r="B55" s="26" t="s">
        <v>19</v>
      </c>
      <c r="C55" s="19" t="s">
        <v>1619</v>
      </c>
      <c r="D55" s="19" t="s">
        <v>146</v>
      </c>
      <c r="E55" s="19" t="s">
        <v>1535</v>
      </c>
      <c r="F55" s="24"/>
      <c r="G55" s="24"/>
      <c r="H55" s="24"/>
      <c r="I55" s="24"/>
      <c r="K55" s="17" t="str" cm="1">
        <f t="array" aca="1" ref="K55" ca="1">INDEX(source,MATCH(SMALL(COUNTIF(source,"&lt;"&amp;source),ROW(A51)),COUNTIF(source,"&lt;"&amp;source),0))</f>
        <v>BOUCHON RADIATEUR</v>
      </c>
      <c r="L55" s="1" t="str" cm="1">
        <f t="array" aca="1" ref="L55" ca="1">INDEX(listeref,SMALL(IF(source=K55,ROW(source)-4,""),COUNTIF(K$5:K55,K55)))</f>
        <v>16401-67150</v>
      </c>
    </row>
    <row r="56" spans="1:12" x14ac:dyDescent="0.25">
      <c r="A56" s="19">
        <v>52</v>
      </c>
      <c r="B56" s="26" t="s">
        <v>160</v>
      </c>
      <c r="C56" s="19" t="s">
        <v>1620</v>
      </c>
      <c r="D56" s="19" t="s">
        <v>146</v>
      </c>
      <c r="E56" s="19" t="s">
        <v>1535</v>
      </c>
      <c r="F56" s="24"/>
      <c r="G56" s="24"/>
      <c r="H56" s="24"/>
      <c r="I56" s="24"/>
      <c r="K56" s="17" t="str" cm="1">
        <f t="array" aca="1" ref="K56" ca="1">INDEX(source,MATCH(SMALL(COUNTIF(source,"&lt;"&amp;source),ROW(A52)),COUNTIF(source,"&lt;"&amp;source),0))</f>
        <v>BOUTEILLE GAZ 11,3 KG</v>
      </c>
      <c r="L56" s="1" t="str" cm="1">
        <f t="array" aca="1" ref="L56" ca="1">INDEX(listeref,SMALL(IF(source=K56,ROW(source)-4,""),COUNTIF(K$5:K56,K56)))</f>
        <v>R 410</v>
      </c>
    </row>
    <row r="57" spans="1:12" x14ac:dyDescent="0.2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>
        <v>19500</v>
      </c>
      <c r="G57" s="24"/>
      <c r="H57" s="24"/>
      <c r="I57" s="24"/>
      <c r="K57" s="17" t="str" cm="1">
        <f t="array" aca="1" ref="K57" ca="1">INDEX(source,MATCH(SMALL(COUNTIF(source,"&lt;"&amp;source),ROW(A53)),COUNTIF(source,"&lt;"&amp;source),0))</f>
        <v>BOUTEILLE GAZ 11,3 KG</v>
      </c>
      <c r="L57" s="1" t="str" cm="1">
        <f t="array" aca="1" ref="L57" ca="1">INDEX(listeref,SMALL(IF(source=K57,ROW(source)-4,""),COUNTIF(K$5:K57,K57)))</f>
        <v>R 22</v>
      </c>
    </row>
    <row r="58" spans="1:12" x14ac:dyDescent="0.2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  <c r="G58" s="24"/>
      <c r="H58" s="24"/>
      <c r="I58" s="24"/>
      <c r="K58" s="17" t="str" cm="1">
        <f t="array" aca="1" ref="K58" ca="1">INDEX(source,MATCH(SMALL(COUNTIF(source,"&lt;"&amp;source),ROW(A54)),COUNTIF(source,"&lt;"&amp;source),0))</f>
        <v>BUTEE D'EMBRAYAGE</v>
      </c>
      <c r="L58" s="1" t="str" cm="1">
        <f t="array" aca="1" ref="L58" ca="1">INDEX(listeref,SMALL(IF(source=K58,ROW(source)-4,""),COUNTIF(K$5:K58,K58)))</f>
        <v>31230-60260</v>
      </c>
    </row>
    <row r="59" spans="1:12" x14ac:dyDescent="0.25">
      <c r="A59" s="19">
        <v>55</v>
      </c>
      <c r="B59" s="26" t="s">
        <v>884</v>
      </c>
      <c r="C59" s="19" t="s">
        <v>1621</v>
      </c>
      <c r="D59" s="19" t="s">
        <v>146</v>
      </c>
      <c r="E59" s="19" t="s">
        <v>1535</v>
      </c>
      <c r="F59" s="24"/>
      <c r="G59" s="24"/>
      <c r="H59" s="24"/>
      <c r="I59" s="24"/>
      <c r="K59" s="17" t="str" cm="1">
        <f t="array" aca="1" ref="K59" ca="1">INDEX(source,MATCH(SMALL(COUNTIF(source,"&lt;"&amp;source),ROW(A55)),COUNTIF(source,"&lt;"&amp;source),0))</f>
        <v>BUTTÉ D’EMBRAYAGE</v>
      </c>
      <c r="L59" s="1" t="str" cm="1">
        <f t="array" aca="1" ref="L59" ca="1">INDEX(listeref,SMALL(IF(source=K59,ROW(source)-4,""),COUNTIF(K$5:K59,K59)))</f>
        <v>31230-60200</v>
      </c>
    </row>
    <row r="60" spans="1:12" x14ac:dyDescent="0.2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  <c r="G60" s="24"/>
      <c r="H60" s="24"/>
      <c r="I60" s="24"/>
      <c r="K60" s="17" t="str" cm="1">
        <f t="array" aca="1" ref="K60" ca="1">INDEX(source,MATCH(SMALL(COUNTIF(source,"&lt;"&amp;source),ROW(A56)),COUNTIF(source,"&lt;"&amp;source),0))</f>
        <v>CABLE DE COMMANDE</v>
      </c>
      <c r="L60" s="1" t="str" cm="1">
        <f t="array" aca="1" ref="L60" ca="1">INDEX(listeref,SMALL(IF(source=K60,ROW(source)-4,""),COUNTIF(K$5:K60,K60)))</f>
        <v>3 X 2.5 MM</v>
      </c>
    </row>
    <row r="61" spans="1:12" x14ac:dyDescent="0.2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  <c r="G61" s="24"/>
      <c r="H61" s="24"/>
      <c r="I61" s="24"/>
      <c r="K61" s="17" t="str" cm="1">
        <f t="array" aca="1" ref="K61" ca="1">INDEX(source,MATCH(SMALL(COUNTIF(source,"&lt;"&amp;source),ROW(A57)),COUNTIF(source,"&lt;"&amp;source),0))</f>
        <v>CABLE DE COMMANDE</v>
      </c>
      <c r="L61" s="1" t="str" cm="1">
        <f t="array" aca="1" ref="L61" ca="1">INDEX(listeref,SMALL(IF(source=K61,ROW(source)-4,""),COUNTIF(K$5:K61,K61)))</f>
        <v>3 X 1.5 mm</v>
      </c>
    </row>
    <row r="62" spans="1:12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  <c r="G62" s="24"/>
      <c r="H62" s="24"/>
      <c r="I62" s="24"/>
      <c r="K62" s="17" t="str" cm="1">
        <f t="array" aca="1" ref="K62" ca="1">INDEX(source,MATCH(SMALL(COUNTIF(source,"&lt;"&amp;source),ROW(A58)),COUNTIF(source,"&lt;"&amp;source),0))</f>
        <v>CABLE DE FREIN A MAIN</v>
      </c>
      <c r="L62" s="1" t="str" cm="1">
        <f t="array" aca="1" ref="L62" ca="1">INDEX(listeref,SMALL(IF(source=K62,ROW(source)-4,""),COUNTIF(K$5:K62,K62)))</f>
        <v>46410-60840</v>
      </c>
    </row>
    <row r="63" spans="1:12" x14ac:dyDescent="0.2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  <c r="G63" s="24"/>
      <c r="H63" s="24"/>
      <c r="I63" s="24"/>
      <c r="K63" s="17" t="str" cm="1">
        <f t="array" aca="1" ref="K63" ca="1">INDEX(source,MATCH(SMALL(COUNTIF(source,"&lt;"&amp;source),ROW(A59)),COUNTIF(source,"&lt;"&amp;source),0))</f>
        <v>CABLE DE PUISSANCE</v>
      </c>
      <c r="L63" s="1" t="str" cm="1">
        <f t="array" aca="1" ref="L63" ca="1">INDEX(listeref,SMALL(IF(source=K63,ROW(source)-4,""),COUNTIF(K$5:K63,K63)))</f>
        <v>4X16 MM</v>
      </c>
    </row>
    <row r="64" spans="1:12" x14ac:dyDescent="0.25">
      <c r="A64" s="19">
        <v>60</v>
      </c>
      <c r="B64" s="26" t="s">
        <v>1045</v>
      </c>
      <c r="C64" s="19" t="s">
        <v>1622</v>
      </c>
      <c r="D64" s="19" t="s">
        <v>120</v>
      </c>
      <c r="E64" s="19" t="s">
        <v>1535</v>
      </c>
      <c r="F64" s="24"/>
      <c r="G64" s="24"/>
      <c r="H64" s="24"/>
      <c r="I64" s="24"/>
      <c r="K64" s="17" t="str" cm="1">
        <f t="array" aca="1" ref="K64" ca="1">INDEX(source,MATCH(SMALL(COUNTIF(source,"&lt;"&amp;source),ROW(A60)),COUNTIF(source,"&lt;"&amp;source),0))</f>
        <v>CABLE DE PUISSANCE</v>
      </c>
      <c r="L64" s="1" t="str" cm="1">
        <f t="array" aca="1" ref="L64" ca="1">INDEX(listeref,SMALL(IF(source=K64,ROW(source)-4,""),COUNTIF(K$5:K64,K64)))</f>
        <v>4X70</v>
      </c>
    </row>
    <row r="65" spans="1:12" x14ac:dyDescent="0.25">
      <c r="A65" s="19">
        <v>61</v>
      </c>
      <c r="B65" s="26" t="s">
        <v>95</v>
      </c>
      <c r="C65" s="19" t="s">
        <v>1623</v>
      </c>
      <c r="D65" s="19" t="s">
        <v>242</v>
      </c>
      <c r="E65" s="19" t="s">
        <v>1535</v>
      </c>
      <c r="F65" s="24"/>
      <c r="G65" s="24"/>
      <c r="H65" s="24"/>
      <c r="I65" s="24"/>
      <c r="K65" s="17" t="str" cm="1">
        <f t="array" aca="1" ref="K65" ca="1">INDEX(source,MATCH(SMALL(COUNTIF(source,"&lt;"&amp;source),ROW(A61)),COUNTIF(source,"&lt;"&amp;source),0))</f>
        <v>CABLE ELECTRIQUE</v>
      </c>
      <c r="L65" s="1" t="str" cm="1">
        <f t="array" aca="1" ref="L65" ca="1">INDEX(listeref,SMALL(IF(source=K65,ROW(source)-4,""),COUNTIF(K$5:K65,K65)))</f>
        <v>3 X 4 mm</v>
      </c>
    </row>
    <row r="66" spans="1:12" x14ac:dyDescent="0.25">
      <c r="A66" s="19">
        <v>62</v>
      </c>
      <c r="B66" s="26" t="s">
        <v>1624</v>
      </c>
      <c r="C66" s="19" t="s">
        <v>1625</v>
      </c>
      <c r="D66" s="19" t="s">
        <v>693</v>
      </c>
      <c r="E66" s="19" t="s">
        <v>1535</v>
      </c>
      <c r="F66" s="24"/>
      <c r="G66" s="24"/>
      <c r="H66" s="24"/>
      <c r="I66" s="24"/>
      <c r="K66" s="17" t="str" cm="1">
        <f t="array" aca="1" ref="K66" ca="1">INDEX(source,MATCH(SMALL(COUNTIF(source,"&lt;"&amp;source),ROW(A62)),COUNTIF(source,"&lt;"&amp;source),0))</f>
        <v>CABLE ELECTRIQUE</v>
      </c>
      <c r="L66" s="1" t="str" cm="1">
        <f t="array" aca="1" ref="L66" ca="1">INDEX(listeref,SMALL(IF(source=K66,ROW(source)-4,""),COUNTIF(K$5:K66,K66)))</f>
        <v>4 X 1.5 mm</v>
      </c>
    </row>
    <row r="67" spans="1:12" x14ac:dyDescent="0.2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  <c r="G67" s="24"/>
      <c r="H67" s="24"/>
      <c r="I67" s="24"/>
      <c r="K67" s="17" t="str" cm="1">
        <f t="array" aca="1" ref="K67" ca="1">INDEX(source,MATCH(SMALL(COUNTIF(source,"&lt;"&amp;source),ROW(A63)),COUNTIF(source,"&lt;"&amp;source),0))</f>
        <v>CABLE ELECTRIQUE</v>
      </c>
      <c r="L67" s="1" t="str" cm="1">
        <f t="array" aca="1" ref="L67" ca="1">INDEX(listeref,SMALL(IF(source=K67,ROW(source)-4,""),COUNTIF(K$5:K67,K67)))</f>
        <v>4 X 10 mm</v>
      </c>
    </row>
    <row r="68" spans="1:12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  <c r="G68" s="24"/>
      <c r="H68" s="24"/>
      <c r="I68" s="24"/>
      <c r="K68" s="17" t="str" cm="1">
        <f t="array" aca="1" ref="K68" ca="1">INDEX(source,MATCH(SMALL(COUNTIF(source,"&lt;"&amp;source),ROW(A64)),COUNTIF(source,"&lt;"&amp;source),0))</f>
        <v>CABLE SOUPLE</v>
      </c>
      <c r="L68" s="1" t="str" cm="1">
        <f t="array" aca="1" ref="L68" ca="1">INDEX(listeref,SMALL(IF(source=K68,ROW(source)-4,""),COUNTIF(K$5:K68,K68)))</f>
        <v>4 x 2,5 mm</v>
      </c>
    </row>
    <row r="69" spans="1:12" x14ac:dyDescent="0.2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  <c r="G69" s="24"/>
      <c r="H69" s="24"/>
      <c r="I69" s="24"/>
      <c r="K69" s="17" t="str" cm="1">
        <f t="array" aca="1" ref="K69" ca="1">INDEX(source,MATCH(SMALL(COUNTIF(source,"&lt;"&amp;source),ROW(A65)),COUNTIF(source,"&lt;"&amp;source),0))</f>
        <v>CAPTEUR TEMPÉRATURE</v>
      </c>
      <c r="L69" s="1" t="str" cm="1">
        <f t="array" aca="1" ref="L69" ca="1">INDEX(listeref,SMALL(IF(source=K69,ROW(source)-4,""),COUNTIF(K$5:K69,K69)))</f>
        <v>H-O</v>
      </c>
    </row>
    <row r="70" spans="1:12" x14ac:dyDescent="0.2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  <c r="G70" s="24"/>
      <c r="H70" s="24"/>
      <c r="I70" s="24"/>
      <c r="K70" s="17" t="str" cm="1">
        <f t="array" aca="1" ref="K70" ca="1">INDEX(source,MATCH(SMALL(COUNTIF(source,"&lt;"&amp;source),ROW(A66)),COUNTIF(source,"&lt;"&amp;source),0))</f>
        <v>CEINTURE COLSON</v>
      </c>
      <c r="L70" s="1" t="str" cm="1">
        <f t="array" aca="1" ref="L70" ca="1">INDEX(listeref,SMALL(IF(source=K70,ROW(source)-4,""),COUNTIF(K$5:K70,K70)))</f>
        <v>INN 47992</v>
      </c>
    </row>
    <row r="71" spans="1:12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  <c r="G71" s="24"/>
      <c r="H71" s="24"/>
      <c r="I71" s="24"/>
      <c r="K71" s="17" t="str" cm="1">
        <f t="array" aca="1" ref="K71" ca="1">INDEX(source,MATCH(SMALL(COUNTIF(source,"&lt;"&amp;source),ROW(A67)),COUNTIF(source,"&lt;"&amp;source),0))</f>
        <v>CHAMBRE A AIR</v>
      </c>
      <c r="L71" s="1" t="str" cm="1">
        <f t="array" aca="1" ref="L71" ca="1">INDEX(listeref,SMALL(IF(source=K71,ROW(source)-4,""),COUNTIF(K$5:K71,K71)))</f>
        <v>750 R16 chambre tyre</v>
      </c>
    </row>
    <row r="72" spans="1:12" x14ac:dyDescent="0.2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  <c r="G72" s="24"/>
      <c r="H72" s="24"/>
      <c r="I72" s="24"/>
      <c r="K72" s="17" t="str" cm="1">
        <f t="array" aca="1" ref="K72" ca="1">INDEX(source,MATCH(SMALL(COUNTIF(source,"&lt;"&amp;source),ROW(A68)),COUNTIF(source,"&lt;"&amp;source),0))</f>
        <v>CHAMBRE CAMION RENAULT</v>
      </c>
      <c r="L72" s="1" t="str" cm="1">
        <f t="array" aca="1" ref="L72" ca="1">INDEX(listeref,SMALL(IF(source=K72,ROW(source)-4,""),COUNTIF(K$5:K72,K72)))</f>
        <v>1400 R20</v>
      </c>
    </row>
    <row r="73" spans="1:12" x14ac:dyDescent="0.2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  <c r="G73" s="24"/>
      <c r="H73" s="24"/>
      <c r="I73" s="24"/>
      <c r="K73" s="17" t="str" cm="1">
        <f t="array" aca="1" ref="K73" ca="1">INDEX(source,MATCH(SMALL(COUNTIF(source,"&lt;"&amp;source),ROW(A69)),COUNTIF(source,"&lt;"&amp;source),0))</f>
        <v>CHARGEUR BATTERIE</v>
      </c>
      <c r="L73" s="1" t="str" cm="1">
        <f t="array" aca="1" ref="L73" ca="1">INDEX(listeref,SMALL(IF(source=K73,ROW(source)-4,""),COUNTIF(K$5:K73,K73)))</f>
        <v>12V-220AH</v>
      </c>
    </row>
    <row r="74" spans="1:12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  <c r="G74" s="24"/>
      <c r="H74" s="24"/>
      <c r="I74" s="24"/>
      <c r="K74" s="17" t="str" cm="1">
        <f t="array" aca="1" ref="K74" ca="1">INDEX(source,MATCH(SMALL(COUNTIF(source,"&lt;"&amp;source),ROW(A70)),COUNTIF(source,"&lt;"&amp;source),0))</f>
        <v>CHEVILLE</v>
      </c>
      <c r="L74" s="1" t="str" cm="1">
        <f t="array" aca="1" ref="L74" ca="1">INDEX(listeref,SMALL(IF(source=K74,ROW(source)-4,""),COUNTIF(K$5:K74,K74)))</f>
        <v>CH-12</v>
      </c>
    </row>
    <row r="75" spans="1:12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  <c r="G75" s="24"/>
      <c r="H75" s="24"/>
      <c r="I75" s="24"/>
      <c r="K75" s="17" t="str" cm="1">
        <f t="array" aca="1" ref="K75" ca="1">INDEX(source,MATCH(SMALL(COUNTIF(source,"&lt;"&amp;source),ROW(A71)),COUNTIF(source,"&lt;"&amp;source),0))</f>
        <v>CHEVILLES</v>
      </c>
      <c r="L75" s="1" t="str" cm="1">
        <f t="array" aca="1" ref="L75" ca="1">INDEX(listeref,SMALL(IF(source=K75,ROW(source)-4,""),COUNTIF(K$5:K75,K75)))</f>
        <v>CH-10</v>
      </c>
    </row>
    <row r="76" spans="1:12" x14ac:dyDescent="0.2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  <c r="G76" s="24"/>
      <c r="H76" s="24"/>
      <c r="I76" s="24"/>
      <c r="K76" s="17" t="str" cm="1">
        <f t="array" aca="1" ref="K76" ca="1">INDEX(source,MATCH(SMALL(COUNTIF(source,"&lt;"&amp;source),ROW(A72)),COUNTIF(source,"&lt;"&amp;source),0))</f>
        <v>COFFRET ETANCHE APPARENT 36 MODULES</v>
      </c>
      <c r="L76" s="1" t="str" cm="1">
        <f t="array" aca="1" ref="L76" ca="1">INDEX(listeref,SMALL(IF(source=K76,ROW(source)-4,""),COUNTIF(K$5:K76,K76)))</f>
        <v>2739/A</v>
      </c>
    </row>
    <row r="77" spans="1:12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  <c r="G77" s="24"/>
      <c r="H77" s="24"/>
      <c r="I77" s="24"/>
      <c r="K77" s="17" t="str" cm="1">
        <f t="array" aca="1" ref="K77" ca="1">INDEX(source,MATCH(SMALL(COUNTIF(source,"&lt;"&amp;source),ROW(A73)),COUNTIF(source,"&lt;"&amp;source),0))</f>
        <v>COLLIER COLSON</v>
      </c>
      <c r="L77" s="1" t="str" cm="1">
        <f t="array" aca="1" ref="L77" ca="1">INDEX(listeref,SMALL(IF(source=K77,ROW(source)-4,""),COUNTIF(K$5:K77,K77)))</f>
        <v>COLC</v>
      </c>
    </row>
    <row r="78" spans="1:12" x14ac:dyDescent="0.25">
      <c r="A78" s="19">
        <v>74</v>
      </c>
      <c r="B78" s="26" t="s">
        <v>30</v>
      </c>
      <c r="C78" s="19" t="s">
        <v>1626</v>
      </c>
      <c r="D78" s="19" t="s">
        <v>242</v>
      </c>
      <c r="E78" s="19" t="s">
        <v>1535</v>
      </c>
      <c r="F78" s="24"/>
      <c r="G78" s="24"/>
      <c r="H78" s="24"/>
      <c r="I78" s="24"/>
      <c r="K78" s="17" t="str" cm="1">
        <f t="array" aca="1" ref="K78" ca="1">INDEX(source,MATCH(SMALL(COUNTIF(source,"&lt;"&amp;source),ROW(A74)),COUNTIF(source,"&lt;"&amp;source),0))</f>
        <v>COMPTEUR HORAIRE</v>
      </c>
      <c r="L78" s="1" t="str" cm="1">
        <f t="array" aca="1" ref="L78" ca="1">INDEX(listeref,SMALL(IF(source=K78,ROW(source)-4,""),COUNTIF(K$5:K78,K78)))</f>
        <v>XBKH70000002M</v>
      </c>
    </row>
    <row r="79" spans="1:12" x14ac:dyDescent="0.25">
      <c r="A79" s="19">
        <v>75</v>
      </c>
      <c r="B79" s="26" t="s">
        <v>147</v>
      </c>
      <c r="C79" s="19" t="s">
        <v>1627</v>
      </c>
      <c r="D79" s="19" t="s">
        <v>146</v>
      </c>
      <c r="E79" s="19" t="s">
        <v>1535</v>
      </c>
      <c r="F79" s="24"/>
      <c r="G79" s="24"/>
      <c r="H79" s="24"/>
      <c r="I79" s="24"/>
      <c r="K79" s="17" t="str" cm="1">
        <f t="array" aca="1" ref="K79" ca="1">INDEX(source,MATCH(SMALL(COUNTIF(source,"&lt;"&amp;source),ROW(A75)),COUNTIF(source,"&lt;"&amp;source),0))</f>
        <v>CONTACTEUR</v>
      </c>
      <c r="L79" s="1" t="str" cm="1">
        <f t="array" aca="1" ref="L79" ca="1">INDEX(listeref,SMALL(IF(source=K79,ROW(source)-4,""),COUNTIF(K$5:K79,K79)))</f>
        <v>45 ABB-C</v>
      </c>
    </row>
    <row r="80" spans="1:12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  <c r="G80" s="24"/>
      <c r="H80" s="24"/>
      <c r="I80" s="24"/>
      <c r="K80" s="17" t="str" cm="1">
        <f t="array" aca="1" ref="K80" ca="1">INDEX(source,MATCH(SMALL(COUNTIF(source,"&lt;"&amp;source),ROW(A76)),COUNTIF(source,"&lt;"&amp;source),0))</f>
        <v>CONTACTEUR  4POLES</v>
      </c>
      <c r="L80" s="1" t="str" cm="1">
        <f t="array" aca="1" ref="L80" ca="1">INDEX(listeref,SMALL(IF(source=K80,ROW(source)-4,""),COUNTIF(K$5:K80,K80)))</f>
        <v>630A</v>
      </c>
    </row>
    <row r="81" spans="1:12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  <c r="G81" s="24"/>
      <c r="H81" s="24"/>
      <c r="I81" s="24"/>
      <c r="K81" s="17" t="str" cm="1">
        <f t="array" aca="1" ref="K81" ca="1">INDEX(source,MATCH(SMALL(COUNTIF(source,"&lt;"&amp;source),ROW(A77)),COUNTIF(source,"&lt;"&amp;source),0))</f>
        <v>CONTACTEUR 4POLES</v>
      </c>
      <c r="L81" s="1" t="str" cm="1">
        <f t="array" aca="1" ref="L81" ca="1">INDEX(listeref,SMALL(IF(source=K81,ROW(source)-4,""),COUNTIF(K$5:K81,K81)))</f>
        <v>C4P400A</v>
      </c>
    </row>
    <row r="82" spans="1:12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  <c r="G82" s="24"/>
      <c r="H82" s="24"/>
      <c r="I82" s="24"/>
      <c r="K82" s="17" t="str" cm="1">
        <f t="array" aca="1" ref="K82" ca="1">INDEX(source,MATCH(SMALL(COUNTIF(source,"&lt;"&amp;source),ROW(A78)),COUNTIF(source,"&lt;"&amp;source),0))</f>
        <v>CONTACTEUR ABB</v>
      </c>
      <c r="L82" s="1" t="str" cm="1">
        <f t="array" aca="1" ref="L82" ca="1">INDEX(listeref,SMALL(IF(source=K82,ROW(source)-4,""),COUNTIF(K$5:K82,K82)))</f>
        <v>ABB 200A</v>
      </c>
    </row>
    <row r="83" spans="1:12" x14ac:dyDescent="0.25">
      <c r="A83" s="19">
        <v>79</v>
      </c>
      <c r="B83" s="26" t="s">
        <v>160</v>
      </c>
      <c r="C83" s="19" t="s">
        <v>1628</v>
      </c>
      <c r="D83" s="19" t="s">
        <v>146</v>
      </c>
      <c r="E83" s="19" t="s">
        <v>1535</v>
      </c>
      <c r="F83" s="24"/>
      <c r="G83" s="24"/>
      <c r="H83" s="24"/>
      <c r="I83" s="24"/>
      <c r="K83" s="17" t="str" cm="1">
        <f t="array" aca="1" ref="K83" ca="1">INDEX(source,MATCH(SMALL(COUNTIF(source,"&lt;"&amp;source),ROW(A79)),COUNTIF(source,"&lt;"&amp;source),0))</f>
        <v>CONTACTEUR ABB</v>
      </c>
      <c r="L83" s="1" t="str" cm="1">
        <f t="array" aca="1" ref="L83" ca="1">INDEX(listeref,SMALL(IF(source=K83,ROW(source)-4,""),COUNTIF(K$5:K83,K83)))</f>
        <v>ABB 75A</v>
      </c>
    </row>
    <row r="84" spans="1:12" x14ac:dyDescent="0.2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  <c r="G84" s="24"/>
      <c r="H84" s="24"/>
      <c r="I84" s="24"/>
      <c r="K84" s="17" t="str" cm="1">
        <f t="array" aca="1" ref="K84" ca="1">INDEX(source,MATCH(SMALL(COUNTIF(source,"&lt;"&amp;source),ROW(A80)),COUNTIF(source,"&lt;"&amp;source),0))</f>
        <v>CONTACTEUR ABB</v>
      </c>
      <c r="L84" s="1" t="str" cm="1">
        <f t="array" aca="1" ref="L84" ca="1">INDEX(listeref,SMALL(IF(source=K84,ROW(source)-4,""),COUNTIF(K$5:K84,K84)))</f>
        <v>ABB 125A</v>
      </c>
    </row>
    <row r="85" spans="1:12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  <c r="G85" s="24"/>
      <c r="H85" s="24"/>
      <c r="I85" s="24"/>
      <c r="K85" s="17" t="str" cm="1">
        <f t="array" aca="1" ref="K85" ca="1">INDEX(source,MATCH(SMALL(COUNTIF(source,"&lt;"&amp;source),ROW(A81)),COUNTIF(source,"&lt;"&amp;source),0))</f>
        <v>CONTACTEUR ABB</v>
      </c>
      <c r="L85" s="1" t="str" cm="1">
        <f t="array" aca="1" ref="L85" ca="1">INDEX(listeref,SMALL(IF(source=K85,ROW(source)-4,""),COUNTIF(K$5:K85,K85)))</f>
        <v>65 A ABB</v>
      </c>
    </row>
    <row r="86" spans="1:12" x14ac:dyDescent="0.2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  <c r="G86" s="24"/>
      <c r="H86" s="24"/>
      <c r="I86" s="24"/>
      <c r="K86" s="17" t="str" cm="1">
        <f t="array" aca="1" ref="K86" ca="1">INDEX(source,MATCH(SMALL(COUNTIF(source,"&lt;"&amp;source),ROW(A82)),COUNTIF(source,"&lt;"&amp;source),0))</f>
        <v>CONTACTEUR ABB</v>
      </c>
      <c r="L86" s="1" t="str" cm="1">
        <f t="array" aca="1" ref="L86" ca="1">INDEX(listeref,SMALL(IF(source=K86,ROW(source)-4,""),COUNTIF(K$5:K86,K86)))</f>
        <v>175 A</v>
      </c>
    </row>
    <row r="87" spans="1:12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  <c r="G87" s="24"/>
      <c r="H87" s="24"/>
      <c r="I87" s="24"/>
      <c r="K87" s="17" t="str" cm="1">
        <f t="array" aca="1" ref="K87" ca="1">INDEX(source,MATCH(SMALL(COUNTIF(source,"&lt;"&amp;source),ROW(A83)),COUNTIF(source,"&lt;"&amp;source),0))</f>
        <v>CONTACTEUR ABB + VERROUILLAGE</v>
      </c>
      <c r="L87" s="1" t="str" cm="1">
        <f t="array" aca="1" ref="L87" ca="1">INDEX(listeref,SMALL(IF(source=K87,ROW(source)-4,""),COUNTIF(K$5:K87,K87)))</f>
        <v>125 A</v>
      </c>
    </row>
    <row r="88" spans="1:12" x14ac:dyDescent="0.25">
      <c r="A88" s="19">
        <v>84</v>
      </c>
      <c r="B88" s="26" t="s">
        <v>361</v>
      </c>
      <c r="C88" s="19" t="s">
        <v>1629</v>
      </c>
      <c r="D88" s="19" t="s">
        <v>242</v>
      </c>
      <c r="E88" s="19" t="s">
        <v>1535</v>
      </c>
      <c r="F88" s="24"/>
      <c r="G88" s="24"/>
      <c r="H88" s="24"/>
      <c r="I88" s="24"/>
      <c r="K88" s="17" t="str" cm="1">
        <f t="array" aca="1" ref="K88" ca="1">INDEX(source,MATCH(SMALL(COUNTIF(source,"&lt;"&amp;source),ROW(A84)),COUNTIF(source,"&lt;"&amp;source),0))</f>
        <v>CONTACTEUR ABB 250A</v>
      </c>
      <c r="L88" s="1" t="str" cm="1">
        <f t="array" aca="1" ref="L88" ca="1">INDEX(listeref,SMALL(IF(source=K88,ROW(source)-4,""),COUNTIF(K$5:K88,K88)))</f>
        <v>250 A</v>
      </c>
    </row>
    <row r="89" spans="1:12" x14ac:dyDescent="0.25">
      <c r="A89" s="19">
        <v>85</v>
      </c>
      <c r="B89" s="26" t="s">
        <v>1630</v>
      </c>
      <c r="C89" s="19" t="s">
        <v>1631</v>
      </c>
      <c r="D89" s="19" t="s">
        <v>242</v>
      </c>
      <c r="E89" s="19" t="s">
        <v>1535</v>
      </c>
      <c r="F89" s="24"/>
      <c r="G89" s="24"/>
      <c r="H89" s="24"/>
      <c r="I89" s="24"/>
      <c r="K89" s="17" t="str" cm="1">
        <f t="array" aca="1" ref="K89" ca="1">INDEX(source,MATCH(SMALL(COUNTIF(source,"&lt;"&amp;source),ROW(A85)),COUNTIF(source,"&lt;"&amp;source),0))</f>
        <v>CONTACTEUR MULTI 9</v>
      </c>
      <c r="L89" s="1" t="str" cm="1">
        <f t="array" aca="1" ref="L89" ca="1">INDEX(listeref,SMALL(IF(source=K89,ROW(source)-4,""),COUNTIF(K$5:K89,K89)))</f>
        <v>4 POLES 63 A</v>
      </c>
    </row>
    <row r="90" spans="1:12" x14ac:dyDescent="0.25">
      <c r="A90" s="19">
        <v>86</v>
      </c>
      <c r="B90" s="26" t="s">
        <v>1630</v>
      </c>
      <c r="C90" s="19" t="s">
        <v>1632</v>
      </c>
      <c r="D90" s="19" t="s">
        <v>242</v>
      </c>
      <c r="E90" s="19" t="s">
        <v>1535</v>
      </c>
      <c r="F90" s="24"/>
      <c r="G90" s="24"/>
      <c r="H90" s="24"/>
      <c r="I90" s="24"/>
      <c r="K90" s="17" t="str" cm="1">
        <f t="array" aca="1" ref="K90" ca="1">INDEX(source,MATCH(SMALL(COUNTIF(source,"&lt;"&amp;source),ROW(A86)),COUNTIF(source,"&lt;"&amp;source),0))</f>
        <v>CONTACTEUR MULTI 9</v>
      </c>
      <c r="L90" s="1" t="str" cm="1">
        <f t="array" aca="1" ref="L90" ca="1">INDEX(listeref,SMALL(IF(source=K90,ROW(source)-4,""),COUNTIF(K$5:K90,K90)))</f>
        <v>4 POLES 40 A</v>
      </c>
    </row>
    <row r="91" spans="1:12" x14ac:dyDescent="0.25">
      <c r="A91" s="19">
        <v>87</v>
      </c>
      <c r="B91" s="26" t="s">
        <v>1566</v>
      </c>
      <c r="C91" s="19" t="s">
        <v>1633</v>
      </c>
      <c r="D91" s="19" t="s">
        <v>242</v>
      </c>
      <c r="E91" s="19" t="s">
        <v>1535</v>
      </c>
      <c r="F91" s="24"/>
      <c r="G91" s="24"/>
      <c r="H91" s="24"/>
      <c r="I91" s="24"/>
      <c r="K91" s="17" t="str" cm="1">
        <f t="array" aca="1" ref="K91" ca="1">INDEX(source,MATCH(SMALL(COUNTIF(source,"&lt;"&amp;source),ROW(A87)),COUNTIF(source,"&lt;"&amp;source),0))</f>
        <v>COSSE BATTERIE</v>
      </c>
      <c r="L91" s="1" t="str" cm="1">
        <f t="array" aca="1" ref="L91" ca="1">INDEX(listeref,SMALL(IF(source=K91,ROW(source)-4,""),COUNTIF(K$5:K91,K91)))</f>
        <v>BC-022</v>
      </c>
    </row>
    <row r="92" spans="1:12" x14ac:dyDescent="0.25">
      <c r="A92" s="19">
        <v>88</v>
      </c>
      <c r="B92" s="26" t="s">
        <v>1566</v>
      </c>
      <c r="C92" s="19" t="s">
        <v>1634</v>
      </c>
      <c r="D92" s="19" t="s">
        <v>242</v>
      </c>
      <c r="E92" s="19" t="s">
        <v>1535</v>
      </c>
      <c r="F92" s="24"/>
      <c r="G92" s="24"/>
      <c r="H92" s="24"/>
      <c r="I92" s="24"/>
      <c r="K92" s="17" t="str" cm="1">
        <f t="array" aca="1" ref="K92" ca="1">INDEX(source,MATCH(SMALL(COUNTIF(source,"&lt;"&amp;source),ROW(A88)),COUNTIF(source,"&lt;"&amp;source),0))</f>
        <v>COSSE BATTERIE</v>
      </c>
      <c r="L92" s="1" t="str" cm="1">
        <f t="array" aca="1" ref="L92" ca="1">INDEX(listeref,SMALL(IF(source=K92,ROW(source)-4,""),COUNTIF(K$5:K92,K92)))</f>
        <v>90982-06056</v>
      </c>
    </row>
    <row r="93" spans="1:12" x14ac:dyDescent="0.2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  <c r="G93" s="24"/>
      <c r="H93" s="24"/>
      <c r="I93" s="24"/>
      <c r="K93" s="17" t="str" cm="1">
        <f t="array" aca="1" ref="K93" ca="1">INDEX(source,MATCH(SMALL(COUNTIF(source,"&lt;"&amp;source),ROW(A89)),COUNTIF(source,"&lt;"&amp;source),0))</f>
        <v>COSSE BATTERIE</v>
      </c>
      <c r="L93" s="1" t="str" cm="1">
        <f t="array" aca="1" ref="L93" ca="1">INDEX(listeref,SMALL(IF(source=K93,ROW(source)-4,""),COUNTIF(K$5:K93,K93)))</f>
        <v>90982-05064</v>
      </c>
    </row>
    <row r="94" spans="1:12" x14ac:dyDescent="0.2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  <c r="G94" s="24"/>
      <c r="H94" s="24"/>
      <c r="I94" s="24"/>
      <c r="K94" s="17" t="str" cm="1">
        <f t="array" aca="1" ref="K94" ca="1">INDEX(source,MATCH(SMALL(COUNTIF(source,"&lt;"&amp;source),ROW(A90)),COUNTIF(source,"&lt;"&amp;source),0))</f>
        <v>COSSE BATTERIE</v>
      </c>
      <c r="L94" s="1" t="str" cm="1">
        <f t="array" aca="1" ref="L94" ca="1">INDEX(listeref,SMALL(IF(source=K94,ROW(source)-4,""),COUNTIF(K$5:K94,K94)))</f>
        <v>82675-60020</v>
      </c>
    </row>
    <row r="95" spans="1:12" x14ac:dyDescent="0.25">
      <c r="A95" s="19">
        <v>91</v>
      </c>
      <c r="B95" s="26" t="s">
        <v>182</v>
      </c>
      <c r="C95" s="19" t="s">
        <v>1635</v>
      </c>
      <c r="D95" s="19" t="s">
        <v>146</v>
      </c>
      <c r="E95" s="19" t="s">
        <v>1535</v>
      </c>
      <c r="F95" s="24"/>
      <c r="G95" s="24"/>
      <c r="H95" s="24"/>
      <c r="I95" s="24"/>
      <c r="K95" s="17" t="str" cm="1">
        <f t="array" aca="1" ref="K95" ca="1">INDEX(source,MATCH(SMALL(COUNTIF(source,"&lt;"&amp;source),ROW(A91)),COUNTIF(source,"&lt;"&amp;source),0))</f>
        <v>COSSE D 70</v>
      </c>
      <c r="L95" s="1" t="str" cm="1">
        <f t="array" aca="1" ref="L95" ca="1">INDEX(listeref,SMALL(IF(source=K95,ROW(source)-4,""),COUNTIF(K$5:K95,K95)))</f>
        <v>C70</v>
      </c>
    </row>
    <row r="96" spans="1:12" x14ac:dyDescent="0.25">
      <c r="A96" s="19">
        <v>92</v>
      </c>
      <c r="B96" s="26" t="s">
        <v>1636</v>
      </c>
      <c r="C96" s="19" t="s">
        <v>1637</v>
      </c>
      <c r="D96" s="19" t="s">
        <v>146</v>
      </c>
      <c r="E96" s="19" t="s">
        <v>1535</v>
      </c>
      <c r="F96" s="24"/>
      <c r="G96" s="24"/>
      <c r="H96" s="24"/>
      <c r="I96" s="24"/>
      <c r="K96" s="17" t="str" cm="1">
        <f t="array" aca="1" ref="K96" ca="1">INDEX(source,MATCH(SMALL(COUNTIF(source,"&lt;"&amp;source),ROW(A92)),COUNTIF(source,"&lt;"&amp;source),0))</f>
        <v>COUDE PVC</v>
      </c>
      <c r="L96" s="1" t="str" cm="1">
        <f t="array" aca="1" ref="L96" ca="1">INDEX(listeref,SMALL(IF(source=K96,ROW(source)-4,""),COUNTIF(K$5:K96,K96)))</f>
        <v>C-50</v>
      </c>
    </row>
    <row r="97" spans="1:12" x14ac:dyDescent="0.2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  <c r="G97" s="24"/>
      <c r="H97" s="24"/>
      <c r="I97" s="24"/>
      <c r="K97" s="17" t="str" cm="1">
        <f t="array" aca="1" ref="K97" ca="1">INDEX(source,MATCH(SMALL(COUNTIF(source,"&lt;"&amp;source),ROW(A93)),COUNTIF(source,"&lt;"&amp;source),0))</f>
        <v>COURROIE ALTERNATEUR</v>
      </c>
      <c r="L97" s="1" t="str" cm="1">
        <f t="array" aca="1" ref="L97" ca="1">INDEX(listeref,SMALL(IF(source=K97,ROW(source)-4,""),COUNTIF(K$5:K97,K97)))</f>
        <v>11720-VC10A</v>
      </c>
    </row>
    <row r="98" spans="1:12" x14ac:dyDescent="0.25">
      <c r="A98" s="19">
        <v>94</v>
      </c>
      <c r="B98" s="26" t="s">
        <v>19</v>
      </c>
      <c r="C98" s="19" t="s">
        <v>1638</v>
      </c>
      <c r="D98" s="19" t="s">
        <v>146</v>
      </c>
      <c r="E98" s="19" t="s">
        <v>1535</v>
      </c>
      <c r="F98" s="24"/>
      <c r="G98" s="24"/>
      <c r="H98" s="24"/>
      <c r="I98" s="24"/>
      <c r="K98" s="17" t="str" cm="1">
        <f t="array" aca="1" ref="K98" ca="1">INDEX(source,MATCH(SMALL(COUNTIF(source,"&lt;"&amp;source),ROW(A94)),COUNTIF(source,"&lt;"&amp;source),0))</f>
        <v>COURROIE ALTERNATEUR</v>
      </c>
      <c r="L98" s="1" t="str" cm="1">
        <f t="array" aca="1" ref="L98" ca="1">INDEX(listeref,SMALL(IF(source=K98,ROW(source)-4,""),COUNTIF(K$5:K98,K98)))</f>
        <v>4N-8771</v>
      </c>
    </row>
    <row r="99" spans="1:12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  <c r="G99" s="24"/>
      <c r="H99" s="24"/>
      <c r="I99" s="24"/>
      <c r="K99" s="17" t="str" cm="1">
        <f t="array" aca="1" ref="K99" ca="1">INDEX(source,MATCH(SMALL(COUNTIF(source,"&lt;"&amp;source),ROW(A95)),COUNTIF(source,"&lt;"&amp;source),0))</f>
        <v>COURROIE ALTERNATEUR</v>
      </c>
      <c r="L99" s="1" t="str" cm="1">
        <f t="array" aca="1" ref="L99" ca="1">INDEX(listeref,SMALL(IF(source=K99,ROW(source)-4,""),COUNTIF(K$5:K99,K99)))</f>
        <v>128-5247</v>
      </c>
    </row>
    <row r="100" spans="1:12" x14ac:dyDescent="0.25">
      <c r="A100" s="19">
        <v>96</v>
      </c>
      <c r="B100" s="26" t="s">
        <v>99</v>
      </c>
      <c r="C100" s="19" t="s">
        <v>1639</v>
      </c>
      <c r="D100" s="19" t="s">
        <v>120</v>
      </c>
      <c r="E100" s="19" t="s">
        <v>1535</v>
      </c>
      <c r="F100" s="24"/>
      <c r="G100" s="24"/>
      <c r="H100" s="24"/>
      <c r="I100" s="24"/>
      <c r="K100" s="17" t="str" cm="1">
        <f t="array" aca="1" ref="K100" ca="1">INDEX(source,MATCH(SMALL(COUNTIF(source,"&lt;"&amp;source),ROW(A96)),COUNTIF(source,"&lt;"&amp;source),0))</f>
        <v>COURROIE ALTERNATEUR</v>
      </c>
      <c r="L100" s="1" t="str" cm="1">
        <f t="array" aca="1" ref="L100" ca="1">INDEX(listeref,SMALL(IF(source=K100,ROW(source)-4,""),COUNTIF(K$5:K100,K100)))</f>
        <v>2614B552</v>
      </c>
    </row>
    <row r="101" spans="1:12" x14ac:dyDescent="0.25">
      <c r="A101" s="19">
        <v>97</v>
      </c>
      <c r="B101" s="26" t="s">
        <v>1640</v>
      </c>
      <c r="C101" s="19" t="s">
        <v>1641</v>
      </c>
      <c r="D101" s="19" t="s">
        <v>120</v>
      </c>
      <c r="E101" s="19" t="s">
        <v>1535</v>
      </c>
      <c r="F101" s="24"/>
      <c r="G101" s="24"/>
      <c r="H101" s="24"/>
      <c r="I101" s="24"/>
      <c r="K101" s="17" t="str" cm="1">
        <f t="array" aca="1" ref="K101" ca="1">INDEX(source,MATCH(SMALL(COUNTIF(source,"&lt;"&amp;source),ROW(A97)),COUNTIF(source,"&lt;"&amp;source),0))</f>
        <v>COURROIE ALTERNATEUR</v>
      </c>
      <c r="L101" s="1" t="str" cm="1">
        <f t="array" aca="1" ref="L101" ca="1">INDEX(listeref,SMALL(IF(source=K101,ROW(source)-4,""),COUNTIF(K$5:K101,K101)))</f>
        <v>90916-02452</v>
      </c>
    </row>
    <row r="102" spans="1:12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  <c r="G102" s="24"/>
      <c r="H102" s="24"/>
      <c r="I102" s="24"/>
      <c r="K102" s="17" t="str" cm="1">
        <f t="array" aca="1" ref="K102" ca="1">INDEX(source,MATCH(SMALL(COUNTIF(source,"&lt;"&amp;source),ROW(A98)),COUNTIF(source,"&lt;"&amp;source),0))</f>
        <v>COURROIE CLIMATISATION</v>
      </c>
      <c r="L102" s="1" t="str" cm="1">
        <f t="array" aca="1" ref="L102" ca="1">INDEX(listeref,SMALL(IF(source=K102,ROW(source)-4,""),COUNTIF(K$5:K102,K102)))</f>
        <v>L9130-92292</v>
      </c>
    </row>
    <row r="103" spans="1:12" x14ac:dyDescent="0.2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  <c r="G103" s="24"/>
      <c r="H103" s="24"/>
      <c r="I103" s="24"/>
      <c r="K103" s="17" t="str" cm="1">
        <f t="array" aca="1" ref="K103" ca="1">INDEX(source,MATCH(SMALL(COUNTIF(source,"&lt;"&amp;source),ROW(A99)),COUNTIF(source,"&lt;"&amp;source),0))</f>
        <v>COURROIE CLIMATISEUR</v>
      </c>
      <c r="L103" s="1" t="str" cm="1">
        <f t="array" aca="1" ref="L103" ca="1">INDEX(listeref,SMALL(IF(source=K103,ROW(source)-4,""),COUNTIF(K$5:K103,K103)))</f>
        <v>99332-11260</v>
      </c>
    </row>
    <row r="104" spans="1:12" x14ac:dyDescent="0.25">
      <c r="A104" s="19">
        <v>100</v>
      </c>
      <c r="B104" s="26" t="s">
        <v>164</v>
      </c>
      <c r="C104" s="19" t="s">
        <v>1642</v>
      </c>
      <c r="D104" s="19" t="s">
        <v>146</v>
      </c>
      <c r="E104" s="19" t="s">
        <v>1535</v>
      </c>
      <c r="F104" s="24"/>
      <c r="G104" s="24"/>
      <c r="H104" s="24"/>
      <c r="I104" s="24"/>
      <c r="K104" s="17" t="str" cm="1">
        <f t="array" aca="1" ref="K104" ca="1">INDEX(source,MATCH(SMALL(COUNTIF(source,"&lt;"&amp;source),ROW(A100)),COUNTIF(source,"&lt;"&amp;source),0))</f>
        <v>CROISILLON CARDDAN</v>
      </c>
      <c r="L104" s="1" t="str" cm="1">
        <f t="array" aca="1" ref="L104" ca="1">INDEX(listeref,SMALL(IF(source=K104,ROW(source)-4,""),COUNTIF(K$5:K104,K104)))</f>
        <v>04371-60070</v>
      </c>
    </row>
    <row r="105" spans="1:12" x14ac:dyDescent="0.25">
      <c r="A105" s="19">
        <v>101</v>
      </c>
      <c r="B105" s="26" t="s">
        <v>1296</v>
      </c>
      <c r="C105" s="19" t="s">
        <v>1643</v>
      </c>
      <c r="D105" s="19" t="s">
        <v>226</v>
      </c>
      <c r="E105" s="19" t="s">
        <v>1534</v>
      </c>
      <c r="F105" s="24"/>
      <c r="G105" s="24"/>
      <c r="H105" s="24"/>
      <c r="I105" s="24"/>
      <c r="K105" s="17" t="str" cm="1">
        <f t="array" aca="1" ref="K105" ca="1">INDEX(source,MATCH(SMALL(COUNTIF(source,"&lt;"&amp;source),ROW(A101)),COUNTIF(source,"&lt;"&amp;source),0))</f>
        <v>CROISILLON KIT</v>
      </c>
      <c r="L105" s="1" t="str" cm="1">
        <f t="array" aca="1" ref="L105" ca="1">INDEX(listeref,SMALL(IF(source=K105,ROW(source)-4,""),COUNTIF(K$5:K105,K105)))</f>
        <v>04371-36050</v>
      </c>
    </row>
    <row r="106" spans="1:12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  <c r="G106" s="24"/>
      <c r="H106" s="24"/>
      <c r="I106" s="24"/>
      <c r="K106" s="17" t="str" cm="1">
        <f t="array" aca="1" ref="K106" ca="1">INDEX(source,MATCH(SMALL(COUNTIF(source,"&lt;"&amp;source),ROW(A102)),COUNTIF(source,"&lt;"&amp;source),0))</f>
        <v>CUMMINS FLEETGUARD LIQUIDE DE REFROITISSEMENT</v>
      </c>
      <c r="L106" s="1" t="str" cm="1">
        <f t="array" aca="1" ref="L106" ca="1">INDEX(listeref,SMALL(IF(source=K106,ROW(source)-4,""),COUNTIF(K$5:K106,K106)))</f>
        <v>ES COMPLEAT</v>
      </c>
    </row>
    <row r="107" spans="1:12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  <c r="G107" s="24"/>
      <c r="H107" s="24"/>
      <c r="I107" s="24"/>
      <c r="K107" s="17" t="str" cm="1">
        <f t="array" aca="1" ref="K107" ca="1">INDEX(source,MATCH(SMALL(COUNTIF(source,"&lt;"&amp;source),ROW(A103)),COUNTIF(source,"&lt;"&amp;source),0))</f>
        <v>CUP KIT</v>
      </c>
      <c r="L107" s="1" t="str" cm="1">
        <f t="array" aca="1" ref="L107" ca="1">INDEX(listeref,SMALL(IF(source=K107,ROW(source)-4,""),COUNTIF(K$5:K107,K107)))</f>
        <v>04906-35130</v>
      </c>
    </row>
    <row r="108" spans="1:12" x14ac:dyDescent="0.25">
      <c r="A108" s="19">
        <v>104</v>
      </c>
      <c r="B108" s="26" t="s">
        <v>716</v>
      </c>
      <c r="C108" s="19">
        <v>26554403</v>
      </c>
      <c r="D108" s="19" t="s">
        <v>146</v>
      </c>
      <c r="E108" s="19" t="s">
        <v>1535</v>
      </c>
      <c r="F108" s="24">
        <v>9000</v>
      </c>
      <c r="G108" s="24"/>
      <c r="H108" s="24"/>
      <c r="I108" s="24"/>
      <c r="K108" s="17" t="str" cm="1">
        <f t="array" aca="1" ref="K108" ca="1">INDEX(source,MATCH(SMALL(COUNTIF(source,"&lt;"&amp;source),ROW(A104)),COUNTIF(source,"&lt;"&amp;source),0))</f>
        <v>CUP KIT, CYLINDER</v>
      </c>
      <c r="L108" s="1" t="str" cm="1">
        <f t="array" aca="1" ref="L108" ca="1">INDEX(listeref,SMALL(IF(source=K108,ROW(source)-4,""),COUNTIF(K$5:K108,K108)))</f>
        <v>04474-35100</v>
      </c>
    </row>
    <row r="109" spans="1:12" x14ac:dyDescent="0.25">
      <c r="A109" s="19">
        <v>105</v>
      </c>
      <c r="B109" s="26" t="s">
        <v>1644</v>
      </c>
      <c r="C109" s="19" t="s">
        <v>1645</v>
      </c>
      <c r="D109" s="19" t="s">
        <v>146</v>
      </c>
      <c r="E109" s="19" t="s">
        <v>1535</v>
      </c>
      <c r="F109" s="24"/>
      <c r="G109" s="24"/>
      <c r="H109" s="24"/>
      <c r="I109" s="24"/>
      <c r="K109" s="17" t="str" cm="1">
        <f t="array" aca="1" ref="K109" ca="1">INDEX(source,MATCH(SMALL(COUNTIF(source,"&lt;"&amp;source),ROW(A105)),COUNTIF(source,"&lt;"&amp;source),0))</f>
        <v>CYLINDER KIT</v>
      </c>
      <c r="L109" s="1" t="str" cm="1">
        <f t="array" aca="1" ref="L109" ca="1">INDEX(listeref,SMALL(IF(source=K109,ROW(source)-4,""),COUNTIF(K$5:K109,K109)))</f>
        <v>04493-60300</v>
      </c>
    </row>
    <row r="110" spans="1:12" x14ac:dyDescent="0.25">
      <c r="A110" s="19">
        <v>106</v>
      </c>
      <c r="B110" s="26" t="s">
        <v>813</v>
      </c>
      <c r="C110" s="19" t="s">
        <v>1646</v>
      </c>
      <c r="D110" s="19" t="s">
        <v>815</v>
      </c>
      <c r="E110" s="19" t="s">
        <v>1535</v>
      </c>
      <c r="F110" s="24"/>
      <c r="G110" s="24"/>
      <c r="H110" s="24"/>
      <c r="I110" s="24"/>
      <c r="K110" s="17" t="str" cm="1">
        <f t="array" aca="1" ref="K110" ca="1">INDEX(source,MATCH(SMALL(COUNTIF(source,"&lt;"&amp;source),ROW(A106)),COUNTIF(source,"&lt;"&amp;source),0))</f>
        <v>CYLINDRE ÉMETTEUR</v>
      </c>
      <c r="L110" s="1" t="str" cm="1">
        <f t="array" aca="1" ref="L110" ca="1">INDEX(listeref,SMALL(IF(source=K110,ROW(source)-4,""),COUNTIF(K$5:K110,K110)))</f>
        <v>31410-60432</v>
      </c>
    </row>
    <row r="111" spans="1:12" x14ac:dyDescent="0.2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  <c r="G111" s="24"/>
      <c r="H111" s="24"/>
      <c r="I111" s="24"/>
      <c r="K111" s="17" t="str" cm="1">
        <f t="array" aca="1" ref="K111" ca="1">INDEX(source,MATCH(SMALL(COUNTIF(source,"&lt;"&amp;source),ROW(A107)),COUNTIF(source,"&lt;"&amp;source),0))</f>
        <v>CYLINDRE ÉMETTEUR</v>
      </c>
      <c r="L111" s="1" t="str" cm="1">
        <f t="array" aca="1" ref="L111" ca="1">INDEX(listeref,SMALL(IF(source=K111,ROW(source)-4,""),COUNTIF(K$5:K111,K111)))</f>
        <v>04311-60100</v>
      </c>
    </row>
    <row r="112" spans="1:12" x14ac:dyDescent="0.2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  <c r="G112" s="24"/>
      <c r="H112" s="24"/>
      <c r="I112" s="24"/>
      <c r="K112" s="17" t="str" cm="1">
        <f t="array" aca="1" ref="K112" ca="1">INDEX(source,MATCH(SMALL(COUNTIF(source,"&lt;"&amp;source),ROW(A108)),COUNTIF(source,"&lt;"&amp;source),0))</f>
        <v>CYLINDRE KIT , ÉMETTEUR DE FREIN</v>
      </c>
      <c r="L112" s="1" t="str" cm="1">
        <f t="array" aca="1" ref="L112" ca="1">INDEX(listeref,SMALL(IF(source=K112,ROW(source)-4,""),COUNTIF(K$5:K112,K112)))</f>
        <v>47201-60831</v>
      </c>
    </row>
    <row r="113" spans="1:12" x14ac:dyDescent="0.2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  <c r="G113" s="24"/>
      <c r="H113" s="24"/>
      <c r="I113" s="24"/>
      <c r="K113" s="17" t="str" cm="1">
        <f t="array" aca="1" ref="K113" ca="1">INDEX(source,MATCH(SMALL(COUNTIF(source,"&lt;"&amp;source),ROW(A109)),COUNTIF(source,"&lt;"&amp;source),0))</f>
        <v>CYLINDRE KIT , RÉCEPTEUR</v>
      </c>
      <c r="L113" s="1" t="str" cm="1">
        <f t="array" aca="1" ref="L113" ca="1">INDEX(listeref,SMALL(IF(source=K113,ROW(source)-4,""),COUNTIF(K$5:K113,K113)))</f>
        <v>31470-60290</v>
      </c>
    </row>
    <row r="114" spans="1:12" x14ac:dyDescent="0.2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  <c r="G114" s="24"/>
      <c r="H114" s="24"/>
      <c r="I114" s="24"/>
      <c r="K114" s="17" t="str" cm="1">
        <f t="array" aca="1" ref="K114" ca="1">INDEX(source,MATCH(SMALL(COUNTIF(source,"&lt;"&amp;source),ROW(A110)),COUNTIF(source,"&lt;"&amp;source),0))</f>
        <v>CYLINDRE RECEPTEUR</v>
      </c>
      <c r="L114" s="1" t="str" cm="1">
        <f t="array" aca="1" ref="L114" ca="1">INDEX(listeref,SMALL(IF(source=K114,ROW(source)-4,""),COUNTIF(K$5:K114,K114)))</f>
        <v>47550-60120</v>
      </c>
    </row>
    <row r="115" spans="1:12" x14ac:dyDescent="0.25">
      <c r="A115" s="19">
        <v>111</v>
      </c>
      <c r="B115" s="26" t="s">
        <v>1647</v>
      </c>
      <c r="C115" s="19" t="s">
        <v>1648</v>
      </c>
      <c r="D115" s="19" t="s">
        <v>146</v>
      </c>
      <c r="E115" s="19" t="s">
        <v>1535</v>
      </c>
      <c r="F115" s="24"/>
      <c r="G115" s="24"/>
      <c r="H115" s="24"/>
      <c r="I115" s="24"/>
      <c r="K115" s="17" t="str" cm="1">
        <f t="array" aca="1" ref="K115" ca="1">INDEX(source,MATCH(SMALL(COUNTIF(source,"&lt;"&amp;source),ROW(A111)),COUNTIF(source,"&lt;"&amp;source),0))</f>
        <v>DILUANT</v>
      </c>
      <c r="L115" s="1" t="str" cm="1">
        <f t="array" aca="1" ref="L115" ca="1">INDEX(listeref,SMALL(IF(source=K115,ROW(source)-4,""),COUNTIF(K$5:K115,K115)))</f>
        <v>ISP0682497</v>
      </c>
    </row>
    <row r="116" spans="1:12" x14ac:dyDescent="0.2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  <c r="G116" s="24"/>
      <c r="H116" s="24"/>
      <c r="I116" s="24"/>
      <c r="K116" s="17" t="str" cm="1">
        <f t="array" aca="1" ref="K116" ca="1">INDEX(source,MATCH(SMALL(COUNTIF(source,"&lt;"&amp;source),ROW(A112)),COUNTIF(source,"&lt;"&amp;source),0))</f>
        <v>DISJONCTEUR  80A</v>
      </c>
      <c r="L116" s="1" t="str" cm="1">
        <f t="array" aca="1" ref="L116" ca="1">INDEX(listeref,SMALL(IF(source=K116,ROW(source)-4,""),COUNTIF(K$5:K116,K116)))</f>
        <v>80A</v>
      </c>
    </row>
    <row r="117" spans="1:12" x14ac:dyDescent="0.2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  <c r="G117" s="24"/>
      <c r="H117" s="24"/>
      <c r="I117" s="24"/>
      <c r="K117" s="17" t="str" cm="1">
        <f t="array" aca="1" ref="K117" ca="1">INDEX(source,MATCH(SMALL(COUNTIF(source,"&lt;"&amp;source),ROW(A113)),COUNTIF(source,"&lt;"&amp;source),0))</f>
        <v>DISJONCTEUR COMPACT</v>
      </c>
      <c r="L117" s="1" t="str" cm="1">
        <f t="array" aca="1" ref="L117" ca="1">INDEX(listeref,SMALL(IF(source=K117,ROW(source)-4,""),COUNTIF(K$5:K117,K117)))</f>
        <v>250A DPX3-4 POLES</v>
      </c>
    </row>
    <row r="118" spans="1:12" x14ac:dyDescent="0.25">
      <c r="A118" s="19">
        <v>114</v>
      </c>
      <c r="B118" s="26" t="s">
        <v>164</v>
      </c>
      <c r="C118" s="19" t="s">
        <v>1649</v>
      </c>
      <c r="D118" s="19" t="s">
        <v>120</v>
      </c>
      <c r="E118" s="19" t="s">
        <v>1535</v>
      </c>
      <c r="F118" s="24"/>
      <c r="G118" s="24"/>
      <c r="H118" s="24"/>
      <c r="I118" s="24"/>
      <c r="K118" s="17" t="str" cm="1">
        <f t="array" aca="1" ref="K118" ca="1">INDEX(source,MATCH(SMALL(COUNTIF(source,"&lt;"&amp;source),ROW(A114)),COUNTIF(source,"&lt;"&amp;source),0))</f>
        <v>DISJONCTEUR MULTI 9</v>
      </c>
      <c r="L118" s="1" t="str" cm="1">
        <f t="array" aca="1" ref="L118" ca="1">INDEX(listeref,SMALL(IF(source=K118,ROW(source)-4,""),COUNTIF(K$5:K118,K118)))</f>
        <v>DM32A</v>
      </c>
    </row>
    <row r="119" spans="1:12" x14ac:dyDescent="0.2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  <c r="G119" s="24"/>
      <c r="H119" s="24"/>
      <c r="I119" s="24"/>
      <c r="K119" s="17" t="str" cm="1">
        <f t="array" aca="1" ref="K119" ca="1">INDEX(source,MATCH(SMALL(COUNTIF(source,"&lt;"&amp;source),ROW(A115)),COUNTIF(source,"&lt;"&amp;source),0))</f>
        <v>DISJONCTEUR MULTI 9</v>
      </c>
      <c r="L119" s="1" t="str" cm="1">
        <f t="array" aca="1" ref="L119" ca="1">INDEX(listeref,SMALL(IF(source=K119,ROW(source)-4,""),COUNTIF(K$5:K119,K119)))</f>
        <v>DM25A</v>
      </c>
    </row>
    <row r="120" spans="1:12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  <c r="G120" s="24"/>
      <c r="H120" s="24"/>
      <c r="I120" s="24"/>
      <c r="K120" s="17" t="str" cm="1">
        <f t="array" aca="1" ref="K120" ca="1">INDEX(source,MATCH(SMALL(COUNTIF(source,"&lt;"&amp;source),ROW(A116)),COUNTIF(source,"&lt;"&amp;source),0))</f>
        <v>DISJONCTEUR MULTI 9</v>
      </c>
      <c r="L120" s="1" t="str" cm="1">
        <f t="array" aca="1" ref="L120" ca="1">INDEX(listeref,SMALL(IF(source=K120,ROW(source)-4,""),COUNTIF(K$5:K120,K120)))</f>
        <v>DM16A</v>
      </c>
    </row>
    <row r="121" spans="1:12" x14ac:dyDescent="0.25">
      <c r="A121" s="19">
        <v>117</v>
      </c>
      <c r="B121" s="26" t="s">
        <v>2243</v>
      </c>
      <c r="C121" s="19">
        <v>4461492</v>
      </c>
      <c r="D121" s="19" t="s">
        <v>146</v>
      </c>
      <c r="E121" s="19" t="s">
        <v>1535</v>
      </c>
      <c r="F121" s="24">
        <v>22069</v>
      </c>
      <c r="G121" s="24"/>
      <c r="H121" s="24"/>
      <c r="I121" s="24"/>
      <c r="K121" s="17" t="str" cm="1">
        <f t="array" aca="1" ref="K121" ca="1">INDEX(source,MATCH(SMALL(COUNTIF(source,"&lt;"&amp;source),ROW(A117)),COUNTIF(source,"&lt;"&amp;source),0))</f>
        <v>DISJONCTEUR MULTI 9</v>
      </c>
      <c r="L121" s="1" t="str" cm="1">
        <f t="array" aca="1" ref="L121" ca="1">INDEX(listeref,SMALL(IF(source=K121,ROW(source)-4,""),COUNTIF(K$5:K121,K121)))</f>
        <v>DM10A</v>
      </c>
    </row>
    <row r="122" spans="1:12" x14ac:dyDescent="0.2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  <c r="G122" s="24"/>
      <c r="H122" s="24"/>
      <c r="I122" s="24"/>
      <c r="K122" s="17" t="str" cm="1">
        <f t="array" aca="1" ref="K122" ca="1">INDEX(source,MATCH(SMALL(COUNTIF(source,"&lt;"&amp;source),ROW(A118)),COUNTIF(source,"&lt;"&amp;source),0))</f>
        <v>DISJONCTEUR MULTI 9</v>
      </c>
      <c r="L122" s="1" t="str" cm="1">
        <f t="array" aca="1" ref="L122" ca="1">INDEX(listeref,SMALL(IF(source=K122,ROW(source)-4,""),COUNTIF(K$5:K122,K122)))</f>
        <v>63 A</v>
      </c>
    </row>
    <row r="123" spans="1:12" x14ac:dyDescent="0.2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  <c r="G123" s="24"/>
      <c r="H123" s="24"/>
      <c r="I123" s="24"/>
      <c r="K123" s="17" t="str" cm="1">
        <f t="array" aca="1" ref="K123" ca="1">INDEX(source,MATCH(SMALL(COUNTIF(source,"&lt;"&amp;source),ROW(A119)),COUNTIF(source,"&lt;"&amp;source),0))</f>
        <v>DISQUE DE  FREIN  AVANT</v>
      </c>
      <c r="L123" s="1" t="str" cm="1">
        <f t="array" aca="1" ref="L123" ca="1">INDEX(listeref,SMALL(IF(source=K123,ROW(source)-4,""),COUNTIF(K$5:K123,K123)))</f>
        <v>43512-60141</v>
      </c>
    </row>
    <row r="124" spans="1:12" x14ac:dyDescent="0.25">
      <c r="A124" s="19">
        <v>120</v>
      </c>
      <c r="B124" s="26" t="s">
        <v>10</v>
      </c>
      <c r="C124" s="19" t="s">
        <v>1650</v>
      </c>
      <c r="D124" s="19" t="s">
        <v>12</v>
      </c>
      <c r="E124" s="19" t="s">
        <v>1535</v>
      </c>
      <c r="F124" s="24"/>
      <c r="G124" s="24"/>
      <c r="H124" s="24"/>
      <c r="I124" s="24"/>
      <c r="K124" s="17" t="str" cm="1">
        <f t="array" aca="1" ref="K124" ca="1">INDEX(source,MATCH(SMALL(COUNTIF(source,"&lt;"&amp;source),ROW(A120)),COUNTIF(source,"&lt;"&amp;source),0))</f>
        <v>DISQUE DE FREIN AV</v>
      </c>
      <c r="L124" s="1" t="str" cm="1">
        <f t="array" aca="1" ref="L124" ca="1">INDEX(listeref,SMALL(IF(source=K124,ROW(source)-4,""),COUNTIF(K$5:K124,K124)))</f>
        <v>43512-60190</v>
      </c>
    </row>
    <row r="125" spans="1:12" x14ac:dyDescent="0.25">
      <c r="A125" s="19">
        <v>121</v>
      </c>
      <c r="B125" s="26" t="s">
        <v>1651</v>
      </c>
      <c r="C125" s="19" t="s">
        <v>1652</v>
      </c>
      <c r="D125" s="19" t="s">
        <v>12</v>
      </c>
      <c r="E125" s="19" t="s">
        <v>1535</v>
      </c>
      <c r="F125" s="24"/>
      <c r="G125" s="24"/>
      <c r="H125" s="24"/>
      <c r="I125" s="24"/>
      <c r="K125" s="17" t="str" cm="1">
        <f t="array" aca="1" ref="K125" ca="1">INDEX(source,MATCH(SMALL(COUNTIF(source,"&lt;"&amp;source),ROW(A121)),COUNTIF(source,"&lt;"&amp;source),0))</f>
        <v>DISQUE DE ROUE</v>
      </c>
      <c r="L125" s="1" t="str" cm="1">
        <f t="array" aca="1" ref="L125" ca="1">INDEX(listeref,SMALL(IF(source=K125,ROW(source)-4,""),COUNTIF(K$5:K125,K125)))</f>
        <v>DBA 427225</v>
      </c>
    </row>
    <row r="126" spans="1:12" x14ac:dyDescent="0.25">
      <c r="A126" s="19">
        <v>122</v>
      </c>
      <c r="B126" s="26" t="s">
        <v>828</v>
      </c>
      <c r="C126" s="19" t="s">
        <v>1653</v>
      </c>
      <c r="D126" s="19" t="s">
        <v>146</v>
      </c>
      <c r="E126" s="19" t="s">
        <v>1535</v>
      </c>
      <c r="F126" s="24"/>
      <c r="G126" s="24"/>
      <c r="H126" s="24"/>
      <c r="I126" s="24"/>
      <c r="K126" s="17" t="str" cm="1">
        <f t="array" aca="1" ref="K126" ca="1">INDEX(source,MATCH(SMALL(COUNTIF(source,"&lt;"&amp;source),ROW(A122)),COUNTIF(source,"&lt;"&amp;source),0))</f>
        <v>DISQUE DE ROUE</v>
      </c>
      <c r="L126" s="1" t="str" cm="1">
        <f t="array" aca="1" ref="L126" ca="1">INDEX(listeref,SMALL(IF(source=K126,ROW(source)-4,""),COUNTIF(K$5:K126,K126)))</f>
        <v>DBA 427235</v>
      </c>
    </row>
    <row r="127" spans="1:12" x14ac:dyDescent="0.2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  <c r="G127" s="24"/>
      <c r="H127" s="24"/>
      <c r="I127" s="24"/>
      <c r="K127" s="17" t="str" cm="1">
        <f t="array" aca="1" ref="K127" ca="1">INDEX(source,MATCH(SMALL(COUNTIF(source,"&lt;"&amp;source),ROW(A123)),COUNTIF(source,"&lt;"&amp;source),0))</f>
        <v>DISQUE DE ROUE ARRIÈRE</v>
      </c>
      <c r="L127" s="1" t="str" cm="1">
        <f t="array" aca="1" ref="L127" ca="1">INDEX(listeref,SMALL(IF(source=K127,ROW(source)-4,""),COUNTIF(K$5:K127,K127)))</f>
        <v>05890-46540</v>
      </c>
    </row>
    <row r="128" spans="1:12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  <c r="G128" s="24"/>
      <c r="H128" s="24"/>
      <c r="I128" s="24"/>
      <c r="K128" s="17" t="str" cm="1">
        <f t="array" aca="1" ref="K128" ca="1">INDEX(source,MATCH(SMALL(COUNTIF(source,"&lt;"&amp;source),ROW(A124)),COUNTIF(source,"&lt;"&amp;source),0))</f>
        <v>DISQUE DE ROUE AVANT</v>
      </c>
      <c r="L128" s="1" t="str" cm="1">
        <f t="array" aca="1" ref="L128" ca="1">INDEX(listeref,SMALL(IF(source=K128,ROW(source)-4,""),COUNTIF(K$5:K128,K128)))</f>
        <v>05890-46539</v>
      </c>
    </row>
    <row r="129" spans="1:12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  <c r="G129" s="24"/>
      <c r="H129" s="24"/>
      <c r="I129" s="24"/>
      <c r="K129" s="17" t="str" cm="1">
        <f t="array" aca="1" ref="K129" ca="1">INDEX(source,MATCH(SMALL(COUNTIF(source,"&lt;"&amp;source),ROW(A125)),COUNTIF(source,"&lt;"&amp;source),0))</f>
        <v>DISQUE DE ROUE AVANT</v>
      </c>
      <c r="L129" s="1" t="str" cm="1">
        <f t="array" aca="1" ref="L129" ca="1">INDEX(listeref,SMALL(IF(source=K129,ROW(source)-4,""),COUNTIF(K$5:K129,K129)))</f>
        <v>05890-64539</v>
      </c>
    </row>
    <row r="130" spans="1:12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  <c r="G130" s="24"/>
      <c r="H130" s="24"/>
      <c r="I130" s="24"/>
      <c r="K130" s="17" t="str" cm="1">
        <f t="array" aca="1" ref="K130" ca="1">INDEX(source,MATCH(SMALL(COUNTIF(source,"&lt;"&amp;source),ROW(A126)),COUNTIF(source,"&lt;"&amp;source),0))</f>
        <v>DISQUE DÉMARRAGE</v>
      </c>
      <c r="L130" s="1" t="str" cm="1">
        <f t="array" aca="1" ref="L130" ca="1">INDEX(listeref,SMALL(IF(source=K130,ROW(source)-4,""),COUNTIF(K$5:K130,K130)))</f>
        <v>31250-60222</v>
      </c>
    </row>
    <row r="131" spans="1:12" x14ac:dyDescent="0.25">
      <c r="A131" s="19">
        <v>127</v>
      </c>
      <c r="B131" s="26" t="s">
        <v>828</v>
      </c>
      <c r="C131" s="19" t="s">
        <v>1654</v>
      </c>
      <c r="D131" s="19" t="s">
        <v>146</v>
      </c>
      <c r="E131" s="19" t="s">
        <v>1535</v>
      </c>
      <c r="F131" s="24"/>
      <c r="G131" s="24"/>
      <c r="H131" s="24"/>
      <c r="I131" s="24"/>
      <c r="K131" s="17" t="str" cm="1">
        <f t="array" aca="1" ref="K131" ca="1">INDEX(source,MATCH(SMALL(COUNTIF(source,"&lt;"&amp;source),ROW(A127)),COUNTIF(source,"&lt;"&amp;source),0))</f>
        <v>DISQUE D'EMBRAYAGE BLINDE</v>
      </c>
      <c r="L131" s="1" t="str" cm="1">
        <f t="array" aca="1" ref="L131" ca="1">INDEX(listeref,SMALL(IF(source=K131,ROW(source)-4,""),COUNTIF(K$5:K131,K131)))</f>
        <v>31210-60300</v>
      </c>
    </row>
    <row r="132" spans="1:12" x14ac:dyDescent="0.2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>
        <v>6500</v>
      </c>
      <c r="G132" s="24"/>
      <c r="H132" s="24"/>
      <c r="I132" s="24"/>
      <c r="K132" s="17" t="str" cm="1">
        <f t="array" aca="1" ref="K132" ca="1">INDEX(source,MATCH(SMALL(COUNTIF(source,"&lt;"&amp;source),ROW(A128)),COUNTIF(source,"&lt;"&amp;source),0))</f>
        <v>DISQUE D'EMBRAYAGE BLINDE</v>
      </c>
      <c r="L132" s="1" t="str" cm="1">
        <f t="array" aca="1" ref="L132" ca="1">INDEX(listeref,SMALL(IF(source=K132,ROW(source)-4,""),COUNTIF(K$5:K132,K132)))</f>
        <v>31250-60472</v>
      </c>
    </row>
    <row r="133" spans="1:12" x14ac:dyDescent="0.25">
      <c r="A133" s="19">
        <v>129</v>
      </c>
      <c r="B133" s="26" t="s">
        <v>828</v>
      </c>
      <c r="C133" s="19" t="s">
        <v>1655</v>
      </c>
      <c r="D133" s="19" t="s">
        <v>146</v>
      </c>
      <c r="E133" s="19" t="s">
        <v>1535</v>
      </c>
      <c r="F133" s="24"/>
      <c r="G133" s="24"/>
      <c r="H133" s="24"/>
      <c r="I133" s="24"/>
      <c r="K133" s="17" t="str" cm="1">
        <f t="array" aca="1" ref="K133" ca="1">INDEX(source,MATCH(SMALL(COUNTIF(source,"&lt;"&amp;source),ROW(A129)),COUNTIF(source,"&lt;"&amp;source),0))</f>
        <v>DURCISSEUR</v>
      </c>
      <c r="L133" s="1" t="str" cm="1">
        <f t="array" aca="1" ref="L133" ca="1">INDEX(listeref,SMALL(IF(source=K133,ROW(source)-4,""),COUNTIF(K$5:K133,K133)))</f>
        <v>H90</v>
      </c>
    </row>
    <row r="134" spans="1:12" x14ac:dyDescent="0.2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  <c r="G134" s="24"/>
      <c r="H134" s="24"/>
      <c r="I134" s="24"/>
      <c r="K134" s="17" t="str" cm="1">
        <f t="array" aca="1" ref="K134" ca="1">INDEX(source,MATCH(SMALL(COUNTIF(source,"&lt;"&amp;source),ROW(A130)),COUNTIF(source,"&lt;"&amp;source),0))</f>
        <v>ECROUE</v>
      </c>
      <c r="L134" s="1" t="str" cm="1">
        <f t="array" aca="1" ref="L134" ca="1">INDEX(listeref,SMALL(IF(source=K134,ROW(source)-4,""),COUNTIF(K$5:K134,K134)))</f>
        <v>LC 76</v>
      </c>
    </row>
    <row r="135" spans="1:12" x14ac:dyDescent="0.25">
      <c r="A135" s="19">
        <v>131</v>
      </c>
      <c r="B135" s="26" t="s">
        <v>156</v>
      </c>
      <c r="C135" s="19" t="s">
        <v>1656</v>
      </c>
      <c r="D135" s="19" t="s">
        <v>146</v>
      </c>
      <c r="E135" s="19" t="s">
        <v>1535</v>
      </c>
      <c r="F135" s="24"/>
      <c r="G135" s="24"/>
      <c r="H135" s="24"/>
      <c r="I135" s="24"/>
      <c r="K135" s="17" t="str" cm="1">
        <f t="array" aca="1" ref="K135" ca="1">INDEX(source,MATCH(SMALL(COUNTIF(source,"&lt;"&amp;source),ROW(A131)),COUNTIF(source,"&lt;"&amp;source),0))</f>
        <v>ELECTROVANE DARRÊT</v>
      </c>
      <c r="L135" s="1" t="str" cm="1">
        <f t="array" aca="1" ref="L135" ca="1">INDEX(listeref,SMALL(IF(source=K135,ROW(source)-4,""),COUNTIF(K$5:K135,K135)))</f>
        <v>12 v</v>
      </c>
    </row>
    <row r="136" spans="1:12" x14ac:dyDescent="0.2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  <c r="G136" s="24"/>
      <c r="H136" s="24"/>
      <c r="I136" s="24"/>
      <c r="K136" s="17" t="str" cm="1">
        <f t="array" aca="1" ref="K136" ca="1">INDEX(source,MATCH(SMALL(COUNTIF(source,"&lt;"&amp;source),ROW(A132)),COUNTIF(source,"&lt;"&amp;source),0))</f>
        <v>FEU ARRIERE</v>
      </c>
      <c r="L136" s="1" t="str" cm="1">
        <f t="array" aca="1" ref="L136" ca="1">INDEX(listeref,SMALL(IF(source=K136,ROW(source)-4,""),COUNTIF(K$5:K136,K136)))</f>
        <v>81560-60273</v>
      </c>
    </row>
    <row r="137" spans="1:12" x14ac:dyDescent="0.25">
      <c r="A137" s="19">
        <v>133</v>
      </c>
      <c r="B137" s="26" t="s">
        <v>19</v>
      </c>
      <c r="C137" s="51">
        <v>26510337</v>
      </c>
      <c r="D137" s="19" t="s">
        <v>146</v>
      </c>
      <c r="E137" s="19" t="s">
        <v>1535</v>
      </c>
      <c r="F137" s="24">
        <v>26000</v>
      </c>
      <c r="G137" s="24"/>
      <c r="H137" s="24"/>
      <c r="I137" s="24"/>
      <c r="K137" s="17" t="str" cm="1">
        <f t="array" aca="1" ref="K137" ca="1">INDEX(source,MATCH(SMALL(COUNTIF(source,"&lt;"&amp;source),ROW(A133)),COUNTIF(source,"&lt;"&amp;source),0))</f>
        <v>FEU ARRIÈRE - LH</v>
      </c>
      <c r="L137" s="1" t="str" cm="1">
        <f t="array" aca="1" ref="L137" ca="1">INDEX(listeref,SMALL(IF(source=K137,ROW(source)-4,""),COUNTIF(K$5:K137,K137)))</f>
        <v>81561-60C30</v>
      </c>
    </row>
    <row r="138" spans="1:12" x14ac:dyDescent="0.25">
      <c r="A138" s="19">
        <v>134</v>
      </c>
      <c r="B138" s="26" t="s">
        <v>828</v>
      </c>
      <c r="C138" s="19" t="s">
        <v>1657</v>
      </c>
      <c r="D138" s="19" t="s">
        <v>146</v>
      </c>
      <c r="E138" s="19" t="s">
        <v>1535</v>
      </c>
      <c r="F138" s="24"/>
      <c r="G138" s="24"/>
      <c r="H138" s="24"/>
      <c r="I138" s="24"/>
      <c r="K138" s="17" t="str" cm="1">
        <f t="array" aca="1" ref="K138" ca="1">INDEX(source,MATCH(SMALL(COUNTIF(source,"&lt;"&amp;source),ROW(A134)),COUNTIF(source,"&lt;"&amp;source),0))</f>
        <v>FEU ARRIERE PRADO</v>
      </c>
      <c r="L138" s="1" t="str" cm="1">
        <f t="array" aca="1" ref="L138" ca="1">INDEX(listeref,SMALL(IF(source=K138,ROW(source)-4,""),COUNTIF(K$5:K138,K138)))</f>
        <v>81551-60030</v>
      </c>
    </row>
    <row r="139" spans="1:12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  <c r="G139" s="24"/>
      <c r="H139" s="24"/>
      <c r="I139" s="24"/>
      <c r="K139" s="17" t="str" cm="1">
        <f t="array" aca="1" ref="K139" ca="1">INDEX(source,MATCH(SMALL(COUNTIF(source,"&lt;"&amp;source),ROW(A135)),COUNTIF(source,"&lt;"&amp;source),0))</f>
        <v>FILTER A AIR</v>
      </c>
      <c r="L139" s="1" cm="1">
        <f t="array" aca="1" ref="L139" ca="1">INDEX(listeref,SMALL(IF(source=K139,ROW(source)-4,""),COUNTIF(K$5:K139,K139)))</f>
        <v>5543091</v>
      </c>
    </row>
    <row r="140" spans="1:12" x14ac:dyDescent="0.25">
      <c r="A140" s="19">
        <v>136</v>
      </c>
      <c r="B140" s="26" t="s">
        <v>1658</v>
      </c>
      <c r="C140" s="19">
        <v>534002110</v>
      </c>
      <c r="D140" s="19" t="s">
        <v>1288</v>
      </c>
      <c r="E140" s="19" t="s">
        <v>1535</v>
      </c>
      <c r="F140" s="24"/>
      <c r="G140" s="24"/>
      <c r="H140" s="24"/>
      <c r="I140" s="24"/>
      <c r="K140" s="17" t="str" cm="1">
        <f t="array" aca="1" ref="K140" ca="1">INDEX(source,MATCH(SMALL(COUNTIF(source,"&lt;"&amp;source),ROW(A136)),COUNTIF(source,"&lt;"&amp;source),0))</f>
        <v>FILTER A AIR</v>
      </c>
      <c r="L140" s="1" t="str" cm="1">
        <f t="array" aca="1" ref="L140" ca="1">INDEX(listeref,SMALL(IF(source=K140,ROW(source)-4,""),COUNTIF(K$5:K140,K140)))</f>
        <v>5543095-2651025</v>
      </c>
    </row>
    <row r="141" spans="1:12" x14ac:dyDescent="0.25">
      <c r="A141" s="19">
        <v>137</v>
      </c>
      <c r="B141" s="26" t="s">
        <v>452</v>
      </c>
      <c r="C141" s="19" t="s">
        <v>1659</v>
      </c>
      <c r="D141" s="19" t="s">
        <v>242</v>
      </c>
      <c r="E141" s="19" t="s">
        <v>1537</v>
      </c>
      <c r="F141" s="24"/>
      <c r="G141" s="24"/>
      <c r="H141" s="24"/>
      <c r="I141" s="24"/>
      <c r="K141" s="17" t="str" cm="1">
        <f t="array" aca="1" ref="K141" ca="1">INDEX(source,MATCH(SMALL(COUNTIF(source,"&lt;"&amp;source),ROW(A137)),COUNTIF(source,"&lt;"&amp;source),0))</f>
        <v>FILTER A AIR</v>
      </c>
      <c r="L141" s="1" t="str" cm="1">
        <f t="array" aca="1" ref="L141" ca="1">INDEX(listeref,SMALL(IF(source=K141,ROW(source)-4,""),COUNTIF(K$5:K141,K141)))</f>
        <v>135326206/U06F04</v>
      </c>
    </row>
    <row r="142" spans="1:12" x14ac:dyDescent="0.2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  <c r="G142" s="24"/>
      <c r="H142" s="24"/>
      <c r="I142" s="24"/>
      <c r="K142" s="17" t="str" cm="1">
        <f t="array" aca="1" ref="K142" ca="1">INDEX(source,MATCH(SMALL(COUNTIF(source,"&lt;"&amp;source),ROW(A138)),COUNTIF(source,"&lt;"&amp;source),0))</f>
        <v>FILTER A AIR</v>
      </c>
      <c r="L142" s="1" cm="1">
        <f t="array" aca="1" ref="L142" ca="1">INDEX(listeref,SMALL(IF(source=K142,ROW(source)-4,""),COUNTIF(K$5:K142,K142)))</f>
        <v>135326209</v>
      </c>
    </row>
    <row r="143" spans="1:12" x14ac:dyDescent="0.2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  <c r="G143" s="24"/>
      <c r="H143" s="24"/>
      <c r="I143" s="24"/>
      <c r="K143" s="17" t="str" cm="1">
        <f t="array" aca="1" ref="K143" ca="1">INDEX(source,MATCH(SMALL(COUNTIF(source,"&lt;"&amp;source),ROW(A139)),COUNTIF(source,"&lt;"&amp;source),0))</f>
        <v>FILTER A AIR</v>
      </c>
      <c r="L143" s="1" t="str" cm="1">
        <f t="array" aca="1" ref="L143" ca="1">INDEX(listeref,SMALL(IF(source=K143,ROW(source)-4,""),COUNTIF(K$5:K143,K143)))</f>
        <v>14351-910318</v>
      </c>
    </row>
    <row r="144" spans="1:12" x14ac:dyDescent="0.25">
      <c r="A144" s="19">
        <v>140</v>
      </c>
      <c r="B144" s="26" t="s">
        <v>1660</v>
      </c>
      <c r="C144" s="19" t="s">
        <v>1661</v>
      </c>
      <c r="D144" s="19" t="s">
        <v>242</v>
      </c>
      <c r="E144" s="19" t="s">
        <v>1537</v>
      </c>
      <c r="F144" s="24"/>
      <c r="G144" s="24"/>
      <c r="H144" s="24"/>
      <c r="I144" s="24"/>
      <c r="K144" s="17" t="str" cm="1">
        <f t="array" aca="1" ref="K144" ca="1">INDEX(source,MATCH(SMALL(COUNTIF(source,"&lt;"&amp;source),ROW(A140)),COUNTIF(source,"&lt;"&amp;source),0))</f>
        <v>FILTER A AIR</v>
      </c>
      <c r="L144" s="1" t="str" cm="1">
        <f t="array" aca="1" ref="L144" ca="1">INDEX(listeref,SMALL(IF(source=K144,ROW(source)-4,""),COUNTIF(K$5:K144,K144)))</f>
        <v>14348-910314 AF2567</v>
      </c>
    </row>
    <row r="145" spans="1:12" x14ac:dyDescent="0.2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  <c r="G145" s="24"/>
      <c r="H145" s="24"/>
      <c r="I145" s="24"/>
      <c r="K145" s="17" t="str" cm="1">
        <f t="array" aca="1" ref="K145" ca="1">INDEX(source,MATCH(SMALL(COUNTIF(source,"&lt;"&amp;source),ROW(A141)),COUNTIF(source,"&lt;"&amp;source),0))</f>
        <v>FILTER A AIR</v>
      </c>
      <c r="L145" s="1" t="str" cm="1">
        <f t="array" aca="1" ref="L145" ca="1">INDEX(listeref,SMALL(IF(source=K145,ROW(source)-4,""),COUNTIF(K$5:K145,K145)))</f>
        <v>2652 C202</v>
      </c>
    </row>
    <row r="146" spans="1:12" x14ac:dyDescent="0.25">
      <c r="A146" s="19">
        <v>142</v>
      </c>
      <c r="B146" s="26" t="s">
        <v>462</v>
      </c>
      <c r="C146" s="19" t="s">
        <v>1662</v>
      </c>
      <c r="D146" s="19" t="s">
        <v>242</v>
      </c>
      <c r="E146" s="19" t="s">
        <v>1537</v>
      </c>
      <c r="F146" s="24"/>
      <c r="G146" s="24"/>
      <c r="H146" s="24"/>
      <c r="I146" s="24"/>
      <c r="K146" s="17" t="str" cm="1">
        <f t="array" aca="1" ref="K146" ca="1">INDEX(source,MATCH(SMALL(COUNTIF(source,"&lt;"&amp;source),ROW(A142)),COUNTIF(source,"&lt;"&amp;source),0))</f>
        <v>FILTER A GASOIL</v>
      </c>
      <c r="L146" s="1" t="str" cm="1">
        <f t="array" aca="1" ref="L146" ca="1">INDEX(listeref,SMALL(IF(source=K146,ROW(source)-4,""),COUNTIF(K$5:K146,K146)))</f>
        <v>23390-0L070</v>
      </c>
    </row>
    <row r="147" spans="1:12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  <c r="G147" s="24"/>
      <c r="H147" s="24"/>
      <c r="I147" s="24"/>
      <c r="K147" s="17" t="str" cm="1">
        <f t="array" aca="1" ref="K147" ca="1">INDEX(source,MATCH(SMALL(COUNTIF(source,"&lt;"&amp;source),ROW(A143)),COUNTIF(source,"&lt;"&amp;source),0))</f>
        <v>FILTER A GASOIL</v>
      </c>
      <c r="L147" s="1" t="str" cm="1">
        <f t="array" aca="1" ref="L147" ca="1">INDEX(listeref,SMALL(IF(source=K147,ROW(source)-4,""),COUNTIF(K$5:K147,K147)))</f>
        <v>FF 167</v>
      </c>
    </row>
    <row r="148" spans="1:12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  <c r="G148" s="24"/>
      <c r="H148" s="24"/>
      <c r="I148" s="24"/>
      <c r="K148" s="17" t="str" cm="1">
        <f t="array" aca="1" ref="K148" ca="1">INDEX(source,MATCH(SMALL(COUNTIF(source,"&lt;"&amp;source),ROW(A144)),COUNTIF(source,"&lt;"&amp;source),0))</f>
        <v>FILTER A GASOIL</v>
      </c>
      <c r="L148" s="1" cm="1">
        <f t="array" aca="1" ref="L148" ca="1">INDEX(listeref,SMALL(IF(source=K148,ROW(source)-4,""),COUNTIF(K$5:K148,K148)))</f>
        <v>5000686589</v>
      </c>
    </row>
    <row r="149" spans="1:12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  <c r="G149" s="24"/>
      <c r="H149" s="24"/>
      <c r="I149" s="24"/>
      <c r="K149" s="17" t="str" cm="1">
        <f t="array" aca="1" ref="K149" ca="1">INDEX(source,MATCH(SMALL(COUNTIF(source,"&lt;"&amp;source),ROW(A145)),COUNTIF(source,"&lt;"&amp;source),0))</f>
        <v>FILTER A GASOIL</v>
      </c>
      <c r="L149" s="1" cm="1">
        <f t="array" aca="1" ref="L149" ca="1">INDEX(listeref,SMALL(IF(source=K149,ROW(source)-4,""),COUNTIF(K$5:K149,K149)))</f>
        <v>26561117</v>
      </c>
    </row>
    <row r="150" spans="1:12" x14ac:dyDescent="0.2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  <c r="G150" s="24"/>
      <c r="H150" s="24"/>
      <c r="I150" s="24"/>
      <c r="K150" s="17" t="str" cm="1">
        <f t="array" aca="1" ref="K150" ca="1">INDEX(source,MATCH(SMALL(COUNTIF(source,"&lt;"&amp;source),ROW(A146)),COUNTIF(source,"&lt;"&amp;source),0))</f>
        <v>FILTER A GASOIL SEPARATEUR</v>
      </c>
      <c r="L150" s="1" cm="1">
        <f t="array" aca="1" ref="L150" ca="1">INDEX(listeref,SMALL(IF(source=K150,ROW(source)-4,""),COUNTIF(K$5:K150,K150)))</f>
        <v>2656043</v>
      </c>
    </row>
    <row r="151" spans="1:12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  <c r="G151" s="24"/>
      <c r="H151" s="24"/>
      <c r="I151" s="24"/>
      <c r="K151" s="17" t="str" cm="1">
        <f t="array" aca="1" ref="K151" ca="1">INDEX(source,MATCH(SMALL(COUNTIF(source,"&lt;"&amp;source),ROW(A147)),COUNTIF(source,"&lt;"&amp;source),0))</f>
        <v>FILTER A GAZOIL</v>
      </c>
      <c r="L151" s="1" cm="1">
        <f t="array" aca="1" ref="L151" ca="1">INDEX(listeref,SMALL(IF(source=K151,ROW(source)-4,""),COUNTIF(K$5:K151,K151)))</f>
        <v>26561118</v>
      </c>
    </row>
    <row r="152" spans="1:12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  <c r="G152" s="24"/>
      <c r="H152" s="24"/>
      <c r="I152" s="24"/>
      <c r="K152" s="17" t="str" cm="1">
        <f t="array" aca="1" ref="K152" ca="1">INDEX(source,MATCH(SMALL(COUNTIF(source,"&lt;"&amp;source),ROW(A148)),COUNTIF(source,"&lt;"&amp;source),0))</f>
        <v>FILTER A HUILE</v>
      </c>
      <c r="L152" s="1" cm="1">
        <f t="array" aca="1" ref="L152" ca="1">INDEX(listeref,SMALL(IF(source=K152,ROW(source)-4,""),COUNTIF(K$5:K152,K152)))</f>
        <v>140517050</v>
      </c>
    </row>
    <row r="153" spans="1:12" x14ac:dyDescent="0.25">
      <c r="A153" s="19">
        <v>149</v>
      </c>
      <c r="B153" s="26" t="s">
        <v>133</v>
      </c>
      <c r="C153" s="19" t="s">
        <v>1663</v>
      </c>
      <c r="D153" s="19" t="s">
        <v>120</v>
      </c>
      <c r="E153" s="19" t="s">
        <v>1531</v>
      </c>
      <c r="F153" s="24"/>
      <c r="G153" s="24"/>
      <c r="H153" s="24"/>
      <c r="I153" s="24"/>
      <c r="K153" s="17" t="str" cm="1">
        <f t="array" aca="1" ref="K153" ca="1">INDEX(source,MATCH(SMALL(COUNTIF(source,"&lt;"&amp;source),ROW(A149)),COUNTIF(source,"&lt;"&amp;source),0))</f>
        <v>FILTER A HUILE</v>
      </c>
      <c r="L153" s="1" cm="1">
        <f t="array" aca="1" ref="L153" ca="1">INDEX(listeref,SMALL(IF(source=K153,ROW(source)-4,""),COUNTIF(K$5:K153,K153)))</f>
        <v>1042175104</v>
      </c>
    </row>
    <row r="154" spans="1:12" x14ac:dyDescent="0.2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  <c r="G154" s="24"/>
      <c r="H154" s="24"/>
      <c r="I154" s="24"/>
      <c r="K154" s="17" t="str" cm="1">
        <f t="array" aca="1" ref="K154" ca="1">INDEX(source,MATCH(SMALL(COUNTIF(source,"&lt;"&amp;source),ROW(A150)),COUNTIF(source,"&lt;"&amp;source),0))</f>
        <v>FILTER A HUILE</v>
      </c>
      <c r="L154" s="1" t="str" cm="1">
        <f t="array" aca="1" ref="L154" ca="1">INDEX(listeref,SMALL(IF(source=K154,ROW(source)-4,""),COUNTIF(K$5:K154,K154)))</f>
        <v>JX 0810</v>
      </c>
    </row>
    <row r="155" spans="1:12" x14ac:dyDescent="0.2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  <c r="G155" s="24"/>
      <c r="H155" s="24"/>
      <c r="I155" s="24"/>
      <c r="K155" s="17" t="str" cm="1">
        <f t="array" aca="1" ref="K155" ca="1">INDEX(source,MATCH(SMALL(COUNTIF(source,"&lt;"&amp;source),ROW(A151)),COUNTIF(source,"&lt;"&amp;source),0))</f>
        <v>FILTER A HUILE</v>
      </c>
      <c r="L155" s="1" t="str" cm="1">
        <f t="array" aca="1" ref="L155" ca="1">INDEX(listeref,SMALL(IF(source=K155,ROW(source)-4,""),COUNTIF(K$5:K155,K155)))</f>
        <v>A 0920820150414</v>
      </c>
    </row>
    <row r="156" spans="1:12" x14ac:dyDescent="0.25">
      <c r="A156" s="19">
        <v>152</v>
      </c>
      <c r="B156" s="26" t="s">
        <v>1664</v>
      </c>
      <c r="C156" s="19" t="s">
        <v>1665</v>
      </c>
      <c r="D156" s="19" t="s">
        <v>815</v>
      </c>
      <c r="E156" s="19" t="s">
        <v>1534</v>
      </c>
      <c r="F156" s="24"/>
      <c r="G156" s="24"/>
      <c r="H156" s="24"/>
      <c r="I156" s="24"/>
      <c r="K156" s="17" t="str" cm="1">
        <f t="array" aca="1" ref="K156" ca="1">INDEX(source,MATCH(SMALL(COUNTIF(source,"&lt;"&amp;source),ROW(A152)),COUNTIF(source,"&lt;"&amp;source),0))</f>
        <v>FILTER A HUILE</v>
      </c>
      <c r="L156" s="1" cm="1">
        <f t="array" aca="1" ref="L156" ca="1">INDEX(listeref,SMALL(IF(source=K156,ROW(source)-4,""),COUNTIF(K$5:K156,K156)))</f>
        <v>26560163</v>
      </c>
    </row>
    <row r="157" spans="1:12" x14ac:dyDescent="0.25">
      <c r="A157" s="19">
        <v>153</v>
      </c>
      <c r="B157" s="26" t="s">
        <v>1666</v>
      </c>
      <c r="C157" s="19" t="s">
        <v>1667</v>
      </c>
      <c r="D157" s="19" t="s">
        <v>815</v>
      </c>
      <c r="E157" s="19" t="s">
        <v>1535</v>
      </c>
      <c r="F157" s="24"/>
      <c r="G157" s="24"/>
      <c r="H157" s="24"/>
      <c r="I157" s="24"/>
      <c r="K157" s="17" t="str" cm="1">
        <f t="array" aca="1" ref="K157" ca="1">INDEX(source,MATCH(SMALL(COUNTIF(source,"&lt;"&amp;source),ROW(A153)),COUNTIF(source,"&lt;"&amp;source),0))</f>
        <v>FILTER DECANTEUR</v>
      </c>
      <c r="L157" s="1" cm="1">
        <f t="array" aca="1" ref="L157" ca="1">INDEX(listeref,SMALL(IF(source=K157,ROW(source)-4,""),COUNTIF(K$5:K157,K157)))</f>
        <v>26560143</v>
      </c>
    </row>
    <row r="158" spans="1:12" x14ac:dyDescent="0.25">
      <c r="A158" s="19">
        <v>154</v>
      </c>
      <c r="B158" s="26" t="s">
        <v>1668</v>
      </c>
      <c r="C158" s="19" t="s">
        <v>1669</v>
      </c>
      <c r="D158" s="19" t="s">
        <v>815</v>
      </c>
      <c r="E158" s="19" t="s">
        <v>1535</v>
      </c>
      <c r="F158" s="24"/>
      <c r="G158" s="24"/>
      <c r="H158" s="24"/>
      <c r="I158" s="24"/>
      <c r="K158" s="17" t="str" cm="1">
        <f t="array" aca="1" ref="K158" ca="1">INDEX(source,MATCH(SMALL(COUNTIF(source,"&lt;"&amp;source),ROW(A154)),COUNTIF(source,"&lt;"&amp;source),0))</f>
        <v>FILTRE A AIR</v>
      </c>
      <c r="L158" s="1" t="str" cm="1">
        <f t="array" aca="1" ref="L158" ca="1">INDEX(listeref,SMALL(IF(source=K158,ROW(source)-4,""),COUNTIF(K$5:K158,K158)))</f>
        <v>CAT1R1805</v>
      </c>
    </row>
    <row r="159" spans="1:12" x14ac:dyDescent="0.25">
      <c r="A159" s="19">
        <v>155</v>
      </c>
      <c r="B159" s="26" t="s">
        <v>1670</v>
      </c>
      <c r="C159" s="19">
        <v>2400</v>
      </c>
      <c r="D159" s="19" t="s">
        <v>815</v>
      </c>
      <c r="E159" s="19" t="s">
        <v>1535</v>
      </c>
      <c r="F159" s="24"/>
      <c r="G159" s="24"/>
      <c r="H159" s="24"/>
      <c r="I159" s="24"/>
      <c r="K159" s="17" t="str" cm="1">
        <f t="array" aca="1" ref="K159" ca="1">INDEX(source,MATCH(SMALL(COUNTIF(source,"&lt;"&amp;source),ROW(A155)),COUNTIF(source,"&lt;"&amp;source),0))</f>
        <v>FILTRE A AIR</v>
      </c>
      <c r="L159" s="1" cm="1">
        <f t="array" aca="1" ref="L159" ca="1">INDEX(listeref,SMALL(IF(source=K159,ROW(source)-4,""),COUNTIF(K$5:K159,K159)))</f>
        <v>26510353</v>
      </c>
    </row>
    <row r="160" spans="1:12" x14ac:dyDescent="0.25">
      <c r="A160" s="19">
        <v>156</v>
      </c>
      <c r="B160" s="26" t="s">
        <v>1671</v>
      </c>
      <c r="C160" s="19" t="s">
        <v>1672</v>
      </c>
      <c r="D160" s="19" t="s">
        <v>815</v>
      </c>
      <c r="E160" s="19" t="s">
        <v>1535</v>
      </c>
      <c r="F160" s="24"/>
      <c r="G160" s="24"/>
      <c r="H160" s="24"/>
      <c r="I160" s="24"/>
      <c r="K160" s="17" t="str" cm="1">
        <f t="array" aca="1" ref="K160" ca="1">INDEX(source,MATCH(SMALL(COUNTIF(source,"&lt;"&amp;source),ROW(A156)),COUNTIF(source,"&lt;"&amp;source),0))</f>
        <v>FILTRE A AIR</v>
      </c>
      <c r="L160" s="1" t="str" cm="1">
        <f t="array" aca="1" ref="L160" ca="1">INDEX(listeref,SMALL(IF(source=K160,ROW(source)-4,""),COUNTIF(K$5:K160,K160)))</f>
        <v>233-5102</v>
      </c>
    </row>
    <row r="161" spans="1:12" x14ac:dyDescent="0.25">
      <c r="A161" s="19">
        <v>157</v>
      </c>
      <c r="B161" s="26" t="s">
        <v>1673</v>
      </c>
      <c r="C161" s="19">
        <v>0.4</v>
      </c>
      <c r="D161" s="19" t="s">
        <v>815</v>
      </c>
      <c r="E161" s="19" t="s">
        <v>1535</v>
      </c>
      <c r="F161" s="24"/>
      <c r="G161" s="24"/>
      <c r="H161" s="24"/>
      <c r="I161" s="24"/>
      <c r="K161" s="17" t="str" cm="1">
        <f t="array" aca="1" ref="K161" ca="1">INDEX(source,MATCH(SMALL(COUNTIF(source,"&lt;"&amp;source),ROW(A157)),COUNTIF(source,"&lt;"&amp;source),0))</f>
        <v>FILTRE A AIR</v>
      </c>
      <c r="L161" s="1" t="str" cm="1">
        <f t="array" aca="1" ref="L161" ca="1">INDEX(listeref,SMALL(IF(source=K161,ROW(source)-4,""),COUNTIF(K$5:K161,K161)))</f>
        <v>CAT1R1804</v>
      </c>
    </row>
    <row r="162" spans="1:12" x14ac:dyDescent="0.25">
      <c r="A162" s="19">
        <v>158</v>
      </c>
      <c r="B162" s="26" t="s">
        <v>1674</v>
      </c>
      <c r="C162" s="19" t="s">
        <v>1675</v>
      </c>
      <c r="D162" s="19" t="s">
        <v>815</v>
      </c>
      <c r="E162" s="19" t="s">
        <v>1534</v>
      </c>
      <c r="F162" s="24"/>
      <c r="G162" s="24"/>
      <c r="H162" s="24"/>
      <c r="I162" s="24"/>
      <c r="K162" s="17" t="str" cm="1">
        <f t="array" aca="1" ref="K162" ca="1">INDEX(source,MATCH(SMALL(COUNTIF(source,"&lt;"&amp;source),ROW(A158)),COUNTIF(source,"&lt;"&amp;source),0))</f>
        <v>FILTRE A AIR</v>
      </c>
      <c r="L162" s="1" t="str" cm="1">
        <f t="array" aca="1" ref="L162" ca="1">INDEX(listeref,SMALL(IF(source=K162,ROW(source)-4,""),COUNTIF(K$5:K162,K162)))</f>
        <v>K 91900</v>
      </c>
    </row>
    <row r="163" spans="1:12" x14ac:dyDescent="0.25">
      <c r="A163" s="19">
        <v>159</v>
      </c>
      <c r="B163" s="26" t="s">
        <v>1676</v>
      </c>
      <c r="C163" s="19" t="s">
        <v>1677</v>
      </c>
      <c r="D163" s="19" t="s">
        <v>815</v>
      </c>
      <c r="E163" s="19" t="s">
        <v>1535</v>
      </c>
      <c r="F163" s="24"/>
      <c r="G163" s="24"/>
      <c r="H163" s="24"/>
      <c r="I163" s="24"/>
      <c r="K163" s="17" t="str" cm="1">
        <f t="array" aca="1" ref="K163" ca="1">INDEX(source,MATCH(SMALL(COUNTIF(source,"&lt;"&amp;source),ROW(A159)),COUNTIF(source,"&lt;"&amp;source),0))</f>
        <v>FILTRE A AIR</v>
      </c>
      <c r="L163" s="1" t="str" cm="1">
        <f t="array" aca="1" ref="L163" ca="1">INDEX(listeref,SMALL(IF(source=K163,ROW(source)-4,""),COUNTIF(K$5:K163,K163)))</f>
        <v>1R1804</v>
      </c>
    </row>
    <row r="164" spans="1:12" x14ac:dyDescent="0.25">
      <c r="A164" s="19">
        <v>160</v>
      </c>
      <c r="B164" s="26" t="s">
        <v>1676</v>
      </c>
      <c r="C164" s="19" t="s">
        <v>1678</v>
      </c>
      <c r="D164" s="19" t="s">
        <v>815</v>
      </c>
      <c r="E164" s="19" t="s">
        <v>1535</v>
      </c>
      <c r="F164" s="24"/>
      <c r="G164" s="24"/>
      <c r="H164" s="24"/>
      <c r="I164" s="24"/>
      <c r="K164" s="17" t="str" cm="1">
        <f t="array" aca="1" ref="K164" ca="1">INDEX(source,MATCH(SMALL(COUNTIF(source,"&lt;"&amp;source),ROW(A160)),COUNTIF(source,"&lt;"&amp;source),0))</f>
        <v>FILTRE A AIR</v>
      </c>
      <c r="L164" s="1" cm="1">
        <f t="array" aca="1" ref="L164" ca="1">INDEX(listeref,SMALL(IF(source=K164,ROW(source)-4,""),COUNTIF(K$5:K164,K164)))</f>
        <v>1304678</v>
      </c>
    </row>
    <row r="165" spans="1:12" x14ac:dyDescent="0.25">
      <c r="A165" s="19">
        <v>161</v>
      </c>
      <c r="B165" s="26" t="s">
        <v>1222</v>
      </c>
      <c r="C165" s="19" t="s">
        <v>1679</v>
      </c>
      <c r="D165" s="19" t="s">
        <v>815</v>
      </c>
      <c r="E165" s="19" t="s">
        <v>1535</v>
      </c>
      <c r="F165" s="24"/>
      <c r="G165" s="24"/>
      <c r="H165" s="24"/>
      <c r="I165" s="24"/>
      <c r="K165" s="17" t="str" cm="1">
        <f t="array" aca="1" ref="K165" ca="1">INDEX(source,MATCH(SMALL(COUNTIF(source,"&lt;"&amp;source),ROW(A161)),COUNTIF(source,"&lt;"&amp;source),0))</f>
        <v>FILTRE A AIR</v>
      </c>
      <c r="L165" s="1" cm="1">
        <f t="array" aca="1" ref="L165" ca="1">INDEX(listeref,SMALL(IF(source=K165,ROW(source)-4,""),COUNTIF(K$5:K165,K165)))</f>
        <v>1106326</v>
      </c>
    </row>
    <row r="166" spans="1:12" x14ac:dyDescent="0.25">
      <c r="A166" s="19">
        <v>162</v>
      </c>
      <c r="B166" s="26" t="s">
        <v>1680</v>
      </c>
      <c r="C166" s="19" t="s">
        <v>1681</v>
      </c>
      <c r="D166" s="19" t="s">
        <v>815</v>
      </c>
      <c r="E166" s="19" t="s">
        <v>1535</v>
      </c>
      <c r="F166" s="24"/>
      <c r="G166" s="24"/>
      <c r="H166" s="24"/>
      <c r="I166" s="24"/>
      <c r="K166" s="17" t="str" cm="1">
        <f t="array" aca="1" ref="K166" ca="1">INDEX(source,MATCH(SMALL(COUNTIF(source,"&lt;"&amp;source),ROW(A162)),COUNTIF(source,"&lt;"&amp;source),0))</f>
        <v>FILTRE A AIR</v>
      </c>
      <c r="L166" s="1" t="str" cm="1">
        <f t="array" aca="1" ref="L166" ca="1">INDEX(listeref,SMALL(IF(source=K166,ROW(source)-4,""),COUNTIF(K$5:K166,K166)))</f>
        <v>DPN S0 KGM</v>
      </c>
    </row>
    <row r="167" spans="1:12" x14ac:dyDescent="0.25">
      <c r="A167" s="19">
        <v>163</v>
      </c>
      <c r="B167" s="26" t="s">
        <v>1682</v>
      </c>
      <c r="C167" s="19" t="s">
        <v>1683</v>
      </c>
      <c r="D167" s="19" t="s">
        <v>815</v>
      </c>
      <c r="E167" s="19" t="s">
        <v>1535</v>
      </c>
      <c r="F167" s="24"/>
      <c r="G167" s="24"/>
      <c r="H167" s="24"/>
      <c r="I167" s="24"/>
      <c r="K167" s="17" t="str" cm="1">
        <f t="array" aca="1" ref="K167" ca="1">INDEX(source,MATCH(SMALL(COUNTIF(source,"&lt;"&amp;source),ROW(A163)),COUNTIF(source,"&lt;"&amp;source),0))</f>
        <v>FILTRE A AIR</v>
      </c>
      <c r="L167" s="1" cm="1">
        <f t="array" aca="1" ref="L167" ca="1">INDEX(listeref,SMALL(IF(source=K167,ROW(source)-4,""),COUNTIF(K$5:K167,K167)))</f>
        <v>135326205</v>
      </c>
    </row>
    <row r="168" spans="1:12" x14ac:dyDescent="0.25">
      <c r="A168" s="19">
        <v>164</v>
      </c>
      <c r="B168" s="26" t="s">
        <v>1684</v>
      </c>
      <c r="C168" s="19" t="s">
        <v>1685</v>
      </c>
      <c r="D168" s="19" t="s">
        <v>242</v>
      </c>
      <c r="E168" s="19" t="s">
        <v>1535</v>
      </c>
      <c r="F168" s="24"/>
      <c r="G168" s="24"/>
      <c r="H168" s="24"/>
      <c r="I168" s="24"/>
      <c r="K168" s="17" t="str" cm="1">
        <f t="array" aca="1" ref="K168" ca="1">INDEX(source,MATCH(SMALL(COUNTIF(source,"&lt;"&amp;source),ROW(A164)),COUNTIF(source,"&lt;"&amp;source),0))</f>
        <v>FILTRE A AIR</v>
      </c>
      <c r="L168" s="1" cm="1">
        <f t="array" aca="1" ref="L168" ca="1">INDEX(listeref,SMALL(IF(source=K168,ROW(source)-4,""),COUNTIF(K$5:K168,K168)))</f>
        <v>901048</v>
      </c>
    </row>
    <row r="169" spans="1:12" x14ac:dyDescent="0.2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  <c r="G169" s="24"/>
      <c r="H169" s="24"/>
      <c r="I169" s="24"/>
      <c r="K169" s="17" t="str" cm="1">
        <f t="array" aca="1" ref="K169" ca="1">INDEX(source,MATCH(SMALL(COUNTIF(source,"&lt;"&amp;source),ROW(A165)),COUNTIF(source,"&lt;"&amp;source),0))</f>
        <v>FILTRE A AIR</v>
      </c>
      <c r="L169" s="1" cm="1">
        <f t="array" aca="1" ref="L169" ca="1">INDEX(listeref,SMALL(IF(source=K169,ROW(source)-4,""),COUNTIF(K$5:K169,K169)))</f>
        <v>901054</v>
      </c>
    </row>
    <row r="170" spans="1:12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  <c r="G170" s="24"/>
      <c r="H170" s="24"/>
      <c r="I170" s="24"/>
      <c r="K170" s="17" t="str" cm="1">
        <f t="array" aca="1" ref="K170" ca="1">INDEX(source,MATCH(SMALL(COUNTIF(source,"&lt;"&amp;source),ROW(A166)),COUNTIF(source,"&lt;"&amp;source),0))</f>
        <v>FILTRE A AIR</v>
      </c>
      <c r="L170" s="1" cm="1">
        <f t="array" aca="1" ref="L170" ca="1">INDEX(listeref,SMALL(IF(source=K170,ROW(source)-4,""),COUNTIF(K$5:K170,K170)))</f>
        <v>26510337</v>
      </c>
    </row>
    <row r="171" spans="1:12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  <c r="G171" s="24"/>
      <c r="H171" s="24"/>
      <c r="I171" s="24"/>
      <c r="K171" s="17" t="str" cm="1">
        <f t="array" aca="1" ref="K171" ca="1">INDEX(source,MATCH(SMALL(COUNTIF(source,"&lt;"&amp;source),ROW(A167)),COUNTIF(source,"&lt;"&amp;source),0))</f>
        <v>FILTRE A AIR</v>
      </c>
      <c r="L171" s="1" t="str" cm="1">
        <f t="array" aca="1" ref="L171" ca="1">INDEX(listeref,SMALL(IF(source=K171,ROW(source)-4,""),COUNTIF(K$5:K171,K171)))</f>
        <v>17801-68020</v>
      </c>
    </row>
    <row r="172" spans="1:12" x14ac:dyDescent="0.25">
      <c r="A172" s="19">
        <v>168</v>
      </c>
      <c r="B172" s="26" t="s">
        <v>1686</v>
      </c>
      <c r="C172" s="19" t="s">
        <v>1687</v>
      </c>
      <c r="D172" s="19" t="s">
        <v>146</v>
      </c>
      <c r="E172" s="19" t="s">
        <v>1534</v>
      </c>
      <c r="F172" s="24"/>
      <c r="G172" s="24"/>
      <c r="H172" s="24"/>
      <c r="I172" s="24"/>
      <c r="K172" s="17" t="str" cm="1">
        <f t="array" aca="1" ref="K172" ca="1">INDEX(source,MATCH(SMALL(COUNTIF(source,"&lt;"&amp;source),ROW(A168)),COUNTIF(source,"&lt;"&amp;source),0))</f>
        <v>FILTRE Á AIR</v>
      </c>
      <c r="L172" s="1" t="str" cm="1">
        <f t="array" aca="1" ref="L172" ca="1">INDEX(listeref,SMALL(IF(source=K172,ROW(source)-4,""),COUNTIF(K$5:K172,K172)))</f>
        <v>17801-61030</v>
      </c>
    </row>
    <row r="173" spans="1:12" x14ac:dyDescent="0.25">
      <c r="A173" s="19">
        <v>169</v>
      </c>
      <c r="B173" s="26" t="s">
        <v>1688</v>
      </c>
      <c r="C173" s="19" t="s">
        <v>1689</v>
      </c>
      <c r="D173" s="19" t="s">
        <v>242</v>
      </c>
      <c r="E173" s="19" t="s">
        <v>1534</v>
      </c>
      <c r="F173" s="24"/>
      <c r="G173" s="24"/>
      <c r="H173" s="24"/>
      <c r="I173" s="24"/>
      <c r="K173" s="17" t="str" cm="1">
        <f t="array" aca="1" ref="K173" ca="1">INDEX(source,MATCH(SMALL(COUNTIF(source,"&lt;"&amp;source),ROW(A169)),COUNTIF(source,"&lt;"&amp;source),0))</f>
        <v>FILTRE À AIR</v>
      </c>
      <c r="L173" s="1" t="str" cm="1">
        <f t="array" aca="1" ref="L173" ca="1">INDEX(listeref,SMALL(IF(source=K173,ROW(source)-4,""),COUNTIF(K$5:K173,K173)))</f>
        <v>MD620563</v>
      </c>
    </row>
    <row r="174" spans="1:12" x14ac:dyDescent="0.2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  <c r="G174" s="24"/>
      <c r="H174" s="24"/>
      <c r="I174" s="24"/>
      <c r="K174" s="17" t="str" cm="1">
        <f t="array" aca="1" ref="K174" ca="1">INDEX(source,MATCH(SMALL(COUNTIF(source,"&lt;"&amp;source),ROW(A170)),COUNTIF(source,"&lt;"&amp;source),0))</f>
        <v>FILTRE À AIR</v>
      </c>
      <c r="L174" s="1" t="str" cm="1">
        <f t="array" aca="1" ref="L174" ca="1">INDEX(listeref,SMALL(IF(source=K174,ROW(source)-4,""),COUNTIF(K$5:K174,K174)))</f>
        <v>17801-30080</v>
      </c>
    </row>
    <row r="175" spans="1:12" x14ac:dyDescent="0.2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  <c r="G175" s="24"/>
      <c r="H175" s="24"/>
      <c r="I175" s="24"/>
      <c r="K175" s="17" t="str" cm="1">
        <f t="array" aca="1" ref="K175" ca="1">INDEX(source,MATCH(SMALL(COUNTIF(source,"&lt;"&amp;source),ROW(A171)),COUNTIF(source,"&lt;"&amp;source),0))</f>
        <v>FILTRE A AIR PRIMAIRE</v>
      </c>
      <c r="L175" s="1" t="str" cm="1">
        <f t="array" aca="1" ref="L175" ca="1">INDEX(listeref,SMALL(IF(source=K175,ROW(source)-4,""),COUNTIF(K$5:K175,K175)))</f>
        <v>AF 26676/ A041R283</v>
      </c>
    </row>
    <row r="176" spans="1:12" x14ac:dyDescent="0.2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  <c r="G176" s="24"/>
      <c r="H176" s="24"/>
      <c r="I176" s="24"/>
      <c r="K176" s="17" t="str" cm="1">
        <f t="array" aca="1" ref="K176" ca="1">INDEX(source,MATCH(SMALL(COUNTIF(source,"&lt;"&amp;source),ROW(A172)),COUNTIF(source,"&lt;"&amp;source),0))</f>
        <v>FILTRE A AIR PRIMAIRE</v>
      </c>
      <c r="L176" s="1" t="str" cm="1">
        <f t="array" aca="1" ref="L176" ca="1">INDEX(listeref,SMALL(IF(source=K176,ROW(source)-4,""),COUNTIF(K$5:K176,K176)))</f>
        <v>AF 25156</v>
      </c>
    </row>
    <row r="177" spans="1:12" x14ac:dyDescent="0.2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  <c r="G177" s="24"/>
      <c r="H177" s="24"/>
      <c r="I177" s="24"/>
      <c r="K177" s="17" t="str" cm="1">
        <f t="array" aca="1" ref="K177" ca="1">INDEX(source,MATCH(SMALL(COUNTIF(source,"&lt;"&amp;source),ROW(A173)),COUNTIF(source,"&lt;"&amp;source),0))</f>
        <v>FILTRE A AIR SECONDAIRE</v>
      </c>
      <c r="L177" s="1" t="str" cm="1">
        <f t="array" aca="1" ref="L177" ca="1">INDEX(listeref,SMALL(IF(source=K177,ROW(source)-4,""),COUNTIF(K$5:K177,K177)))</f>
        <v>AF 25439</v>
      </c>
    </row>
    <row r="178" spans="1:12" x14ac:dyDescent="0.2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  <c r="G178" s="24"/>
      <c r="H178" s="24"/>
      <c r="I178" s="24"/>
      <c r="K178" s="17" t="str" cm="1">
        <f t="array" aca="1" ref="K178" ca="1">INDEX(source,MATCH(SMALL(COUNTIF(source,"&lt;"&amp;source),ROW(A174)),COUNTIF(source,"&lt;"&amp;source),0))</f>
        <v>FILTRE A AIR SECONDAIRE</v>
      </c>
      <c r="L178" s="1" t="str" cm="1">
        <f t="array" aca="1" ref="L178" ca="1">INDEX(listeref,SMALL(IF(source=K178,ROW(source)-4,""),COUNTIF(K$5:K178,K178)))</f>
        <v>AF 25155</v>
      </c>
    </row>
    <row r="179" spans="1:12" x14ac:dyDescent="0.25">
      <c r="A179" s="19">
        <v>175</v>
      </c>
      <c r="B179" s="26" t="s">
        <v>1690</v>
      </c>
      <c r="C179" s="19" t="s">
        <v>1691</v>
      </c>
      <c r="D179" s="19" t="s">
        <v>120</v>
      </c>
      <c r="E179" s="19" t="s">
        <v>1535</v>
      </c>
      <c r="F179" s="24"/>
      <c r="G179" s="24"/>
      <c r="H179" s="24"/>
      <c r="I179" s="24"/>
      <c r="K179" s="17" t="str" cm="1">
        <f t="array" aca="1" ref="K179" ca="1">INDEX(source,MATCH(SMALL(COUNTIF(source,"&lt;"&amp;source),ROW(A175)),COUNTIF(source,"&lt;"&amp;source),0))</f>
        <v>FILTRE A GASOIL</v>
      </c>
      <c r="L179" s="1" cm="1">
        <f t="array" aca="1" ref="L179" ca="1">INDEX(listeref,SMALL(IF(source=K179,ROW(source)-4,""),COUNTIF(K$5:K179,K179)))</f>
        <v>4461492</v>
      </c>
    </row>
    <row r="180" spans="1:12" x14ac:dyDescent="0.25">
      <c r="A180" s="19">
        <v>176</v>
      </c>
      <c r="B180" s="26" t="s">
        <v>1692</v>
      </c>
      <c r="C180" s="19" t="s">
        <v>1693</v>
      </c>
      <c r="D180" s="19" t="s">
        <v>815</v>
      </c>
      <c r="E180" s="19" t="s">
        <v>1535</v>
      </c>
      <c r="F180" s="24"/>
      <c r="G180" s="24"/>
      <c r="H180" s="24"/>
      <c r="I180" s="24"/>
      <c r="K180" s="17" t="str" cm="1">
        <f t="array" aca="1" ref="K180" ca="1">INDEX(source,MATCH(SMALL(COUNTIF(source,"&lt;"&amp;source),ROW(A176)),COUNTIF(source,"&lt;"&amp;source),0))</f>
        <v>FILTRE A GASOIL</v>
      </c>
      <c r="L180" s="1" t="str" cm="1">
        <f t="array" aca="1" ref="L180" ca="1">INDEX(listeref,SMALL(IF(source=K180,ROW(source)-4,""),COUNTIF(K$5:K180,K180)))</f>
        <v>FF 5052</v>
      </c>
    </row>
    <row r="181" spans="1:12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  <c r="G181" s="24"/>
      <c r="H181" s="24"/>
      <c r="I181" s="24"/>
      <c r="K181" s="17" t="str" cm="1">
        <f t="array" aca="1" ref="K181" ca="1">INDEX(source,MATCH(SMALL(COUNTIF(source,"&lt;"&amp;source),ROW(A177)),COUNTIF(source,"&lt;"&amp;source),0))</f>
        <v>FILTRE A GAZOIL</v>
      </c>
      <c r="L181" s="1" t="str" cm="1">
        <f t="array" aca="1" ref="L181" ca="1">INDEX(listeref,SMALL(IF(source=K181,ROW(source)-4,""),COUNTIF(K$5:K181,K181)))</f>
        <v>441-5111</v>
      </c>
    </row>
    <row r="182" spans="1:12" x14ac:dyDescent="0.2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  <c r="G182" s="24"/>
      <c r="H182" s="24"/>
      <c r="I182" s="24"/>
      <c r="K182" s="17" t="str" cm="1">
        <f t="array" aca="1" ref="K182" ca="1">INDEX(source,MATCH(SMALL(COUNTIF(source,"&lt;"&amp;source),ROW(A178)),COUNTIF(source,"&lt;"&amp;source),0))</f>
        <v>FILTRE A GAZOIL</v>
      </c>
      <c r="L182" s="1" t="str" cm="1">
        <f t="array" aca="1" ref="L182" ca="1">INDEX(listeref,SMALL(IF(source=K182,ROW(source)-4,""),COUNTIF(K$5:K182,K182)))</f>
        <v>CAT4415111</v>
      </c>
    </row>
    <row r="183" spans="1:12" x14ac:dyDescent="0.25">
      <c r="A183" s="19">
        <v>179</v>
      </c>
      <c r="B183" s="26" t="s">
        <v>1694</v>
      </c>
      <c r="C183" s="19" t="s">
        <v>1695</v>
      </c>
      <c r="D183" s="19" t="s">
        <v>120</v>
      </c>
      <c r="E183" s="19" t="s">
        <v>1535</v>
      </c>
      <c r="F183" s="24"/>
      <c r="G183" s="24"/>
      <c r="H183" s="24"/>
      <c r="I183" s="24"/>
      <c r="K183" s="17" t="str" cm="1">
        <f t="array" aca="1" ref="K183" ca="1">INDEX(source,MATCH(SMALL(COUNTIF(source,"&lt;"&amp;source),ROW(A179)),COUNTIF(source,"&lt;"&amp;source),0))</f>
        <v>FILTRE A GAZOIL</v>
      </c>
      <c r="L183" s="1" t="str" cm="1">
        <f t="array" aca="1" ref="L183" ca="1">INDEX(listeref,SMALL(IF(source=K183,ROW(source)-4,""),COUNTIF(K$5:K183,K183)))</f>
        <v>23390-OL070</v>
      </c>
    </row>
    <row r="184" spans="1:12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  <c r="G184" s="24"/>
      <c r="H184" s="24"/>
      <c r="I184" s="24"/>
      <c r="K184" s="17" t="str" cm="1">
        <f t="array" aca="1" ref="K184" ca="1">INDEX(source,MATCH(SMALL(COUNTIF(source,"&lt;"&amp;source),ROW(A180)),COUNTIF(source,"&lt;"&amp;source),0))</f>
        <v>FILTRE A GAZOIL</v>
      </c>
      <c r="L184" s="1" t="str" cm="1">
        <f t="array" aca="1" ref="L184" ca="1">INDEX(listeref,SMALL(IF(source=K184,ROW(source)-4,""),COUNTIF(K$5:K184,K184)))</f>
        <v>435-6493</v>
      </c>
    </row>
    <row r="185" spans="1:12" x14ac:dyDescent="0.25">
      <c r="A185" s="19">
        <v>181</v>
      </c>
      <c r="B185" s="26" t="s">
        <v>1696</v>
      </c>
      <c r="C185" s="19" t="s">
        <v>1697</v>
      </c>
      <c r="D185" s="19" t="s">
        <v>146</v>
      </c>
      <c r="E185" s="19" t="s">
        <v>1534</v>
      </c>
      <c r="F185" s="24"/>
      <c r="G185" s="24"/>
      <c r="H185" s="24"/>
      <c r="I185" s="24"/>
      <c r="K185" s="17" t="str" cm="1">
        <f t="array" aca="1" ref="K185" ca="1">INDEX(source,MATCH(SMALL(COUNTIF(source,"&lt;"&amp;source),ROW(A181)),COUNTIF(source,"&lt;"&amp;source),0))</f>
        <v>FILTRE A GAZOIL</v>
      </c>
      <c r="L185" s="1" cm="1">
        <f t="array" aca="1" ref="L185" ca="1">INDEX(listeref,SMALL(IF(source=K185,ROW(source)-4,""),COUNTIF(K$5:K185,K185)))</f>
        <v>26560201</v>
      </c>
    </row>
    <row r="186" spans="1:12" x14ac:dyDescent="0.2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  <c r="G186" s="24"/>
      <c r="H186" s="24"/>
      <c r="I186" s="24"/>
      <c r="K186" s="17" t="str" cm="1">
        <f t="array" aca="1" ref="K186" ca="1">INDEX(source,MATCH(SMALL(COUNTIF(source,"&lt;"&amp;source),ROW(A182)),COUNTIF(source,"&lt;"&amp;source),0))</f>
        <v>FILTRE A GAZOIL</v>
      </c>
      <c r="L186" s="1" t="str" cm="1">
        <f t="array" aca="1" ref="L186" ca="1">INDEX(listeref,SMALL(IF(source=K186,ROW(source)-4,""),COUNTIF(K$5:K186,K186)))</f>
        <v>23390-51070</v>
      </c>
    </row>
    <row r="187" spans="1:12" x14ac:dyDescent="0.25">
      <c r="A187" s="19">
        <v>183</v>
      </c>
      <c r="B187" s="26" t="s">
        <v>1636</v>
      </c>
      <c r="C187" s="19" t="s">
        <v>1698</v>
      </c>
      <c r="D187" s="19" t="s">
        <v>146</v>
      </c>
      <c r="E187" s="19" t="s">
        <v>1535</v>
      </c>
      <c r="F187" s="24"/>
      <c r="G187" s="24"/>
      <c r="H187" s="24"/>
      <c r="I187" s="24"/>
      <c r="K187" s="17" t="str" cm="1">
        <f t="array" aca="1" ref="K187" ca="1">INDEX(source,MATCH(SMALL(COUNTIF(source,"&lt;"&amp;source),ROW(A183)),COUNTIF(source,"&lt;"&amp;source),0))</f>
        <v>FILTRE A HUILE</v>
      </c>
      <c r="L187" s="1" t="str" cm="1">
        <f t="array" aca="1" ref="L187" ca="1">INDEX(listeref,SMALL(IF(source=K187,ROW(source)-4,""),COUNTIF(K$5:K187,K187)))</f>
        <v>04152-38020</v>
      </c>
    </row>
    <row r="188" spans="1:12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  <c r="G188" s="24"/>
      <c r="H188" s="24"/>
      <c r="I188" s="24"/>
      <c r="K188" s="17" t="str" cm="1">
        <f t="array" aca="1" ref="K188" ca="1">INDEX(source,MATCH(SMALL(COUNTIF(source,"&lt;"&amp;source),ROW(A184)),COUNTIF(source,"&lt;"&amp;source),0))</f>
        <v>FILTRE A HUILE</v>
      </c>
      <c r="L188" s="1" t="str" cm="1">
        <f t="array" aca="1" ref="L188" ca="1">INDEX(listeref,SMALL(IF(source=K188,ROW(source)-4,""),COUNTIF(K$5:K188,K188)))</f>
        <v>7W-2326</v>
      </c>
    </row>
    <row r="189" spans="1:12" x14ac:dyDescent="0.2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  <c r="G189" s="24"/>
      <c r="H189" s="24"/>
      <c r="I189" s="24"/>
      <c r="K189" s="17" t="str" cm="1">
        <f t="array" aca="1" ref="K189" ca="1">INDEX(source,MATCH(SMALL(COUNTIF(source,"&lt;"&amp;source),ROW(A185)),COUNTIF(source,"&lt;"&amp;source),0))</f>
        <v>FILTRE A HUILE</v>
      </c>
      <c r="L189" s="1" cm="1">
        <f t="array" aca="1" ref="L189" ca="1">INDEX(listeref,SMALL(IF(source=K189,ROW(source)-4,""),COUNTIF(K$5:K189,K189)))</f>
        <v>4621171</v>
      </c>
    </row>
    <row r="190" spans="1:12" x14ac:dyDescent="0.25">
      <c r="A190" s="19">
        <v>186</v>
      </c>
      <c r="B190" s="26" t="s">
        <v>1699</v>
      </c>
      <c r="C190" s="19" t="s">
        <v>1700</v>
      </c>
      <c r="D190" s="19" t="s">
        <v>146</v>
      </c>
      <c r="E190" s="19" t="s">
        <v>1535</v>
      </c>
      <c r="F190" s="24"/>
      <c r="G190" s="24"/>
      <c r="H190" s="24"/>
      <c r="I190" s="24"/>
      <c r="K190" s="17" t="str" cm="1">
        <f t="array" aca="1" ref="K190" ca="1">INDEX(source,MATCH(SMALL(COUNTIF(source,"&lt;"&amp;source),ROW(A186)),COUNTIF(source,"&lt;"&amp;source),0))</f>
        <v>FILTRE A HUILE</v>
      </c>
      <c r="L190" s="1" t="str" cm="1">
        <f t="array" aca="1" ref="L190" ca="1">INDEX(listeref,SMALL(IF(source=K190,ROW(source)-4,""),COUNTIF(K$5:K190,K190)))</f>
        <v>901-103</v>
      </c>
    </row>
    <row r="191" spans="1:12" x14ac:dyDescent="0.25">
      <c r="A191" s="19">
        <v>187</v>
      </c>
      <c r="B191" s="26" t="s">
        <v>1701</v>
      </c>
      <c r="C191" s="19" t="s">
        <v>1702</v>
      </c>
      <c r="D191" s="19" t="s">
        <v>146</v>
      </c>
      <c r="E191" s="19" t="s">
        <v>1535</v>
      </c>
      <c r="F191" s="24"/>
      <c r="G191" s="24"/>
      <c r="H191" s="24"/>
      <c r="I191" s="24"/>
      <c r="K191" s="17" t="str" cm="1">
        <f t="array" aca="1" ref="K191" ca="1">INDEX(source,MATCH(SMALL(COUNTIF(source,"&lt;"&amp;source),ROW(A187)),COUNTIF(source,"&lt;"&amp;source),0))</f>
        <v>FILTRE À HUILE ELEMENT</v>
      </c>
      <c r="L191" s="1" t="str" cm="1">
        <f t="array" aca="1" ref="L191" ca="1">INDEX(listeref,SMALL(IF(source=K191,ROW(source)-4,""),COUNTIF(K$5:K191,K191)))</f>
        <v>15209-2W200</v>
      </c>
    </row>
    <row r="192" spans="1:12" x14ac:dyDescent="0.25">
      <c r="A192" s="19">
        <v>188</v>
      </c>
      <c r="B192" s="26" t="s">
        <v>716</v>
      </c>
      <c r="C192" s="19" t="s">
        <v>1703</v>
      </c>
      <c r="D192" s="19" t="s">
        <v>146</v>
      </c>
      <c r="E192" s="19" t="s">
        <v>1535</v>
      </c>
      <c r="F192" s="24"/>
      <c r="G192" s="24"/>
      <c r="H192" s="24"/>
      <c r="I192" s="24"/>
      <c r="K192" s="17" t="str" cm="1">
        <f t="array" aca="1" ref="K192" ca="1">INDEX(source,MATCH(SMALL(COUNTIF(source,"&lt;"&amp;source),ROW(A188)),COUNTIF(source,"&lt;"&amp;source),0))</f>
        <v>FILTRE À POLLEN</v>
      </c>
      <c r="L192" s="1" t="str" cm="1">
        <f t="array" aca="1" ref="L192" ca="1">INDEX(listeref,SMALL(IF(source=K192,ROW(source)-4,""),COUNTIF(K$5:K192,K192)))</f>
        <v>87139-47010</v>
      </c>
    </row>
    <row r="193" spans="1:12" x14ac:dyDescent="0.25">
      <c r="A193" s="19">
        <v>189</v>
      </c>
      <c r="B193" s="26" t="s">
        <v>716</v>
      </c>
      <c r="C193" s="19" t="s">
        <v>1704</v>
      </c>
      <c r="D193" s="19" t="s">
        <v>146</v>
      </c>
      <c r="E193" s="19" t="s">
        <v>1535</v>
      </c>
      <c r="F193" s="24"/>
      <c r="G193" s="24"/>
      <c r="H193" s="24"/>
      <c r="I193" s="24"/>
      <c r="K193" s="17" t="str" cm="1">
        <f t="array" aca="1" ref="K193" ca="1">INDEX(source,MATCH(SMALL(COUNTIF(source,"&lt;"&amp;source),ROW(A189)),COUNTIF(source,"&lt;"&amp;source),0))</f>
        <v>FILTRE AGAZOIL</v>
      </c>
      <c r="L193" s="1" cm="1">
        <f t="array" aca="1" ref="L193" ca="1">INDEX(listeref,SMALL(IF(source=K193,ROW(source)-4,""),COUNTIF(K$5:K193,K193)))</f>
        <v>2556201</v>
      </c>
    </row>
    <row r="194" spans="1:12" x14ac:dyDescent="0.2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  <c r="G194" s="24"/>
      <c r="H194" s="24"/>
      <c r="I194" s="24"/>
      <c r="K194" s="17" t="str" cm="1">
        <f t="array" aca="1" ref="K194" ca="1">INDEX(source,MATCH(SMALL(COUNTIF(source,"&lt;"&amp;source),ROW(A190)),COUNTIF(source,"&lt;"&amp;source),0))</f>
        <v>FILTRE GO</v>
      </c>
      <c r="L194" s="1" t="str" cm="1">
        <f t="array" aca="1" ref="L194" ca="1">INDEX(listeref,SMALL(IF(source=K194,ROW(source)-4,""),COUNTIF(K$5:K194,K194)))</f>
        <v>FF 5485</v>
      </c>
    </row>
    <row r="195" spans="1:12" x14ac:dyDescent="0.2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  <c r="G195" s="24"/>
      <c r="H195" s="24"/>
      <c r="I195" s="24"/>
      <c r="K195" s="17" t="str" cm="1">
        <f t="array" aca="1" ref="K195" ca="1">INDEX(source,MATCH(SMALL(COUNTIF(source,"&lt;"&amp;source),ROW(A191)),COUNTIF(source,"&lt;"&amp;source),0))</f>
        <v>FILTRE SEPARATEUR</v>
      </c>
      <c r="L195" s="1" t="str" cm="1">
        <f t="array" aca="1" ref="L195" ca="1">INDEX(listeref,SMALL(IF(source=K195,ROW(source)-4,""),COUNTIF(K$5:K195,K195)))</f>
        <v>FS 19732</v>
      </c>
    </row>
    <row r="196" spans="1:12" x14ac:dyDescent="0.25">
      <c r="A196" s="19">
        <v>192</v>
      </c>
      <c r="B196" s="26" t="s">
        <v>1705</v>
      </c>
      <c r="C196" s="19" t="s">
        <v>1706</v>
      </c>
      <c r="D196" s="19" t="s">
        <v>146</v>
      </c>
      <c r="E196" s="19" t="s">
        <v>1535</v>
      </c>
      <c r="F196" s="24"/>
      <c r="G196" s="24"/>
      <c r="H196" s="24"/>
      <c r="I196" s="24"/>
      <c r="K196" s="17" t="str" cm="1">
        <f t="array" aca="1" ref="K196" ca="1">INDEX(source,MATCH(SMALL(COUNTIF(source,"&lt;"&amp;source),ROW(A192)),COUNTIF(source,"&lt;"&amp;source),0))</f>
        <v>FILTTE GO</v>
      </c>
      <c r="L196" s="1" t="str" cm="1">
        <f t="array" aca="1" ref="L196" ca="1">INDEX(listeref,SMALL(IF(source=K196,ROW(source)-4,""),COUNTIF(K$5:K196,K196)))</f>
        <v>FF 5080</v>
      </c>
    </row>
    <row r="197" spans="1:12" x14ac:dyDescent="0.25">
      <c r="A197" s="19">
        <v>193</v>
      </c>
      <c r="B197" s="26" t="s">
        <v>164</v>
      </c>
      <c r="C197" s="19" t="s">
        <v>1707</v>
      </c>
      <c r="D197" s="19" t="s">
        <v>120</v>
      </c>
      <c r="E197" s="19" t="s">
        <v>1535</v>
      </c>
      <c r="F197" s="24"/>
      <c r="G197" s="24"/>
      <c r="H197" s="24"/>
      <c r="I197" s="24"/>
      <c r="K197" s="17" t="str" cm="1">
        <f t="array" aca="1" ref="K197" ca="1">INDEX(source,MATCH(SMALL(COUNTIF(source,"&lt;"&amp;source),ROW(A193)),COUNTIF(source,"&lt;"&amp;source),0))</f>
        <v>FLUIDE MATIC D3</v>
      </c>
      <c r="L197" s="1" t="str" cm="1">
        <f t="array" aca="1" ref="L197" ca="1">INDEX(listeref,SMALL(IF(source=K197,ROW(source)-4,""),COUNTIF(K$5:K197,K197)))</f>
        <v>12B1L TOT C</v>
      </c>
    </row>
    <row r="198" spans="1:12" x14ac:dyDescent="0.2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  <c r="G198" s="24"/>
      <c r="H198" s="24"/>
      <c r="I198" s="24"/>
      <c r="K198" s="17" t="str" cm="1">
        <f t="array" aca="1" ref="K198" ca="1">INDEX(source,MATCH(SMALL(COUNTIF(source,"&lt;"&amp;source),ROW(A194)),COUNTIF(source,"&lt;"&amp;source),0))</f>
        <v>FUSIBLE</v>
      </c>
      <c r="L198" s="1" t="str" cm="1">
        <f t="array" aca="1" ref="L198" ca="1">INDEX(listeref,SMALL(IF(source=K198,ROW(source)-4,""),COUNTIF(K$5:K198,K198)))</f>
        <v>7.5 A</v>
      </c>
    </row>
    <row r="199" spans="1:12" x14ac:dyDescent="0.25">
      <c r="A199" s="19">
        <v>195</v>
      </c>
      <c r="B199" s="26" t="s">
        <v>1708</v>
      </c>
      <c r="C199" s="19" t="s">
        <v>1709</v>
      </c>
      <c r="D199" s="19" t="s">
        <v>242</v>
      </c>
      <c r="E199" s="19" t="s">
        <v>1535</v>
      </c>
      <c r="F199" s="24"/>
      <c r="G199" s="24"/>
      <c r="H199" s="24"/>
      <c r="I199" s="24"/>
      <c r="K199" s="17" t="str" cm="1">
        <f t="array" aca="1" ref="K199" ca="1">INDEX(source,MATCH(SMALL(COUNTIF(source,"&lt;"&amp;source),ROW(A195)),COUNTIF(source,"&lt;"&amp;source),0))</f>
        <v>FUSIBLE</v>
      </c>
      <c r="L199" s="1" t="str" cm="1">
        <f t="array" aca="1" ref="L199" ca="1">INDEX(listeref,SMALL(IF(source=K199,ROW(source)-4,""),COUNTIF(K$5:K199,K199)))</f>
        <v>25 - A</v>
      </c>
    </row>
    <row r="200" spans="1:12" x14ac:dyDescent="0.2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  <c r="G200" s="24"/>
      <c r="H200" s="24"/>
      <c r="I200" s="24"/>
      <c r="K200" s="17" t="str" cm="1">
        <f t="array" aca="1" ref="K200" ca="1">INDEX(source,MATCH(SMALL(COUNTIF(source,"&lt;"&amp;source),ROW(A196)),COUNTIF(source,"&lt;"&amp;source),0))</f>
        <v>FUSIBLE</v>
      </c>
      <c r="L200" s="1" t="str" cm="1">
        <f t="array" aca="1" ref="L200" ca="1">INDEX(listeref,SMALL(IF(source=K200,ROW(source)-4,""),COUNTIF(K$5:K200,K200)))</f>
        <v>15 - A</v>
      </c>
    </row>
    <row r="201" spans="1:12" x14ac:dyDescent="0.25">
      <c r="A201" s="19">
        <v>197</v>
      </c>
      <c r="B201" s="26" t="s">
        <v>10</v>
      </c>
      <c r="C201" s="19" t="s">
        <v>1710</v>
      </c>
      <c r="D201" s="19" t="s">
        <v>12</v>
      </c>
      <c r="E201" s="19" t="s">
        <v>1535</v>
      </c>
      <c r="F201" s="24"/>
      <c r="G201" s="24"/>
      <c r="H201" s="24"/>
      <c r="I201" s="24"/>
      <c r="K201" s="17" t="str" cm="1">
        <f t="array" aca="1" ref="K201" ca="1">INDEX(source,MATCH(SMALL(COUNTIF(source,"&lt;"&amp;source),ROW(A197)),COUNTIF(source,"&lt;"&amp;source),0))</f>
        <v>FUSIBLE</v>
      </c>
      <c r="L201" s="1" t="str" cm="1">
        <f t="array" aca="1" ref="L201" ca="1">INDEX(listeref,SMALL(IF(source=K201,ROW(source)-4,""),COUNTIF(K$5:K201,K201)))</f>
        <v>10-A</v>
      </c>
    </row>
    <row r="202" spans="1:12" x14ac:dyDescent="0.2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  <c r="G202" s="24"/>
      <c r="H202" s="24"/>
      <c r="I202" s="24"/>
      <c r="K202" s="17" t="str" cm="1">
        <f t="array" aca="1" ref="K202" ca="1">INDEX(source,MATCH(SMALL(COUNTIF(source,"&lt;"&amp;source),ROW(A198)),COUNTIF(source,"&lt;"&amp;source),0))</f>
        <v>GALET TENDEUR COURROIE</v>
      </c>
      <c r="L202" s="1" cm="1">
        <f t="array" aca="1" ref="L202" ca="1">INDEX(listeref,SMALL(IF(source=K202,ROW(source)-4,""),COUNTIF(K$5:K202,K202)))</f>
        <v>534002110</v>
      </c>
    </row>
    <row r="203" spans="1:12" x14ac:dyDescent="0.25">
      <c r="A203" s="19">
        <v>199</v>
      </c>
      <c r="B203" s="26" t="s">
        <v>1566</v>
      </c>
      <c r="C203" s="19" t="s">
        <v>1711</v>
      </c>
      <c r="D203" s="19" t="s">
        <v>242</v>
      </c>
      <c r="E203" s="19" t="s">
        <v>1535</v>
      </c>
      <c r="F203" s="24"/>
      <c r="G203" s="24"/>
      <c r="H203" s="24"/>
      <c r="I203" s="24"/>
      <c r="K203" s="17" t="str" cm="1">
        <f t="array" aca="1" ref="K203" ca="1">INDEX(source,MATCH(SMALL(COUNTIF(source,"&lt;"&amp;source),ROW(A199)),COUNTIF(source,"&lt;"&amp;source),0))</f>
        <v>GARNITURE DE FREIN</v>
      </c>
      <c r="L203" s="1" t="str" cm="1">
        <f t="array" aca="1" ref="L203" ca="1">INDEX(listeref,SMALL(IF(source=K203,ROW(source)-4,""),COUNTIF(K$5:K203,K203)))</f>
        <v>41060-T0925</v>
      </c>
    </row>
    <row r="204" spans="1:12" x14ac:dyDescent="0.25">
      <c r="A204" s="19">
        <v>200</v>
      </c>
      <c r="B204" s="26" t="s">
        <v>1712</v>
      </c>
      <c r="C204" s="19" t="s">
        <v>1713</v>
      </c>
      <c r="D204" s="19" t="s">
        <v>242</v>
      </c>
      <c r="E204" s="19" t="s">
        <v>1535</v>
      </c>
      <c r="F204" s="24"/>
      <c r="G204" s="24"/>
      <c r="H204" s="24"/>
      <c r="I204" s="24"/>
      <c r="K204" s="17" t="str" cm="1">
        <f t="array" aca="1" ref="K204" ca="1">INDEX(source,MATCH(SMALL(COUNTIF(source,"&lt;"&amp;source),ROW(A200)),COUNTIF(source,"&lt;"&amp;source),0))</f>
        <v>GARNITURE DE FREIN</v>
      </c>
      <c r="L204" s="1" t="str" cm="1">
        <f t="array" aca="1" ref="L204" ca="1">INDEX(listeref,SMALL(IF(source=K204,ROW(source)-4,""),COUNTIF(K$5:K204,K204)))</f>
        <v>04495-60070</v>
      </c>
    </row>
    <row r="205" spans="1:12" x14ac:dyDescent="0.25">
      <c r="A205" s="19">
        <v>201</v>
      </c>
      <c r="B205" s="26" t="s">
        <v>1714</v>
      </c>
      <c r="C205" s="19" t="s">
        <v>1715</v>
      </c>
      <c r="D205" s="19" t="s">
        <v>242</v>
      </c>
      <c r="E205" s="19" t="s">
        <v>1537</v>
      </c>
      <c r="F205" s="24"/>
      <c r="G205" s="24"/>
      <c r="H205" s="24"/>
      <c r="I205" s="24"/>
      <c r="K205" s="17" t="str" cm="1">
        <f t="array" aca="1" ref="K205" ca="1">INDEX(source,MATCH(SMALL(COUNTIF(source,"&lt;"&amp;source),ROW(A201)),COUNTIF(source,"&lt;"&amp;source),0))</f>
        <v>GARNITURE DE FREIN</v>
      </c>
      <c r="L205" s="1" t="str" cm="1">
        <f t="array" aca="1" ref="L205" ca="1">INDEX(listeref,SMALL(IF(source=K205,ROW(source)-4,""),COUNTIF(K$5:K205,K205)))</f>
        <v>04495-0K100</v>
      </c>
    </row>
    <row r="206" spans="1:12" x14ac:dyDescent="0.25">
      <c r="A206" s="19">
        <v>202</v>
      </c>
      <c r="B206" s="26" t="s">
        <v>1716</v>
      </c>
      <c r="C206" s="19" t="s">
        <v>1717</v>
      </c>
      <c r="D206" s="19" t="s">
        <v>242</v>
      </c>
      <c r="E206" s="19" t="s">
        <v>1537</v>
      </c>
      <c r="F206" s="24"/>
      <c r="G206" s="24"/>
      <c r="H206" s="24"/>
      <c r="I206" s="24"/>
      <c r="K206" s="17" t="str" cm="1">
        <f t="array" aca="1" ref="K206" ca="1">INDEX(source,MATCH(SMALL(COUNTIF(source,"&lt;"&amp;source),ROW(A202)),COUNTIF(source,"&lt;"&amp;source),0))</f>
        <v>GASKET   DEMI -ARBRE AV</v>
      </c>
      <c r="L206" s="1" t="str" cm="1">
        <f t="array" aca="1" ref="L206" ca="1">INDEX(listeref,SMALL(IF(source=K206,ROW(source)-4,""),COUNTIF(K$5:K206,K206)))</f>
        <v>43422-60070</v>
      </c>
    </row>
    <row r="207" spans="1:12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  <c r="G207" s="24"/>
      <c r="H207" s="24"/>
      <c r="I207" s="24"/>
      <c r="K207" s="17" t="str" cm="1">
        <f t="array" aca="1" ref="K207" ca="1">INDEX(source,MATCH(SMALL(COUNTIF(source,"&lt;"&amp;source),ROW(A203)),COUNTIF(source,"&lt;"&amp;source),0))</f>
        <v>GASKET   KIT</v>
      </c>
      <c r="L207" s="1" t="str" cm="1">
        <f t="array" aca="1" ref="L207" ca="1">INDEX(listeref,SMALL(IF(source=K207,ROW(source)-4,""),COUNTIF(K$5:K207,K207)))</f>
        <v>04434-60070</v>
      </c>
    </row>
    <row r="208" spans="1:12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  <c r="G208" s="24"/>
      <c r="H208" s="24"/>
      <c r="I208" s="24"/>
      <c r="K208" s="17" t="str" cm="1">
        <f t="array" aca="1" ref="K208" ca="1">INDEX(source,MATCH(SMALL(COUNTIF(source,"&lt;"&amp;source),ROW(A204)),COUNTIF(source,"&lt;"&amp;source),0))</f>
        <v>GASKET   KIT . PONT AR</v>
      </c>
      <c r="L208" s="1" t="str" cm="1">
        <f t="array" aca="1" ref="L208" ca="1">INDEX(listeref,SMALL(IF(source=K208,ROW(source)-4,""),COUNTIF(K$5:K208,K208)))</f>
        <v>42181-60070</v>
      </c>
    </row>
    <row r="209" spans="1:12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  <c r="G209" s="24"/>
      <c r="H209" s="24"/>
      <c r="I209" s="24"/>
      <c r="K209" s="17" t="str" cm="1">
        <f t="array" aca="1" ref="K209" ca="1">INDEX(source,MATCH(SMALL(COUNTIF(source,"&lt;"&amp;source),ROW(A205)),COUNTIF(source,"&lt;"&amp;source),0))</f>
        <v>GASKET   KIT . PONT AR</v>
      </c>
      <c r="L209" s="1" t="str" cm="1">
        <f t="array" aca="1" ref="L209" ca="1">INDEX(listeref,SMALL(IF(source=K209,ROW(source)-4,""),COUNTIF(K$5:K209,K209)))</f>
        <v>04412-60250</v>
      </c>
    </row>
    <row r="210" spans="1:12" x14ac:dyDescent="0.25">
      <c r="A210" s="19">
        <v>206</v>
      </c>
      <c r="B210" s="26" t="s">
        <v>99</v>
      </c>
      <c r="C210" s="19" t="s">
        <v>1718</v>
      </c>
      <c r="D210" s="19" t="s">
        <v>242</v>
      </c>
      <c r="E210" s="19" t="s">
        <v>1535</v>
      </c>
      <c r="F210" s="24"/>
      <c r="G210" s="24"/>
      <c r="H210" s="24"/>
      <c r="I210" s="24"/>
      <c r="K210" s="17" t="str" cm="1">
        <f t="array" aca="1" ref="K210" ca="1">INDEX(source,MATCH(SMALL(COUNTIF(source,"&lt;"&amp;source),ROW(A206)),COUNTIF(source,"&lt;"&amp;source),0))</f>
        <v>GASKET , PONT AV</v>
      </c>
      <c r="L210" s="1" t="str" cm="1">
        <f t="array" aca="1" ref="L210" ca="1">INDEX(listeref,SMALL(IF(source=K210,ROW(source)-4,""),COUNTIF(K$5:K210,K210)))</f>
        <v>42181-60080</v>
      </c>
    </row>
    <row r="211" spans="1:12" x14ac:dyDescent="0.25">
      <c r="A211" s="19">
        <v>207</v>
      </c>
      <c r="B211" s="26" t="s">
        <v>99</v>
      </c>
      <c r="C211" s="19" t="s">
        <v>1719</v>
      </c>
      <c r="D211" s="19" t="s">
        <v>242</v>
      </c>
      <c r="E211" s="19" t="s">
        <v>1535</v>
      </c>
      <c r="F211" s="24"/>
      <c r="G211" s="24"/>
      <c r="H211" s="24"/>
      <c r="I211" s="24"/>
      <c r="K211" s="17" t="str" cm="1">
        <f t="array" aca="1" ref="K211" ca="1">INDEX(source,MATCH(SMALL(COUNTIF(source,"&lt;"&amp;source),ROW(A207)),COUNTIF(source,"&lt;"&amp;source),0))</f>
        <v>GASKET KIT, BOITIER D</v>
      </c>
      <c r="L211" s="1" t="str" cm="1">
        <f t="array" aca="1" ref="L211" ca="1">INDEX(listeref,SMALL(IF(source=K211,ROW(source)-4,""),COUNTIF(K$5:K211,K211)))</f>
        <v>04445-60070</v>
      </c>
    </row>
    <row r="212" spans="1:12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  <c r="G212" s="24"/>
      <c r="H212" s="24"/>
      <c r="I212" s="24"/>
      <c r="K212" s="17" t="str" cm="1">
        <f t="array" aca="1" ref="K212" ca="1">INDEX(source,MATCH(SMALL(COUNTIF(source,"&lt;"&amp;source),ROW(A208)),COUNTIF(source,"&lt;"&amp;source),0))</f>
        <v>GASKET KIT. POMPE D</v>
      </c>
      <c r="L212" s="1" t="str" cm="1">
        <f t="array" aca="1" ref="L212" ca="1">INDEX(listeref,SMALL(IF(source=K212,ROW(source)-4,""),COUNTIF(K$5:K212,K212)))</f>
        <v>04446-60070</v>
      </c>
    </row>
    <row r="213" spans="1:12" x14ac:dyDescent="0.25">
      <c r="A213" s="19">
        <v>209</v>
      </c>
      <c r="B213" s="26" t="s">
        <v>1720</v>
      </c>
      <c r="C213" s="19" t="s">
        <v>1721</v>
      </c>
      <c r="D213" s="19" t="s">
        <v>242</v>
      </c>
      <c r="E213" s="19" t="s">
        <v>1535</v>
      </c>
      <c r="F213" s="24"/>
      <c r="G213" s="24"/>
      <c r="H213" s="24"/>
      <c r="I213" s="24"/>
      <c r="K213" s="17" t="str" cm="1">
        <f t="array" aca="1" ref="K213" ca="1">INDEX(source,MATCH(SMALL(COUNTIF(source,"&lt;"&amp;source),ROW(A209)),COUNTIF(source,"&lt;"&amp;source),0))</f>
        <v>GASOIL FILTER</v>
      </c>
      <c r="L213" s="1" t="str" cm="1">
        <f t="array" aca="1" ref="L213" ca="1">INDEX(listeref,SMALL(IF(source=K213,ROW(source)-4,""),COUNTIF(K$5:K213,K213)))</f>
        <v>16403-VK11A</v>
      </c>
    </row>
    <row r="214" spans="1:12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  <c r="G214" s="24"/>
      <c r="H214" s="24"/>
      <c r="I214" s="24"/>
      <c r="K214" s="17" t="str" cm="1">
        <f t="array" aca="1" ref="K214" ca="1">INDEX(source,MATCH(SMALL(COUNTIF(source,"&lt;"&amp;source),ROW(A210)),COUNTIF(source,"&lt;"&amp;source),0))</f>
        <v>GASOIL FILTER</v>
      </c>
      <c r="L214" s="1" t="str" cm="1">
        <f t="array" aca="1" ref="L214" ca="1">INDEX(listeref,SMALL(IF(source=K214,ROW(source)-4,""),COUNTIF(K$5:K214,K214)))</f>
        <v>FF 5580</v>
      </c>
    </row>
    <row r="215" spans="1:12" x14ac:dyDescent="0.2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  <c r="G215" s="24"/>
      <c r="H215" s="24"/>
      <c r="I215" s="24"/>
      <c r="K215" s="17" t="str" cm="1">
        <f t="array" aca="1" ref="K215" ca="1">INDEX(source,MATCH(SMALL(COUNTIF(source,"&lt;"&amp;source),ROW(A211)),COUNTIF(source,"&lt;"&amp;source),0))</f>
        <v>GASOIL FILTER</v>
      </c>
      <c r="L215" s="1" t="str" cm="1">
        <f t="array" aca="1" ref="L215" ca="1">INDEX(listeref,SMALL(IF(source=K215,ROW(source)-4,""),COUNTIF(K$5:K215,K215)))</f>
        <v>23390 -51070</v>
      </c>
    </row>
    <row r="216" spans="1:12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  <c r="G216" s="24"/>
      <c r="H216" s="24"/>
      <c r="I216" s="24"/>
      <c r="K216" s="17" t="str" cm="1">
        <f t="array" aca="1" ref="K216" ca="1">INDEX(source,MATCH(SMALL(COUNTIF(source,"&lt;"&amp;source),ROW(A212)),COUNTIF(source,"&lt;"&amp;source),0))</f>
        <v>GASOIL FILTER</v>
      </c>
      <c r="L216" s="1" t="str" cm="1">
        <f t="array" aca="1" ref="L216" ca="1">INDEX(listeref,SMALL(IF(source=K216,ROW(source)-4,""),COUNTIF(K$5:K216,K216)))</f>
        <v>23390-0L041</v>
      </c>
    </row>
    <row r="217" spans="1:12" x14ac:dyDescent="0.2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  <c r="G217" s="24"/>
      <c r="H217" s="24"/>
      <c r="I217" s="24"/>
      <c r="K217" s="17" t="str" cm="1">
        <f t="array" aca="1" ref="K217" ca="1">INDEX(source,MATCH(SMALL(COUNTIF(source,"&lt;"&amp;source),ROW(A213)),COUNTIF(source,"&lt;"&amp;source),0))</f>
        <v>GRAISSE</v>
      </c>
      <c r="L217" s="1" t="str" cm="1">
        <f t="array" aca="1" ref="L217" ca="1">INDEX(listeref,SMALL(IF(source=K217,ROW(source)-4,""),COUNTIF(K$5:K217,K217)))</f>
        <v>NL GIN 3</v>
      </c>
    </row>
    <row r="218" spans="1:12" x14ac:dyDescent="0.2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  <c r="G218" s="24"/>
      <c r="H218" s="24"/>
      <c r="I218" s="24"/>
      <c r="K218" s="17" t="str" cm="1">
        <f t="array" aca="1" ref="K218" ca="1">INDEX(source,MATCH(SMALL(COUNTIF(source,"&lt;"&amp;source),ROW(A214)),COUNTIF(source,"&lt;"&amp;source),0))</f>
        <v>GRILLAGE AVERTISSEUR</v>
      </c>
      <c r="L218" s="1" t="str" cm="1">
        <f t="array" aca="1" ref="L218" ca="1">INDEX(listeref,SMALL(IF(source=K218,ROW(source)-4,""),COUNTIF(K$5:K218,K218)))</f>
        <v>0.30mX100m</v>
      </c>
    </row>
    <row r="219" spans="1:12" x14ac:dyDescent="0.25">
      <c r="A219" s="19">
        <v>215</v>
      </c>
      <c r="B219" s="26" t="s">
        <v>1722</v>
      </c>
      <c r="C219" s="19" t="s">
        <v>1723</v>
      </c>
      <c r="D219" s="19" t="s">
        <v>242</v>
      </c>
      <c r="E219" s="19" t="s">
        <v>1535</v>
      </c>
      <c r="F219" s="24"/>
      <c r="G219" s="24"/>
      <c r="H219" s="24"/>
      <c r="I219" s="24"/>
      <c r="K219" s="17" t="str" cm="1">
        <f t="array" aca="1" ref="K219" ca="1">INDEX(source,MATCH(SMALL(COUNTIF(source,"&lt;"&amp;source),ROW(A215)),COUNTIF(source,"&lt;"&amp;source),0))</f>
        <v>HUILE DE DIRECTION</v>
      </c>
      <c r="L219" s="1" t="str" cm="1">
        <f t="array" aca="1" ref="L219" ca="1">INDEX(listeref,SMALL(IF(source=K219,ROW(source)-4,""),COUNTIF(K$5:K219,K219)))</f>
        <v>AT-160 DX</v>
      </c>
    </row>
    <row r="220" spans="1:12" x14ac:dyDescent="0.25">
      <c r="A220" s="19">
        <v>216</v>
      </c>
      <c r="B220" s="26" t="s">
        <v>1724</v>
      </c>
      <c r="C220" s="19" t="s">
        <v>1725</v>
      </c>
      <c r="D220" s="19" t="s">
        <v>242</v>
      </c>
      <c r="E220" s="19" t="s">
        <v>1535</v>
      </c>
      <c r="F220" s="24"/>
      <c r="G220" s="24"/>
      <c r="H220" s="24"/>
      <c r="I220" s="24"/>
      <c r="K220" s="17" t="str" cm="1">
        <f t="array" aca="1" ref="K220" ca="1">INDEX(source,MATCH(SMALL(COUNTIF(source,"&lt;"&amp;source),ROW(A216)),COUNTIF(source,"&lt;"&amp;source),0))</f>
        <v>HUILE DE FREIN</v>
      </c>
      <c r="L220" s="1" t="str" cm="1">
        <f t="array" aca="1" ref="L220" ca="1">INDEX(listeref,SMALL(IF(source=K220,ROW(source)-4,""),COUNTIF(K$5:K220,K220)))</f>
        <v>DOT-4</v>
      </c>
    </row>
    <row r="221" spans="1:12" x14ac:dyDescent="0.2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  <c r="G221" s="24"/>
      <c r="H221" s="24"/>
      <c r="I221" s="24"/>
      <c r="K221" s="17" t="str" cm="1">
        <f t="array" aca="1" ref="K221" ca="1">INDEX(source,MATCH(SMALL(COUNTIF(source,"&lt;"&amp;source),ROW(A217)),COUNTIF(source,"&lt;"&amp;source),0))</f>
        <v>HUILE DE PONT</v>
      </c>
      <c r="L221" s="1" t="str" cm="1">
        <f t="array" aca="1" ref="L221" ca="1">INDEX(listeref,SMALL(IF(source=K221,ROW(source)-4,""),COUNTIF(K$5:K221,K221)))</f>
        <v>80 W 90</v>
      </c>
    </row>
    <row r="222" spans="1:12" x14ac:dyDescent="0.2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  <c r="G222" s="24"/>
      <c r="H222" s="24"/>
      <c r="I222" s="24"/>
      <c r="K222" s="17" t="str" cm="1">
        <f t="array" aca="1" ref="K222" ca="1">INDEX(source,MATCH(SMALL(COUNTIF(source,"&lt;"&amp;source),ROW(A218)),COUNTIF(source,"&lt;"&amp;source),0))</f>
        <v>HUILE DE PONT ET BV</v>
      </c>
      <c r="L222" s="1" t="str" cm="1">
        <f t="array" aca="1" ref="L222" ca="1">INDEX(listeref,SMALL(IF(source=K222,ROW(source)-4,""),COUNTIF(K$5:K222,K222)))</f>
        <v>TM 80W-90</v>
      </c>
    </row>
    <row r="223" spans="1:12" x14ac:dyDescent="0.25">
      <c r="A223" s="19">
        <v>219</v>
      </c>
      <c r="B223" s="26" t="s">
        <v>1726</v>
      </c>
      <c r="C223" s="19" t="s">
        <v>1727</v>
      </c>
      <c r="D223" s="19" t="s">
        <v>242</v>
      </c>
      <c r="E223" s="19" t="s">
        <v>1535</v>
      </c>
      <c r="F223" s="24"/>
      <c r="G223" s="24"/>
      <c r="H223" s="24"/>
      <c r="I223" s="24"/>
      <c r="K223" s="17" t="str" cm="1">
        <f t="array" aca="1" ref="K223" ca="1">INDEX(source,MATCH(SMALL(COUNTIF(source,"&lt;"&amp;source),ROW(A219)),COUNTIF(source,"&lt;"&amp;source),0))</f>
        <v>HUILE DE TRANSMISSION</v>
      </c>
      <c r="L223" s="1" t="str" cm="1">
        <f t="array" aca="1" ref="L223" ca="1">INDEX(listeref,SMALL(IF(source=K223,ROW(source)-4,""),COUNTIF(K$5:K223,K223)))</f>
        <v>85W140</v>
      </c>
    </row>
    <row r="224" spans="1:12" x14ac:dyDescent="0.25">
      <c r="A224" s="19">
        <v>220</v>
      </c>
      <c r="B224" s="26" t="s">
        <v>605</v>
      </c>
      <c r="C224" s="19" t="s">
        <v>1728</v>
      </c>
      <c r="D224" s="19" t="s">
        <v>242</v>
      </c>
      <c r="E224" s="19" t="s">
        <v>1535</v>
      </c>
      <c r="F224" s="24"/>
      <c r="G224" s="24"/>
      <c r="H224" s="24"/>
      <c r="I224" s="24"/>
      <c r="K224" s="17" t="str" cm="1">
        <f t="array" aca="1" ref="K224" ca="1">INDEX(source,MATCH(SMALL(COUNTIF(source,"&lt;"&amp;source),ROW(A220)),COUNTIF(source,"&lt;"&amp;source),0))</f>
        <v>HUILE HYDRAULIQUE</v>
      </c>
      <c r="L224" s="1" t="str" cm="1">
        <f t="array" aca="1" ref="L224" ca="1">INDEX(listeref,SMALL(IF(source=K224,ROW(source)-4,""),COUNTIF(K$5:K224,K224)))</f>
        <v>AZOLLA ZS 68</v>
      </c>
    </row>
    <row r="225" spans="1:12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  <c r="G225" s="24"/>
      <c r="H225" s="24"/>
      <c r="I225" s="24"/>
      <c r="K225" s="17" t="str" cm="1">
        <f t="array" aca="1" ref="K225" ca="1">INDEX(source,MATCH(SMALL(COUNTIF(source,"&lt;"&amp;source),ROW(A221)),COUNTIF(source,"&lt;"&amp;source),0))</f>
        <v>HUILE MOTEUR</v>
      </c>
      <c r="L225" s="1" t="str" cm="1">
        <f t="array" aca="1" ref="L225" ca="1">INDEX(listeref,SMALL(IF(source=K225,ROW(source)-4,""),COUNTIF(K$5:K225,K225)))</f>
        <v>15W - 40</v>
      </c>
    </row>
    <row r="226" spans="1:12" x14ac:dyDescent="0.25">
      <c r="A226" s="19">
        <v>222</v>
      </c>
      <c r="B226" s="26" t="s">
        <v>1729</v>
      </c>
      <c r="C226" s="19" t="s">
        <v>1730</v>
      </c>
      <c r="D226" s="19" t="s">
        <v>242</v>
      </c>
      <c r="E226" s="19" t="s">
        <v>1535</v>
      </c>
      <c r="F226" s="24"/>
      <c r="G226" s="24"/>
      <c r="H226" s="24"/>
      <c r="I226" s="24"/>
      <c r="K226" s="17" t="str" cm="1">
        <f t="array" aca="1" ref="K226" ca="1">INDEX(source,MATCH(SMALL(COUNTIF(source,"&lt;"&amp;source),ROW(A222)),COUNTIF(source,"&lt;"&amp;source),0))</f>
        <v>INVERSEUR</v>
      </c>
      <c r="L226" s="1" t="str" cm="1">
        <f t="array" aca="1" ref="L226" ca="1">INDEX(listeref,SMALL(IF(source=K226,ROW(source)-4,""),COUNTIF(K$5:K226,K226)))</f>
        <v>200 A</v>
      </c>
    </row>
    <row r="227" spans="1:12" x14ac:dyDescent="0.25">
      <c r="A227" s="19">
        <v>223</v>
      </c>
      <c r="B227" s="26" t="s">
        <v>1731</v>
      </c>
      <c r="C227" s="19" t="s">
        <v>1732</v>
      </c>
      <c r="D227" s="19" t="s">
        <v>242</v>
      </c>
      <c r="E227" s="19" t="s">
        <v>1535</v>
      </c>
      <c r="F227" s="24"/>
      <c r="G227" s="24"/>
      <c r="H227" s="24"/>
      <c r="I227" s="24"/>
      <c r="K227" s="17" t="str" cm="1">
        <f t="array" aca="1" ref="K227" ca="1">INDEX(source,MATCH(SMALL(COUNTIF(source,"&lt;"&amp;source),ROW(A223)),COUNTIF(source,"&lt;"&amp;source),0))</f>
        <v>INVERSEUR AUTOMATIQUE</v>
      </c>
      <c r="L227" s="1" t="str" cm="1">
        <f t="array" aca="1" ref="L227" ca="1">INDEX(listeref,SMALL(IF(source=K227,ROW(source)-4,""),COUNTIF(K$5:K227,K227)))</f>
        <v>ABB30A</v>
      </c>
    </row>
    <row r="228" spans="1:12" x14ac:dyDescent="0.25">
      <c r="A228" s="19">
        <v>224</v>
      </c>
      <c r="B228" s="26" t="s">
        <v>1733</v>
      </c>
      <c r="C228" s="19" t="s">
        <v>1734</v>
      </c>
      <c r="D228" s="19" t="s">
        <v>242</v>
      </c>
      <c r="E228" s="19" t="s">
        <v>1535</v>
      </c>
      <c r="F228" s="24"/>
      <c r="G228" s="24"/>
      <c r="H228" s="24"/>
      <c r="I228" s="24"/>
      <c r="K228" s="17" t="str" cm="1">
        <f t="array" aca="1" ref="K228" ca="1">INDEX(source,MATCH(SMALL(COUNTIF(source,"&lt;"&amp;source),ROW(A224)),COUNTIF(source,"&lt;"&amp;source),0))</f>
        <v>JOINT DE CULASSE</v>
      </c>
      <c r="L228" s="1" t="str" cm="1">
        <f t="array" aca="1" ref="L228" ca="1">INDEX(listeref,SMALL(IF(source=K228,ROW(source)-4,""),COUNTIF(K$5:K228,K228)))</f>
        <v>11115-17010-03</v>
      </c>
    </row>
    <row r="229" spans="1:12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  <c r="G229" s="24"/>
      <c r="H229" s="24"/>
      <c r="I229" s="24"/>
      <c r="K229" s="17" t="str" cm="1">
        <f t="array" aca="1" ref="K229" ca="1">INDEX(source,MATCH(SMALL(COUNTIF(source,"&lt;"&amp;source),ROW(A225)),COUNTIF(source,"&lt;"&amp;source),0))</f>
        <v>JOINT THÉORIQUE  TÈTE DE POMPE</v>
      </c>
      <c r="L229" s="1" t="str" cm="1">
        <f t="array" aca="1" ref="L229" ca="1">INDEX(listeref,SMALL(IF(source=K229,ROW(source)-4,""),COUNTIF(K$5:K229,K229)))</f>
        <v>90099-14053</v>
      </c>
    </row>
    <row r="230" spans="1:12" x14ac:dyDescent="0.25">
      <c r="A230" s="19">
        <v>226</v>
      </c>
      <c r="B230" s="26" t="s">
        <v>1735</v>
      </c>
      <c r="C230" s="19" t="s">
        <v>1736</v>
      </c>
      <c r="D230" s="19" t="s">
        <v>242</v>
      </c>
      <c r="E230" s="19" t="s">
        <v>1535</v>
      </c>
      <c r="F230" s="24"/>
      <c r="G230" s="24"/>
      <c r="H230" s="24"/>
      <c r="I230" s="24"/>
      <c r="K230" s="17" t="str" cm="1">
        <f t="array" aca="1" ref="K230" ca="1">INDEX(source,MATCH(SMALL(COUNTIF(source,"&lt;"&amp;source),ROW(A226)),COUNTIF(source,"&lt;"&amp;source),0))</f>
        <v>JOINT THÉORIQUE  TÈTE DE POMPE DE INJECTEUR</v>
      </c>
      <c r="L230" s="1" t="str" cm="1">
        <f t="array" aca="1" ref="L230" ca="1">INDEX(listeref,SMALL(IF(source=K230,ROW(source)-4,""),COUNTIF(K$5:K230,K230)))</f>
        <v>90301-49003</v>
      </c>
    </row>
    <row r="231" spans="1:12" x14ac:dyDescent="0.25">
      <c r="A231" s="19">
        <v>227</v>
      </c>
      <c r="B231" s="26" t="s">
        <v>1389</v>
      </c>
      <c r="C231" s="19" t="s">
        <v>1737</v>
      </c>
      <c r="D231" s="19" t="s">
        <v>242</v>
      </c>
      <c r="E231" s="19" t="s">
        <v>1535</v>
      </c>
      <c r="F231" s="24"/>
      <c r="G231" s="24"/>
      <c r="H231" s="24"/>
      <c r="I231" s="24"/>
      <c r="K231" s="17" t="str" cm="1">
        <f t="array" aca="1" ref="K231" ca="1">INDEX(source,MATCH(SMALL(COUNTIF(source,"&lt;"&amp;source),ROW(A227)),COUNTIF(source,"&lt;"&amp;source),0))</f>
        <v>JOINT THÉORIQUE , SOUPAPE DE DISTRIB</v>
      </c>
      <c r="L231" s="1" t="str" cm="1">
        <f t="array" aca="1" ref="L231" ca="1">INDEX(listeref,SMALL(IF(source=K231,ROW(source)-4,""),COUNTIF(K$5:K231,K231)))</f>
        <v>22193-54772</v>
      </c>
    </row>
    <row r="232" spans="1:12" x14ac:dyDescent="0.25">
      <c r="A232" s="19">
        <v>228</v>
      </c>
      <c r="B232" s="26" t="s">
        <v>1738</v>
      </c>
      <c r="C232" s="19" t="s">
        <v>1739</v>
      </c>
      <c r="D232" s="19" t="s">
        <v>242</v>
      </c>
      <c r="E232" s="19" t="s">
        <v>1535</v>
      </c>
      <c r="F232" s="24"/>
      <c r="G232" s="24"/>
      <c r="H232" s="24"/>
      <c r="I232" s="24"/>
      <c r="K232" s="17" t="str" cm="1">
        <f t="array" aca="1" ref="K232" ca="1">INDEX(source,MATCH(SMALL(COUNTIF(source,"&lt;"&amp;source),ROW(A228)),COUNTIF(source,"&lt;"&amp;source),0))</f>
        <v>JOINT TORIQUE</v>
      </c>
      <c r="L232" s="1" t="str" cm="1">
        <f t="array" aca="1" ref="L232" ca="1">INDEX(listeref,SMALL(IF(source=K232,ROW(source)-4,""),COUNTIF(K$5:K232,K232)))</f>
        <v>90301-60002</v>
      </c>
    </row>
    <row r="233" spans="1:12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  <c r="G233" s="24"/>
      <c r="H233" s="24"/>
      <c r="I233" s="24"/>
      <c r="K233" s="17" t="str" cm="1">
        <f t="array" aca="1" ref="K233" ca="1">INDEX(source,MATCH(SMALL(COUNTIF(source,"&lt;"&amp;source),ROW(A229)),COUNTIF(source,"&lt;"&amp;source),0))</f>
        <v>KIT EVASEUR</v>
      </c>
      <c r="L233" s="1" t="str" cm="1">
        <f t="array" aca="1" ref="L233" ca="1">INDEX(listeref,SMALL(IF(source=K233,ROW(source)-4,""),COUNTIF(K$5:K233,K233)))</f>
        <v>CT 275</v>
      </c>
    </row>
    <row r="234" spans="1:12" x14ac:dyDescent="0.25">
      <c r="A234" s="19">
        <v>230</v>
      </c>
      <c r="B234" s="26" t="s">
        <v>1389</v>
      </c>
      <c r="C234" s="19" t="s">
        <v>594</v>
      </c>
      <c r="D234" s="19" t="s">
        <v>242</v>
      </c>
      <c r="E234" s="19" t="s">
        <v>1535</v>
      </c>
      <c r="F234" s="24"/>
      <c r="G234" s="24"/>
      <c r="H234" s="24"/>
      <c r="I234" s="24"/>
      <c r="K234" s="17" t="str" cm="1">
        <f t="array" aca="1" ref="K234" ca="1">INDEX(source,MATCH(SMALL(COUNTIF(source,"&lt;"&amp;source),ROW(A230)),COUNTIF(source,"&lt;"&amp;source),0))</f>
        <v>LAMPADAIRE SOLAIRE</v>
      </c>
      <c r="L234" s="1" t="str" cm="1">
        <f t="array" aca="1" ref="L234" ca="1">INDEX(listeref,SMALL(IF(source=K234,ROW(source)-4,""),COUNTIF(K$5:K234,K234)))</f>
        <v>200 W</v>
      </c>
    </row>
    <row r="235" spans="1:12" x14ac:dyDescent="0.2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  <c r="G235" s="24"/>
      <c r="H235" s="24"/>
      <c r="I235" s="24"/>
      <c r="K235" s="17" t="str" cm="1">
        <f t="array" aca="1" ref="K235" ca="1">INDEX(source,MATCH(SMALL(COUNTIF(source,"&lt;"&amp;source),ROW(A231)),COUNTIF(source,"&lt;"&amp;source),0))</f>
        <v>LIQUIDE DE FREIN</v>
      </c>
      <c r="L235" s="1" t="str" cm="1">
        <f t="array" aca="1" ref="L235" ca="1">INDEX(listeref,SMALL(IF(source=K235,ROW(source)-4,""),COUNTIF(K$5:K235,K235)))</f>
        <v>HBF 4</v>
      </c>
    </row>
    <row r="236" spans="1:12" x14ac:dyDescent="0.2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  <c r="G236" s="24"/>
      <c r="H236" s="24"/>
      <c r="I236" s="24"/>
      <c r="K236" s="17" t="str" cm="1">
        <f t="array" aca="1" ref="K236" ca="1">INDEX(source,MATCH(SMALL(COUNTIF(source,"&lt;"&amp;source),ROW(A232)),COUNTIF(source,"&lt;"&amp;source),0))</f>
        <v>LIQUIDE DE REFROIDISSEMENT</v>
      </c>
      <c r="L236" s="1" t="str" cm="1">
        <f t="array" aca="1" ref="L236" ca="1">INDEX(listeref,SMALL(IF(source=K236,ROW(source)-4,""),COUNTIF(K$5:K236,K236)))</f>
        <v>TROPIC-AUTO</v>
      </c>
    </row>
    <row r="237" spans="1:12" x14ac:dyDescent="0.25">
      <c r="A237" s="19">
        <v>233</v>
      </c>
      <c r="B237" s="26" t="s">
        <v>590</v>
      </c>
      <c r="C237" s="19" t="s">
        <v>1740</v>
      </c>
      <c r="D237" s="19" t="s">
        <v>242</v>
      </c>
      <c r="E237" s="19" t="s">
        <v>1535</v>
      </c>
      <c r="F237" s="24"/>
      <c r="G237" s="24"/>
      <c r="H237" s="24"/>
      <c r="I237" s="24"/>
      <c r="K237" s="17" t="str" cm="1">
        <f t="array" aca="1" ref="K237" ca="1">INDEX(source,MATCH(SMALL(COUNTIF(source,"&lt;"&amp;source),ROW(A233)),COUNTIF(source,"&lt;"&amp;source),0))</f>
        <v>MASTIQUE EN FER</v>
      </c>
      <c r="L237" s="1" cm="1">
        <f t="array" aca="1" ref="L237" ca="1">INDEX(listeref,SMALL(IF(source=K237,ROW(source)-4,""),COUNTIF(K$5:K237,K237)))</f>
        <v>2400</v>
      </c>
    </row>
    <row r="238" spans="1:12" x14ac:dyDescent="0.25">
      <c r="A238" s="19">
        <v>234</v>
      </c>
      <c r="B238" s="26" t="s">
        <v>1389</v>
      </c>
      <c r="C238" s="19" t="s">
        <v>1741</v>
      </c>
      <c r="D238" s="19" t="s">
        <v>242</v>
      </c>
      <c r="E238" s="19" t="s">
        <v>1535</v>
      </c>
      <c r="F238" s="24"/>
      <c r="G238" s="24"/>
      <c r="H238" s="24"/>
      <c r="I238" s="24"/>
      <c r="K238" s="17" t="str" cm="1">
        <f t="array" aca="1" ref="K238" ca="1">INDEX(source,MATCH(SMALL(COUNTIF(source,"&lt;"&amp;source),ROW(A234)),COUNTIF(source,"&lt;"&amp;source),0))</f>
        <v>MASTIQUE ORDINAIRE</v>
      </c>
      <c r="L238" s="1" t="str" cm="1">
        <f t="array" aca="1" ref="L238" ca="1">INDEX(listeref,SMALL(IF(source=K238,ROW(source)-4,""),COUNTIF(K$5:K238,K238)))</f>
        <v>41600-2400</v>
      </c>
    </row>
    <row r="239" spans="1:12" x14ac:dyDescent="0.25">
      <c r="A239" s="19">
        <v>235</v>
      </c>
      <c r="B239" s="26" t="s">
        <v>590</v>
      </c>
      <c r="C239" s="19" t="s">
        <v>1742</v>
      </c>
      <c r="D239" s="19" t="s">
        <v>242</v>
      </c>
      <c r="E239" s="19" t="s">
        <v>1535</v>
      </c>
      <c r="F239" s="24"/>
      <c r="G239" s="24"/>
      <c r="H239" s="24"/>
      <c r="I239" s="24"/>
      <c r="K239" s="17" t="str" cm="1">
        <f t="array" aca="1" ref="K239" ca="1">INDEX(source,MATCH(SMALL(COUNTIF(source,"&lt;"&amp;source),ROW(A235)),COUNTIF(source,"&lt;"&amp;source),0))</f>
        <v>MIRROR, LH</v>
      </c>
      <c r="L239" s="1" t="str" cm="1">
        <f t="array" aca="1" ref="L239" ca="1">INDEX(listeref,SMALL(IF(source=K239,ROW(source)-4,""),COUNTIF(K$5:K239,K239)))</f>
        <v>87940-60371</v>
      </c>
    </row>
    <row r="240" spans="1:12" x14ac:dyDescent="0.25">
      <c r="A240" s="19">
        <v>236</v>
      </c>
      <c r="B240" s="26" t="s">
        <v>1743</v>
      </c>
      <c r="C240" s="19" t="s">
        <v>1744</v>
      </c>
      <c r="D240" s="19" t="s">
        <v>242</v>
      </c>
      <c r="E240" s="19" t="s">
        <v>1535</v>
      </c>
      <c r="F240" s="24"/>
      <c r="G240" s="24"/>
      <c r="H240" s="24"/>
      <c r="I240" s="24"/>
      <c r="K240" s="17" t="str" cm="1">
        <f t="array" aca="1" ref="K240" ca="1">INDEX(source,MATCH(SMALL(COUNTIF(source,"&lt;"&amp;source),ROW(A236)),COUNTIF(source,"&lt;"&amp;source),0))</f>
        <v>MIRROR, RH</v>
      </c>
      <c r="L240" s="1" t="str" cm="1">
        <f t="array" aca="1" ref="L240" ca="1">INDEX(listeref,SMALL(IF(source=K240,ROW(source)-4,""),COUNTIF(K$5:K240,K240)))</f>
        <v>87910-60141</v>
      </c>
    </row>
    <row r="241" spans="1:12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  <c r="G241" s="24"/>
      <c r="H241" s="24"/>
      <c r="I241" s="24"/>
      <c r="K241" s="17" t="str" cm="1">
        <f t="array" aca="1" ref="K241" ca="1">INDEX(source,MATCH(SMALL(COUNTIF(source,"&lt;"&amp;source),ROW(A237)),COUNTIF(source,"&lt;"&amp;source),0))</f>
        <v>MODULE DE CHARGE BATTERIE</v>
      </c>
      <c r="L241" s="1" t="str" cm="1">
        <f t="array" aca="1" ref="L241" ca="1">INDEX(listeref,SMALL(IF(source=K241,ROW(source)-4,""),COUNTIF(K$5:K241,K241)))</f>
        <v>12V-230 AH</v>
      </c>
    </row>
    <row r="242" spans="1:12" x14ac:dyDescent="0.25">
      <c r="A242" s="19">
        <v>238</v>
      </c>
      <c r="B242" s="26" t="s">
        <v>1745</v>
      </c>
      <c r="C242" s="19" t="s">
        <v>1746</v>
      </c>
      <c r="D242" s="19" t="s">
        <v>242</v>
      </c>
      <c r="E242" s="19" t="s">
        <v>1535</v>
      </c>
      <c r="F242" s="24"/>
      <c r="G242" s="24"/>
      <c r="H242" s="24"/>
      <c r="I242" s="24"/>
      <c r="K242" s="17" t="str" cm="1">
        <f t="array" aca="1" ref="K242" ca="1">INDEX(source,MATCH(SMALL(COUNTIF(source,"&lt;"&amp;source),ROW(A238)),COUNTIF(source,"&lt;"&amp;source),0))</f>
        <v>MOYEU - AV</v>
      </c>
      <c r="L242" s="1" t="str" cm="1">
        <f t="array" aca="1" ref="L242" ca="1">INDEX(listeref,SMALL(IF(source=K242,ROW(source)-4,""),COUNTIF(K$5:K242,K242)))</f>
        <v>43502-69085</v>
      </c>
    </row>
    <row r="243" spans="1:12" x14ac:dyDescent="0.25">
      <c r="A243" s="19">
        <v>239</v>
      </c>
      <c r="B243" s="26" t="s">
        <v>1747</v>
      </c>
      <c r="C243" s="19" t="s">
        <v>1748</v>
      </c>
      <c r="D243" s="19" t="s">
        <v>242</v>
      </c>
      <c r="E243" s="19" t="s">
        <v>1537</v>
      </c>
      <c r="F243" s="24"/>
      <c r="G243" s="24"/>
      <c r="H243" s="24"/>
      <c r="I243" s="24"/>
      <c r="K243" s="17" t="str" cm="1">
        <f t="array" aca="1" ref="K243" ca="1">INDEX(source,MATCH(SMALL(COUNTIF(source,"&lt;"&amp;source),ROW(A239)),COUNTIF(source,"&lt;"&amp;source),0))</f>
        <v>MULTIS MS2</v>
      </c>
      <c r="L243" s="1" t="str" cm="1">
        <f t="array" aca="1" ref="L243" ca="1">INDEX(listeref,SMALL(IF(source=K243,ROW(source)-4,""),COUNTIF(K$5:K243,K243)))</f>
        <v>180K TOT C</v>
      </c>
    </row>
    <row r="244" spans="1:12" x14ac:dyDescent="0.25">
      <c r="A244" s="19">
        <v>240</v>
      </c>
      <c r="B244" s="26" t="s">
        <v>1749</v>
      </c>
      <c r="C244" s="19" t="s">
        <v>1750</v>
      </c>
      <c r="D244" s="19" t="s">
        <v>242</v>
      </c>
      <c r="E244" s="19" t="s">
        <v>1535</v>
      </c>
      <c r="F244" s="24"/>
      <c r="G244" s="24"/>
      <c r="H244" s="24"/>
      <c r="I244" s="24"/>
      <c r="K244" s="17" t="str" cm="1">
        <f t="array" aca="1" ref="K244" ca="1">INDEX(source,MATCH(SMALL(COUNTIF(source,"&lt;"&amp;source),ROW(A240)),COUNTIF(source,"&lt;"&amp;source),0))</f>
        <v>OIL FILTER</v>
      </c>
      <c r="L244" s="1" cm="1">
        <f t="array" aca="1" ref="L244" ca="1">INDEX(listeref,SMALL(IF(source=K244,ROW(source)-4,""),COUNTIF(K$5:K244,K244)))</f>
        <v>507108</v>
      </c>
    </row>
    <row r="245" spans="1:12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  <c r="G245" s="24"/>
      <c r="H245" s="24"/>
      <c r="I245" s="24"/>
      <c r="K245" s="17" t="str" cm="1">
        <f t="array" aca="1" ref="K245" ca="1">INDEX(source,MATCH(SMALL(COUNTIF(source,"&lt;"&amp;source),ROW(A241)),COUNTIF(source,"&lt;"&amp;source),0))</f>
        <v>OIL FILTER</v>
      </c>
      <c r="L245" s="1" t="str" cm="1">
        <f t="array" aca="1" ref="L245" ca="1">INDEX(listeref,SMALL(IF(source=K245,ROW(source)-4,""),COUNTIF(K$5:K245,K245)))</f>
        <v>LF 16015</v>
      </c>
    </row>
    <row r="246" spans="1:12" x14ac:dyDescent="0.25">
      <c r="A246" s="19">
        <v>242</v>
      </c>
      <c r="B246" s="26" t="s">
        <v>1751</v>
      </c>
      <c r="C246" s="19" t="s">
        <v>1752</v>
      </c>
      <c r="D246" s="19" t="s">
        <v>242</v>
      </c>
      <c r="E246" s="19" t="s">
        <v>1535</v>
      </c>
      <c r="F246" s="24"/>
      <c r="G246" s="24"/>
      <c r="H246" s="24"/>
      <c r="I246" s="24"/>
      <c r="K246" s="17" t="str" cm="1">
        <f t="array" aca="1" ref="K246" ca="1">INDEX(source,MATCH(SMALL(COUNTIF(source,"&lt;"&amp;source),ROW(A242)),COUNTIF(source,"&lt;"&amp;source),0))</f>
        <v>OIL FILTER</v>
      </c>
      <c r="L246" s="1" t="str" cm="1">
        <f t="array" aca="1" ref="L246" ca="1">INDEX(listeref,SMALL(IF(source=K246,ROW(source)-4,""),COUNTIF(K$5:K246,K246)))</f>
        <v>90915-YZZD2</v>
      </c>
    </row>
    <row r="247" spans="1:12" x14ac:dyDescent="0.25">
      <c r="A247" s="19">
        <v>243</v>
      </c>
      <c r="B247" s="26" t="s">
        <v>1753</v>
      </c>
      <c r="C247" s="19" t="s">
        <v>1754</v>
      </c>
      <c r="D247" s="19" t="s">
        <v>242</v>
      </c>
      <c r="E247" s="19" t="s">
        <v>1535</v>
      </c>
      <c r="F247" s="24"/>
      <c r="G247" s="24"/>
      <c r="H247" s="24"/>
      <c r="I247" s="24"/>
      <c r="K247" s="17" t="str" cm="1">
        <f t="array" aca="1" ref="K247" ca="1">INDEX(source,MATCH(SMALL(COUNTIF(source,"&lt;"&amp;source),ROW(A243)),COUNTIF(source,"&lt;"&amp;source),0))</f>
        <v>OIL FILTER</v>
      </c>
      <c r="L247" s="1" t="str" cm="1">
        <f t="array" aca="1" ref="L247" ca="1">INDEX(listeref,SMALL(IF(source=K247,ROW(source)-4,""),COUNTIF(K$5:K247,K247)))</f>
        <v>90915-30002</v>
      </c>
    </row>
    <row r="248" spans="1:12" x14ac:dyDescent="0.25">
      <c r="A248" s="19">
        <v>244</v>
      </c>
      <c r="B248" s="26" t="s">
        <v>1755</v>
      </c>
      <c r="C248" s="19" t="s">
        <v>1756</v>
      </c>
      <c r="D248" s="19" t="s">
        <v>242</v>
      </c>
      <c r="E248" s="19" t="s">
        <v>1535</v>
      </c>
      <c r="F248" s="24"/>
      <c r="G248" s="24"/>
      <c r="H248" s="24"/>
      <c r="I248" s="24"/>
      <c r="K248" s="17" t="str" cm="1">
        <f t="array" aca="1" ref="K248" ca="1">INDEX(source,MATCH(SMALL(COUNTIF(source,"&lt;"&amp;source),ROW(A244)),COUNTIF(source,"&lt;"&amp;source),0))</f>
        <v>OIL FILTER</v>
      </c>
      <c r="L248" s="1" t="str" cm="1">
        <f t="array" aca="1" ref="L248" ca="1">INDEX(listeref,SMALL(IF(source=K248,ROW(source)-4,""),COUNTIF(K$5:K248,K248)))</f>
        <v>JX0810Y</v>
      </c>
    </row>
    <row r="249" spans="1:12" x14ac:dyDescent="0.2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  <c r="G249" s="24"/>
      <c r="H249" s="24"/>
      <c r="I249" s="24"/>
      <c r="K249" s="17" t="str" cm="1">
        <f t="array" aca="1" ref="K249" ca="1">INDEX(source,MATCH(SMALL(COUNTIF(source,"&lt;"&amp;source),ROW(A245)),COUNTIF(source,"&lt;"&amp;source),0))</f>
        <v>OIL FILTER</v>
      </c>
      <c r="L249" s="1" cm="1">
        <f t="array" aca="1" ref="L249" ca="1">INDEX(listeref,SMALL(IF(source=K249,ROW(source)-4,""),COUNTIF(K$5:K249,K249)))</f>
        <v>26554403</v>
      </c>
    </row>
    <row r="250" spans="1:12" x14ac:dyDescent="0.25">
      <c r="A250" s="19">
        <v>246</v>
      </c>
      <c r="B250" s="26" t="s">
        <v>1757</v>
      </c>
      <c r="C250" s="19" t="s">
        <v>1758</v>
      </c>
      <c r="D250" s="19" t="s">
        <v>242</v>
      </c>
      <c r="E250" s="19" t="s">
        <v>1535</v>
      </c>
      <c r="F250" s="24"/>
      <c r="G250" s="24"/>
      <c r="H250" s="24"/>
      <c r="I250" s="24"/>
      <c r="K250" s="17" t="str" cm="1">
        <f t="array" aca="1" ref="K250" ca="1">INDEX(source,MATCH(SMALL(COUNTIF(source,"&lt;"&amp;source),ROW(A246)),COUNTIF(source,"&lt;"&amp;source),0))</f>
        <v>OIL FILTER</v>
      </c>
      <c r="L250" s="1" t="str" cm="1">
        <f t="array" aca="1" ref="L250" ca="1">INDEX(listeref,SMALL(IF(source=K250,ROW(source)-4,""),COUNTIF(K$5:K250,K250)))</f>
        <v>LF 16215</v>
      </c>
    </row>
    <row r="251" spans="1:12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  <c r="G251" s="24"/>
      <c r="H251" s="24"/>
      <c r="I251" s="24"/>
      <c r="K251" s="17" t="str" cm="1">
        <f t="array" aca="1" ref="K251" ca="1">INDEX(source,MATCH(SMALL(COUNTIF(source,"&lt;"&amp;source),ROW(A247)),COUNTIF(source,"&lt;"&amp;source),0))</f>
        <v>OIL FILTER</v>
      </c>
      <c r="L251" s="1" t="str" cm="1">
        <f t="array" aca="1" ref="L251" ca="1">INDEX(listeref,SMALL(IF(source=K251,ROW(source)-4,""),COUNTIF(K$5:K251,K251)))</f>
        <v>LF 9009</v>
      </c>
    </row>
    <row r="252" spans="1:12" x14ac:dyDescent="0.25">
      <c r="A252" s="19">
        <v>248</v>
      </c>
      <c r="B252" s="26" t="s">
        <v>1759</v>
      </c>
      <c r="C252" s="19" t="s">
        <v>1760</v>
      </c>
      <c r="D252" s="19" t="s">
        <v>242</v>
      </c>
      <c r="E252" s="19" t="s">
        <v>1535</v>
      </c>
      <c r="F252" s="24"/>
      <c r="G252" s="24"/>
      <c r="H252" s="24"/>
      <c r="I252" s="24"/>
      <c r="K252" s="17" t="str" cm="1">
        <f t="array" aca="1" ref="K252" ca="1">INDEX(source,MATCH(SMALL(COUNTIF(source,"&lt;"&amp;source),ROW(A248)),COUNTIF(source,"&lt;"&amp;source),0))</f>
        <v>OIL FILTER</v>
      </c>
      <c r="L252" s="1" t="str" cm="1">
        <f t="array" aca="1" ref="L252" ca="1">INDEX(listeref,SMALL(IF(source=K252,ROW(source)-4,""),COUNTIF(K$5:K252,K252)))</f>
        <v>90915-Y22A4</v>
      </c>
    </row>
    <row r="253" spans="1:12" x14ac:dyDescent="0.25">
      <c r="A253" s="19">
        <v>249</v>
      </c>
      <c r="B253" s="26" t="s">
        <v>1761</v>
      </c>
      <c r="C253" s="19" t="s">
        <v>1762</v>
      </c>
      <c r="D253" s="19" t="s">
        <v>242</v>
      </c>
      <c r="E253" s="19" t="s">
        <v>1535</v>
      </c>
      <c r="F253" s="24"/>
      <c r="G253" s="24"/>
      <c r="H253" s="24"/>
      <c r="I253" s="24"/>
      <c r="K253" s="17" t="str" cm="1">
        <f t="array" aca="1" ref="K253" ca="1">INDEX(source,MATCH(SMALL(COUNTIF(source,"&lt;"&amp;source),ROW(A249)),COUNTIF(source,"&lt;"&amp;source),0))</f>
        <v>OIL FILTER</v>
      </c>
      <c r="L253" s="1" t="str" cm="1">
        <f t="array" aca="1" ref="L253" ca="1">INDEX(listeref,SMALL(IF(source=K253,ROW(source)-4,""),COUNTIF(K$5:K253,K253)))</f>
        <v>15600-41010</v>
      </c>
    </row>
    <row r="254" spans="1:12" x14ac:dyDescent="0.25">
      <c r="A254" s="19">
        <v>250</v>
      </c>
      <c r="B254" s="26" t="s">
        <v>99</v>
      </c>
      <c r="C254" s="19" t="s">
        <v>1763</v>
      </c>
      <c r="D254" s="19" t="s">
        <v>242</v>
      </c>
      <c r="E254" s="19" t="s">
        <v>1535</v>
      </c>
      <c r="F254" s="24"/>
      <c r="G254" s="24"/>
      <c r="H254" s="24"/>
      <c r="I254" s="24"/>
      <c r="K254" s="17" t="str" cm="1">
        <f t="array" aca="1" ref="K254" ca="1">INDEX(source,MATCH(SMALL(COUNTIF(source,"&lt;"&amp;source),ROW(A250)),COUNTIF(source,"&lt;"&amp;source),0))</f>
        <v>PANEL SUB-ASSY, FRONT D</v>
      </c>
      <c r="L254" s="1" t="str" cm="1">
        <f t="array" aca="1" ref="L254" ca="1">INDEX(listeref,SMALL(IF(source=K254,ROW(source)-4,""),COUNTIF(K$5:K254,K254)))</f>
        <v>67001-60711</v>
      </c>
    </row>
    <row r="255" spans="1:12" x14ac:dyDescent="0.25">
      <c r="A255" s="19">
        <v>251</v>
      </c>
      <c r="B255" s="26" t="s">
        <v>1764</v>
      </c>
      <c r="C255" s="19" t="s">
        <v>1765</v>
      </c>
      <c r="D255" s="19" t="s">
        <v>242</v>
      </c>
      <c r="E255" s="19" t="s">
        <v>1535</v>
      </c>
      <c r="F255" s="24"/>
      <c r="G255" s="24"/>
      <c r="H255" s="24"/>
      <c r="I255" s="24"/>
      <c r="K255" s="17" t="str" cm="1">
        <f t="array" aca="1" ref="K255" ca="1">INDEX(source,MATCH(SMALL(COUNTIF(source,"&lt;"&amp;source),ROW(A251)),COUNTIF(source,"&lt;"&amp;source),0))</f>
        <v>PANEL SUB-ASSY, REAR DO</v>
      </c>
      <c r="L255" s="1" t="str" cm="1">
        <f t="array" aca="1" ref="L255" ca="1">INDEX(listeref,SMALL(IF(source=K255,ROW(source)-4,""),COUNTIF(K$5:K255,K255)))</f>
        <v>67003-60470</v>
      </c>
    </row>
    <row r="256" spans="1:12" x14ac:dyDescent="0.25">
      <c r="A256" s="19">
        <v>252</v>
      </c>
      <c r="B256" s="26" t="s">
        <v>1766</v>
      </c>
      <c r="C256" s="19" t="s">
        <v>1767</v>
      </c>
      <c r="D256" s="19" t="s">
        <v>242</v>
      </c>
      <c r="E256" s="19" t="s">
        <v>1535</v>
      </c>
      <c r="F256" s="24"/>
      <c r="G256" s="24"/>
      <c r="H256" s="24"/>
      <c r="I256" s="24"/>
      <c r="K256" s="17" t="str" cm="1">
        <f t="array" aca="1" ref="K256" ca="1">INDEX(source,MATCH(SMALL(COUNTIF(source,"&lt;"&amp;source),ROW(A252)),COUNTIF(source,"&lt;"&amp;source),0))</f>
        <v>PAPIER  VERT</v>
      </c>
      <c r="L256" s="1" t="str" cm="1">
        <f t="array" aca="1" ref="L256" ca="1">INDEX(listeref,SMALL(IF(source=K256,ROW(source)-4,""),COUNTIF(K$5:K256,K256)))</f>
        <v>P 160</v>
      </c>
    </row>
    <row r="257" spans="1:12" x14ac:dyDescent="0.25">
      <c r="A257" s="19">
        <v>253</v>
      </c>
      <c r="B257" s="26" t="s">
        <v>1163</v>
      </c>
      <c r="C257" s="19" t="s">
        <v>1768</v>
      </c>
      <c r="D257" s="19" t="s">
        <v>242</v>
      </c>
      <c r="E257" s="19" t="s">
        <v>1535</v>
      </c>
      <c r="F257" s="24"/>
      <c r="G257" s="24"/>
      <c r="H257" s="24"/>
      <c r="I257" s="24"/>
      <c r="K257" s="17" t="str" cm="1">
        <f t="array" aca="1" ref="K257" ca="1">INDEX(source,MATCH(SMALL(COUNTIF(source,"&lt;"&amp;source),ROW(A253)),COUNTIF(source,"&lt;"&amp;source),0))</f>
        <v>PAPIER  VERT</v>
      </c>
      <c r="L257" s="1" t="str" cm="1">
        <f t="array" aca="1" ref="L257" ca="1">INDEX(listeref,SMALL(IF(source=K257,ROW(source)-4,""),COUNTIF(K$5:K257,K257)))</f>
        <v>P220</v>
      </c>
    </row>
    <row r="258" spans="1:12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  <c r="G258" s="24"/>
      <c r="H258" s="24"/>
      <c r="I258" s="24"/>
      <c r="K258" s="17" t="str" cm="1">
        <f t="array" aca="1" ref="K258" ca="1">INDEX(source,MATCH(SMALL(COUNTIF(source,"&lt;"&amp;source),ROW(A254)),COUNTIF(source,"&lt;"&amp;source),0))</f>
        <v>PAPIER COLANT</v>
      </c>
      <c r="L258" s="1" t="str" cm="1">
        <f t="array" aca="1" ref="L258" ca="1">INDEX(listeref,SMALL(IF(source=K258,ROW(source)-4,""),COUNTIF(K$5:K258,K258)))</f>
        <v>ABRO</v>
      </c>
    </row>
    <row r="259" spans="1:12" x14ac:dyDescent="0.25">
      <c r="A259" s="19">
        <v>255</v>
      </c>
      <c r="B259" s="26" t="s">
        <v>108</v>
      </c>
      <c r="C259" s="19" t="s">
        <v>1769</v>
      </c>
      <c r="D259" s="19" t="s">
        <v>242</v>
      </c>
      <c r="E259" s="19" t="s">
        <v>1535</v>
      </c>
      <c r="F259" s="24"/>
      <c r="G259" s="24"/>
      <c r="H259" s="24"/>
      <c r="I259" s="24"/>
      <c r="K259" s="17" t="str" cm="1">
        <f t="array" aca="1" ref="K259" ca="1">INDEX(source,MATCH(SMALL(COUNTIF(source,"&lt;"&amp;source),ROW(A255)),COUNTIF(source,"&lt;"&amp;source),0))</f>
        <v>PAPIER VERT</v>
      </c>
      <c r="L259" s="1" t="str" cm="1">
        <f t="array" aca="1" ref="L259" ca="1">INDEX(listeref,SMALL(IF(source=K259,ROW(source)-4,""),COUNTIF(K$5:K259,K259)))</f>
        <v>P 400</v>
      </c>
    </row>
    <row r="260" spans="1:12" x14ac:dyDescent="0.25">
      <c r="A260" s="19">
        <v>256</v>
      </c>
      <c r="B260" s="26" t="s">
        <v>1726</v>
      </c>
      <c r="C260" s="19" t="s">
        <v>1770</v>
      </c>
      <c r="D260" s="19" t="s">
        <v>242</v>
      </c>
      <c r="E260" s="19" t="s">
        <v>1535</v>
      </c>
      <c r="F260" s="24"/>
      <c r="G260" s="24"/>
      <c r="H260" s="24"/>
      <c r="I260" s="24"/>
      <c r="K260" s="17" t="str" cm="1">
        <f t="array" aca="1" ref="K260" ca="1">INDEX(source,MATCH(SMALL(COUNTIF(source,"&lt;"&amp;source),ROW(A256)),COUNTIF(source,"&lt;"&amp;source),0))</f>
        <v>PARE BRISE</v>
      </c>
      <c r="L260" s="1" t="str" cm="1">
        <f t="array" aca="1" ref="L260" ca="1">INDEX(listeref,SMALL(IF(source=K260,ROW(source)-4,""),COUNTIF(K$5:K260,K260)))</f>
        <v>56111-60A90</v>
      </c>
    </row>
    <row r="261" spans="1:12" x14ac:dyDescent="0.25">
      <c r="A261" s="19">
        <v>257</v>
      </c>
      <c r="B261" s="26" t="s">
        <v>1771</v>
      </c>
      <c r="C261" s="19" t="s">
        <v>1772</v>
      </c>
      <c r="D261" s="19" t="s">
        <v>242</v>
      </c>
      <c r="E261" s="19" t="s">
        <v>1535</v>
      </c>
      <c r="F261" s="24"/>
      <c r="G261" s="24"/>
      <c r="H261" s="24"/>
      <c r="I261" s="24"/>
      <c r="K261" s="17" t="str" cm="1">
        <f t="array" aca="1" ref="K261" ca="1">INDEX(source,MATCH(SMALL(COUNTIF(source,"&lt;"&amp;source),ROW(A257)),COUNTIF(source,"&lt;"&amp;source),0))</f>
        <v>PARE BRISE</v>
      </c>
      <c r="L261" s="1" t="str" cm="1">
        <f t="array" aca="1" ref="L261" ca="1">INDEX(listeref,SMALL(IF(source=K261,ROW(source)-4,""),COUNTIF(K$5:K261,K261)))</f>
        <v>56111-60220</v>
      </c>
    </row>
    <row r="262" spans="1:12" x14ac:dyDescent="0.25">
      <c r="A262" s="19">
        <v>258</v>
      </c>
      <c r="B262" s="26" t="s">
        <v>906</v>
      </c>
      <c r="C262" s="19" t="s">
        <v>1773</v>
      </c>
      <c r="D262" s="19" t="s">
        <v>242</v>
      </c>
      <c r="E262" s="19" t="s">
        <v>1535</v>
      </c>
      <c r="F262" s="24"/>
      <c r="G262" s="24"/>
      <c r="H262" s="24"/>
      <c r="I262" s="24"/>
      <c r="K262" s="17" t="str" cm="1">
        <f t="array" aca="1" ref="K262" ca="1">INDEX(source,MATCH(SMALL(COUNTIF(source,"&lt;"&amp;source),ROW(A258)),COUNTIF(source,"&lt;"&amp;source),0))</f>
        <v>PARE CHOC AVANT</v>
      </c>
      <c r="L262" s="1" t="str" cm="1">
        <f t="array" aca="1" ref="L262" ca="1">INDEX(listeref,SMALL(IF(source=K262,ROW(source)-4,""),COUNTIF(K$5:K262,K262)))</f>
        <v>52101-60090</v>
      </c>
    </row>
    <row r="263" spans="1:12" x14ac:dyDescent="0.25">
      <c r="A263" s="19">
        <v>259</v>
      </c>
      <c r="B263" s="26" t="s">
        <v>462</v>
      </c>
      <c r="C263" s="19" t="s">
        <v>460</v>
      </c>
      <c r="D263" s="19" t="s">
        <v>242</v>
      </c>
      <c r="E263" s="19" t="s">
        <v>1535</v>
      </c>
      <c r="F263" s="24"/>
      <c r="G263" s="24"/>
      <c r="H263" s="24"/>
      <c r="I263" s="24"/>
      <c r="K263" s="17" t="str" cm="1">
        <f t="array" aca="1" ref="K263" ca="1">INDEX(source,MATCH(SMALL(COUNTIF(source,"&lt;"&amp;source),ROW(A259)),COUNTIF(source,"&lt;"&amp;source),0))</f>
        <v>PEINTURE AUTO BASE</v>
      </c>
      <c r="L263" s="1" cm="1">
        <f t="array" aca="1" ref="L263" ca="1">INDEX(listeref,SMALL(IF(source=K263,ROW(source)-4,""),COUNTIF(K$5:K263,K263)))</f>
        <v>0.4</v>
      </c>
    </row>
    <row r="264" spans="1:12" x14ac:dyDescent="0.25">
      <c r="A264" s="19">
        <v>260</v>
      </c>
      <c r="B264" s="26" t="s">
        <v>462</v>
      </c>
      <c r="C264" s="19" t="s">
        <v>459</v>
      </c>
      <c r="D264" s="19" t="s">
        <v>242</v>
      </c>
      <c r="E264" s="19" t="s">
        <v>1535</v>
      </c>
      <c r="F264" s="24"/>
      <c r="G264" s="24"/>
      <c r="H264" s="24"/>
      <c r="I264" s="24"/>
      <c r="K264" s="17" t="str" cm="1">
        <f t="array" aca="1" ref="K264" ca="1">INDEX(source,MATCH(SMALL(COUNTIF(source,"&lt;"&amp;source),ROW(A260)),COUNTIF(source,"&lt;"&amp;source),0))</f>
        <v>PENUS COMPLETS</v>
      </c>
      <c r="L264" s="1" t="str" cm="1">
        <f t="array" aca="1" ref="L264" ca="1">INDEX(listeref,SMALL(IF(source=K264,ROW(source)-4,""),COUNTIF(K$5:K264,K264)))</f>
        <v>750R16</v>
      </c>
    </row>
    <row r="265" spans="1:12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  <c r="G265" s="24"/>
      <c r="H265" s="24"/>
      <c r="I265" s="24"/>
      <c r="K265" s="17" t="str" cm="1">
        <f t="array" aca="1" ref="K265" ca="1">INDEX(source,MATCH(SMALL(COUNTIF(source,"&lt;"&amp;source),ROW(A261)),COUNTIF(source,"&lt;"&amp;source),0))</f>
        <v>PLAQUETTE AVANT</v>
      </c>
      <c r="L265" s="1" t="str" cm="1">
        <f t="array" aca="1" ref="L265" ca="1">INDEX(listeref,SMALL(IF(source=K265,ROW(source)-4,""),COUNTIF(K$5:K265,K265)))</f>
        <v>04465-60340</v>
      </c>
    </row>
    <row r="266" spans="1:12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  <c r="G266" s="24"/>
      <c r="H266" s="24"/>
      <c r="I266" s="24"/>
      <c r="K266" s="17" t="str" cm="1">
        <f t="array" aca="1" ref="K266" ca="1">INDEX(source,MATCH(SMALL(COUNTIF(source,"&lt;"&amp;source),ROW(A262)),COUNTIF(source,"&lt;"&amp;source),0))</f>
        <v>PLAQUETTE DE FREIN</v>
      </c>
      <c r="L266" s="1" cm="1">
        <f t="array" aca="1" ref="L266" ca="1">INDEX(listeref,SMALL(IF(source=K266,ROW(source)-4,""),COUNTIF(K$5:K266,K266)))</f>
        <v>1400006826</v>
      </c>
    </row>
    <row r="267" spans="1:12" x14ac:dyDescent="0.2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  <c r="G267" s="24"/>
      <c r="H267" s="24"/>
      <c r="I267" s="24"/>
      <c r="K267" s="17" t="str" cm="1">
        <f t="array" aca="1" ref="K267" ca="1">INDEX(source,MATCH(SMALL(COUNTIF(source,"&lt;"&amp;source),ROW(A263)),COUNTIF(source,"&lt;"&amp;source),0))</f>
        <v>PLAQUETTE DE FREIN</v>
      </c>
      <c r="L267" s="1" t="str" cm="1">
        <f t="array" aca="1" ref="L267" ca="1">INDEX(listeref,SMALL(IF(source=K267,ROW(source)-4,""),COUNTIF(K$5:K267,K267)))</f>
        <v>AY040-NS092</v>
      </c>
    </row>
    <row r="268" spans="1:12" x14ac:dyDescent="0.2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  <c r="G268" s="24"/>
      <c r="H268" s="24"/>
      <c r="I268" s="24"/>
      <c r="K268" s="17" t="str" cm="1">
        <f t="array" aca="1" ref="K268" ca="1">INDEX(source,MATCH(SMALL(COUNTIF(source,"&lt;"&amp;source),ROW(A264)),COUNTIF(source,"&lt;"&amp;source),0))</f>
        <v>PLAQUETTE DE FREIN</v>
      </c>
      <c r="L268" s="1" t="str" cm="1">
        <f t="array" aca="1" ref="L268" ca="1">INDEX(listeref,SMALL(IF(source=K268,ROW(source)-4,""),COUNTIF(K$5:K268,K268)))</f>
        <v>04465-60370</v>
      </c>
    </row>
    <row r="269" spans="1:12" x14ac:dyDescent="0.2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  <c r="G269" s="24"/>
      <c r="H269" s="24"/>
      <c r="I269" s="24"/>
      <c r="K269" s="17" t="str" cm="1">
        <f t="array" aca="1" ref="K269" ca="1">INDEX(source,MATCH(SMALL(COUNTIF(source,"&lt;"&amp;source),ROW(A265)),COUNTIF(source,"&lt;"&amp;source),0))</f>
        <v>PLAQUETTE DE FREIN</v>
      </c>
      <c r="L269" s="1" t="str" cm="1">
        <f t="array" aca="1" ref="L269" ca="1">INDEX(listeref,SMALL(IF(source=K269,ROW(source)-4,""),COUNTIF(K$5:K269,K269)))</f>
        <v>04465-60190</v>
      </c>
    </row>
    <row r="270" spans="1:12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  <c r="G270" s="24"/>
      <c r="H270" s="24"/>
      <c r="I270" s="24"/>
      <c r="K270" s="17" t="str" cm="1">
        <f t="array" aca="1" ref="K270" ca="1">INDEX(source,MATCH(SMALL(COUNTIF(source,"&lt;"&amp;source),ROW(A266)),COUNTIF(source,"&lt;"&amp;source),0))</f>
        <v>PLAQUETTE DE FREIN ARRIER</v>
      </c>
      <c r="L270" s="1" t="str" cm="1">
        <f t="array" aca="1" ref="L270" ca="1">INDEX(listeref,SMALL(IF(source=K270,ROW(source)-4,""),COUNTIF(K$5:K270,K270)))</f>
        <v>04466-YZZC8</v>
      </c>
    </row>
    <row r="271" spans="1:12" x14ac:dyDescent="0.2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  <c r="G271" s="24"/>
      <c r="H271" s="24"/>
      <c r="I271" s="24"/>
      <c r="K271" s="17" t="str" cm="1">
        <f t="array" aca="1" ref="K271" ca="1">INDEX(source,MATCH(SMALL(COUNTIF(source,"&lt;"&amp;source),ROW(A267)),COUNTIF(source,"&lt;"&amp;source),0))</f>
        <v>PLAQUETTE DE FREIN ARRIERE</v>
      </c>
      <c r="L271" s="1" t="str" cm="1">
        <f t="array" aca="1" ref="L271" ca="1">INDEX(listeref,SMALL(IF(source=K271,ROW(source)-4,""),COUNTIF(K$5:K271,K271)))</f>
        <v>05890-64362</v>
      </c>
    </row>
    <row r="272" spans="1:12" x14ac:dyDescent="0.2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  <c r="G272" s="24"/>
      <c r="H272" s="24"/>
      <c r="I272" s="24"/>
      <c r="K272" s="17" t="str" cm="1">
        <f t="array" aca="1" ref="K272" ca="1">INDEX(source,MATCH(SMALL(COUNTIF(source,"&lt;"&amp;source),ROW(A268)),COUNTIF(source,"&lt;"&amp;source),0))</f>
        <v>PLATEAU D'EMBRAYAGE</v>
      </c>
      <c r="L272" s="1" t="str" cm="1">
        <f t="array" aca="1" ref="L272" ca="1">INDEX(listeref,SMALL(IF(source=K272,ROW(source)-4,""),COUNTIF(K$5:K272,K272)))</f>
        <v>A 0032509904</v>
      </c>
    </row>
    <row r="273" spans="1:12" x14ac:dyDescent="0.25">
      <c r="A273" s="19">
        <v>269</v>
      </c>
      <c r="B273" s="26" t="s">
        <v>1420</v>
      </c>
      <c r="C273" s="19" t="s">
        <v>1774</v>
      </c>
      <c r="D273" s="19" t="s">
        <v>242</v>
      </c>
      <c r="E273" s="19" t="s">
        <v>1535</v>
      </c>
      <c r="F273" s="24"/>
      <c r="G273" s="24"/>
      <c r="H273" s="24"/>
      <c r="I273" s="24"/>
      <c r="K273" s="17" t="str" cm="1">
        <f t="array" aca="1" ref="K273" ca="1">INDEX(source,MATCH(SMALL(COUNTIF(source,"&lt;"&amp;source),ROW(A269)),COUNTIF(source,"&lt;"&amp;source),0))</f>
        <v>PNEUS</v>
      </c>
      <c r="L273" s="1" t="str" cm="1">
        <f t="array" aca="1" ref="L273" ca="1">INDEX(listeref,SMALL(IF(source=K273,ROW(source)-4,""),COUNTIF(K$5:K273,K273)))</f>
        <v>750 R16</v>
      </c>
    </row>
    <row r="274" spans="1:12" x14ac:dyDescent="0.25">
      <c r="A274" s="19">
        <v>270</v>
      </c>
      <c r="B274" s="26" t="s">
        <v>1421</v>
      </c>
      <c r="C274" s="19" t="s">
        <v>1775</v>
      </c>
      <c r="D274" s="19" t="s">
        <v>242</v>
      </c>
      <c r="E274" s="19" t="s">
        <v>1535</v>
      </c>
      <c r="F274" s="24"/>
      <c r="G274" s="24"/>
      <c r="H274" s="24"/>
      <c r="I274" s="24"/>
      <c r="K274" s="17" t="str" cm="1">
        <f t="array" aca="1" ref="K274" ca="1">INDEX(source,MATCH(SMALL(COUNTIF(source,"&lt;"&amp;source),ROW(A270)),COUNTIF(source,"&lt;"&amp;source),0))</f>
        <v>PNEUS</v>
      </c>
      <c r="L274" s="1" t="str" cm="1">
        <f t="array" aca="1" ref="L274" ca="1">INDEX(listeref,SMALL(IF(source=K274,ROW(source)-4,""),COUNTIF(K$5:K274,K274)))</f>
        <v>195 R 15</v>
      </c>
    </row>
    <row r="275" spans="1:12" x14ac:dyDescent="0.2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  <c r="G275" s="24"/>
      <c r="H275" s="24"/>
      <c r="I275" s="24"/>
      <c r="K275" s="17" t="str" cm="1">
        <f t="array" aca="1" ref="K275" ca="1">INDEX(source,MATCH(SMALL(COUNTIF(source,"&lt;"&amp;source),ROW(A271)),COUNTIF(source,"&lt;"&amp;source),0))</f>
        <v>PNEUS</v>
      </c>
      <c r="L275" s="1" t="str" cm="1">
        <f t="array" aca="1" ref="L275" ca="1">INDEX(listeref,SMALL(IF(source=K275,ROW(source)-4,""),COUNTIF(K$5:K275,K275)))</f>
        <v>215 / 60 R 16</v>
      </c>
    </row>
    <row r="276" spans="1:12" x14ac:dyDescent="0.2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  <c r="G276" s="24"/>
      <c r="H276" s="24"/>
      <c r="I276" s="24"/>
      <c r="K276" s="17" t="str" cm="1">
        <f t="array" aca="1" ref="K276" ca="1">INDEX(source,MATCH(SMALL(COUNTIF(source,"&lt;"&amp;source),ROW(A272)),COUNTIF(source,"&lt;"&amp;source),0))</f>
        <v>PNEUS</v>
      </c>
      <c r="L276" s="1" t="str" cm="1">
        <f t="array" aca="1" ref="L276" ca="1">INDEX(listeref,SMALL(IF(source=K276,ROW(source)-4,""),COUNTIF(K$5:K276,K276)))</f>
        <v>265/65 R17</v>
      </c>
    </row>
    <row r="277" spans="1:12" x14ac:dyDescent="0.2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  <c r="G277" s="24"/>
      <c r="H277" s="24"/>
      <c r="I277" s="24"/>
      <c r="K277" s="17" t="str" cm="1">
        <f t="array" aca="1" ref="K277" ca="1">INDEX(source,MATCH(SMALL(COUNTIF(source,"&lt;"&amp;source),ROW(A273)),COUNTIF(source,"&lt;"&amp;source),0))</f>
        <v>PNEUS + JANTE</v>
      </c>
      <c r="L277" s="1" t="str" cm="1">
        <f t="array" aca="1" ref="L277" ca="1">INDEX(listeref,SMALL(IF(source=K277,ROW(source)-4,""),COUNTIF(K$5:K277,K277)))</f>
        <v>LT235/85 R 16</v>
      </c>
    </row>
    <row r="278" spans="1:12" x14ac:dyDescent="0.2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  <c r="G278" s="24"/>
      <c r="H278" s="24"/>
      <c r="I278" s="24"/>
      <c r="K278" s="17" t="str" cm="1">
        <f t="array" aca="1" ref="K278" ca="1">INDEX(source,MATCH(SMALL(COUNTIF(source,"&lt;"&amp;source),ROW(A274)),COUNTIF(source,"&lt;"&amp;source),0))</f>
        <v>PNEUS BLINDE</v>
      </c>
      <c r="L278" s="1" t="str" cm="1">
        <f t="array" aca="1" ref="L278" ca="1">INDEX(listeref,SMALL(IF(source=K278,ROW(source)-4,""),COUNTIF(K$5:K278,K278)))</f>
        <v>LT235/85R16</v>
      </c>
    </row>
    <row r="279" spans="1:12" x14ac:dyDescent="0.25">
      <c r="A279" s="19">
        <v>275</v>
      </c>
      <c r="B279" s="26" t="s">
        <v>1776</v>
      </c>
      <c r="C279" s="19" t="s">
        <v>1777</v>
      </c>
      <c r="D279" s="19" t="s">
        <v>242</v>
      </c>
      <c r="E279" s="19" t="s">
        <v>1535</v>
      </c>
      <c r="F279" s="24"/>
      <c r="G279" s="24"/>
      <c r="H279" s="24"/>
      <c r="I279" s="24"/>
      <c r="K279" s="17" t="str" cm="1">
        <f t="array" aca="1" ref="K279" ca="1">INDEX(source,MATCH(SMALL(COUNTIF(source,"&lt;"&amp;source),ROW(A275)),COUNTIF(source,"&lt;"&amp;source),0))</f>
        <v>POINTE D'ATTACHE</v>
      </c>
      <c r="L279" s="1" t="str" cm="1">
        <f t="array" aca="1" ref="L279" ca="1">INDEX(listeref,SMALL(IF(source=K279,ROW(source)-4,""),COUNTIF(K$5:K279,K279)))</f>
        <v>2 mm</v>
      </c>
    </row>
    <row r="280" spans="1:12" x14ac:dyDescent="0.2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  <c r="G280" s="24"/>
      <c r="H280" s="24"/>
      <c r="I280" s="24"/>
      <c r="K280" s="17" t="str" cm="1">
        <f t="array" aca="1" ref="K280" ca="1">INDEX(source,MATCH(SMALL(COUNTIF(source,"&lt;"&amp;source),ROW(A276)),COUNTIF(source,"&lt;"&amp;source),0))</f>
        <v>POMPE A INJECTION</v>
      </c>
      <c r="L280" s="1" t="str" cm="1">
        <f t="array" aca="1" ref="L280" ca="1">INDEX(listeref,SMALL(IF(source=K280,ROW(source)-4,""),COUNTIF(K$5:K280,K280)))</f>
        <v>06706LPC</v>
      </c>
    </row>
    <row r="281" spans="1:12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  <c r="G281" s="24"/>
      <c r="H281" s="24"/>
      <c r="I281" s="24"/>
      <c r="K281" s="17" t="str" cm="1">
        <f t="array" aca="1" ref="K281" ca="1">INDEX(source,MATCH(SMALL(COUNTIF(source,"&lt;"&amp;source),ROW(A277)),COUNTIF(source,"&lt;"&amp;source),0))</f>
        <v>POMPE ASSY, FUEL</v>
      </c>
      <c r="L281" s="1" t="str" cm="1">
        <f t="array" aca="1" ref="L281" ca="1">INDEX(listeref,SMALL(IF(source=K281,ROW(source)-4,""),COUNTIF(K$5:K281,K281)))</f>
        <v>23221-75020</v>
      </c>
    </row>
    <row r="282" spans="1:12" x14ac:dyDescent="0.25">
      <c r="A282" s="19">
        <v>278</v>
      </c>
      <c r="B282" s="26" t="s">
        <v>1778</v>
      </c>
      <c r="C282" s="19" t="s">
        <v>1779</v>
      </c>
      <c r="D282" s="19" t="s">
        <v>242</v>
      </c>
      <c r="E282" s="19" t="s">
        <v>1537</v>
      </c>
      <c r="F282" s="24"/>
      <c r="G282" s="24"/>
      <c r="H282" s="24"/>
      <c r="I282" s="24"/>
      <c r="K282" s="17" t="str" cm="1">
        <f t="array" aca="1" ref="K282" ca="1">INDEX(source,MATCH(SMALL(COUNTIF(source,"&lt;"&amp;source),ROW(A278)),COUNTIF(source,"&lt;"&amp;source),0))</f>
        <v>POMPE D'ALIMENTATION GASOIL</v>
      </c>
      <c r="L282" s="1" t="str" cm="1">
        <f t="array" aca="1" ref="L282" ca="1">INDEX(listeref,SMALL(IF(source=K282,ROW(source)-4,""),COUNTIF(K$5:K282,K282)))</f>
        <v>23380-17480</v>
      </c>
    </row>
    <row r="283" spans="1:12" x14ac:dyDescent="0.25">
      <c r="A283" s="19">
        <v>279</v>
      </c>
      <c r="B283" s="26" t="s">
        <v>1780</v>
      </c>
      <c r="C283" s="19" t="s">
        <v>1781</v>
      </c>
      <c r="D283" s="19" t="s">
        <v>242</v>
      </c>
      <c r="E283" s="19" t="s">
        <v>1535</v>
      </c>
      <c r="F283" s="24"/>
      <c r="G283" s="24"/>
      <c r="H283" s="24"/>
      <c r="I283" s="24"/>
      <c r="K283" s="17" t="str" cm="1">
        <f t="array" aca="1" ref="K283" ca="1">INDEX(source,MATCH(SMALL(COUNTIF(source,"&lt;"&amp;source),ROW(A279)),COUNTIF(source,"&lt;"&amp;source),0))</f>
        <v>POMPE DE DIRECTION</v>
      </c>
      <c r="L283" s="1" t="str" cm="1">
        <f t="array" aca="1" ref="L283" ca="1">INDEX(listeref,SMALL(IF(source=K283,ROW(source)-4,""),COUNTIF(K$5:K283,K283)))</f>
        <v>0014662801</v>
      </c>
    </row>
    <row r="284" spans="1:12" x14ac:dyDescent="0.25">
      <c r="A284" s="19">
        <v>280</v>
      </c>
      <c r="B284" s="26" t="s">
        <v>1782</v>
      </c>
      <c r="C284" s="19" t="s">
        <v>1783</v>
      </c>
      <c r="D284" s="19" t="s">
        <v>242</v>
      </c>
      <c r="E284" s="19" t="s">
        <v>1535</v>
      </c>
      <c r="F284" s="24"/>
      <c r="G284" s="24"/>
      <c r="H284" s="24"/>
      <c r="I284" s="24"/>
      <c r="K284" s="17" t="str" cm="1">
        <f t="array" aca="1" ref="K284" ca="1">INDEX(source,MATCH(SMALL(COUNTIF(source,"&lt;"&amp;source),ROW(A280)),COUNTIF(source,"&lt;"&amp;source),0))</f>
        <v>POMPE DE DIRECTION</v>
      </c>
      <c r="L284" s="1" t="str" cm="1">
        <f t="array" aca="1" ref="L284" ca="1">INDEX(listeref,SMALL(IF(source=K284,ROW(source)-4,""),COUNTIF(K$5:K284,K284)))</f>
        <v>44320-60220</v>
      </c>
    </row>
    <row r="285" spans="1:12" x14ac:dyDescent="0.25">
      <c r="A285" s="19">
        <v>281</v>
      </c>
      <c r="B285" s="26" t="s">
        <v>1782</v>
      </c>
      <c r="C285" s="19" t="s">
        <v>1784</v>
      </c>
      <c r="D285" s="19" t="s">
        <v>242</v>
      </c>
      <c r="E285" s="19" t="s">
        <v>1535</v>
      </c>
      <c r="F285" s="24"/>
      <c r="G285" s="24"/>
      <c r="H285" s="24"/>
      <c r="I285" s="24"/>
      <c r="K285" s="17" t="str" cm="1">
        <f t="array" aca="1" ref="K285" ca="1">INDEX(source,MATCH(SMALL(COUNTIF(source,"&lt;"&amp;source),ROW(A281)),COUNTIF(source,"&lt;"&amp;source),0))</f>
        <v>POMPE ELECTRIQUE</v>
      </c>
      <c r="L285" s="1" cm="1">
        <f t="array" aca="1" ref="L285" ca="1">INDEX(listeref,SMALL(IF(source=K285,ROW(source)-4,""),COUNTIF(K$5:K285,K285)))</f>
        <v>70068700</v>
      </c>
    </row>
    <row r="286" spans="1:12" x14ac:dyDescent="0.25">
      <c r="A286" s="19">
        <v>282</v>
      </c>
      <c r="B286" s="26" t="s">
        <v>1785</v>
      </c>
      <c r="C286" s="19" t="s">
        <v>1786</v>
      </c>
      <c r="D286" s="19" t="s">
        <v>242</v>
      </c>
      <c r="E286" s="19" t="s">
        <v>1535</v>
      </c>
      <c r="F286" s="24"/>
      <c r="G286" s="24"/>
      <c r="H286" s="24"/>
      <c r="I286" s="24"/>
      <c r="K286" s="17" t="str" cm="1">
        <f t="array" aca="1" ref="K286" ca="1">INDEX(source,MATCH(SMALL(COUNTIF(source,"&lt;"&amp;source),ROW(A282)),COUNTIF(source,"&lt;"&amp;source),0))</f>
        <v>RADIATEUR</v>
      </c>
      <c r="L286" s="1" t="str" cm="1">
        <f t="array" aca="1" ref="L286" ca="1">INDEX(listeref,SMALL(IF(source=K286,ROW(source)-4,""),COUNTIF(K$5:K286,K286)))</f>
        <v>122712-5152</v>
      </c>
    </row>
    <row r="287" spans="1:12" x14ac:dyDescent="0.25">
      <c r="A287" s="19">
        <v>283</v>
      </c>
      <c r="B287" s="26" t="s">
        <v>1787</v>
      </c>
      <c r="C287" s="19" t="s">
        <v>1788</v>
      </c>
      <c r="D287" s="19" t="s">
        <v>242</v>
      </c>
      <c r="E287" s="19" t="s">
        <v>1535</v>
      </c>
      <c r="F287" s="24"/>
      <c r="G287" s="24"/>
      <c r="H287" s="24"/>
      <c r="I287" s="24"/>
      <c r="K287" s="17" t="str" cm="1">
        <f t="array" aca="1" ref="K287" ca="1">INDEX(source,MATCH(SMALL(COUNTIF(source,"&lt;"&amp;source),ROW(A283)),COUNTIF(source,"&lt;"&amp;source),0))</f>
        <v>RELAIS 12 V</v>
      </c>
      <c r="L287" s="1" t="str" cm="1">
        <f t="array" aca="1" ref="L287" ca="1">INDEX(listeref,SMALL(IF(source=K287,ROW(source)-4,""),COUNTIF(K$5:K287,K287)))</f>
        <v>R12V</v>
      </c>
    </row>
    <row r="288" spans="1:12" x14ac:dyDescent="0.2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  <c r="G288" s="24"/>
      <c r="H288" s="24"/>
      <c r="I288" s="24"/>
      <c r="K288" s="17" t="str" cm="1">
        <f t="array" aca="1" ref="K288" ca="1">INDEX(source,MATCH(SMALL(COUNTIF(source,"&lt;"&amp;source),ROW(A284)),COUNTIF(source,"&lt;"&amp;source),0))</f>
        <v>RELAIS FINDER</v>
      </c>
      <c r="L288" s="1" t="str" cm="1">
        <f t="array" aca="1" ref="L288" ca="1">INDEX(listeref,SMALL(IF(source=K288,ROW(source)-4,""),COUNTIF(K$5:K288,K288)))</f>
        <v>RF220V</v>
      </c>
    </row>
    <row r="289" spans="1:12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  <c r="G289" s="24"/>
      <c r="H289" s="24"/>
      <c r="I289" s="24"/>
      <c r="K289" s="17" t="str" cm="1">
        <f t="array" aca="1" ref="K289" ca="1">INDEX(source,MATCH(SMALL(COUNTIF(source,"&lt;"&amp;source),ROW(A285)),COUNTIF(source,"&lt;"&amp;source),0))</f>
        <v>RELAIS FINDER</v>
      </c>
      <c r="L289" s="1" t="str" cm="1">
        <f t="array" aca="1" ref="L289" ca="1">INDEX(listeref,SMALL(IF(source=K289,ROW(source)-4,""),COUNTIF(K$5:K289,K289)))</f>
        <v>RXM4AB2P7</v>
      </c>
    </row>
    <row r="290" spans="1:12" x14ac:dyDescent="0.2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  <c r="G290" s="24"/>
      <c r="H290" s="24"/>
      <c r="I290" s="24"/>
      <c r="K290" s="17" t="str" cm="1">
        <f t="array" aca="1" ref="K290" ca="1">INDEX(source,MATCH(SMALL(COUNTIF(source,"&lt;"&amp;source),ROW(A286)),COUNTIF(source,"&lt;"&amp;source),0))</f>
        <v>RELAIS TEMPORISE</v>
      </c>
      <c r="L290" s="1" t="str" cm="1">
        <f t="array" aca="1" ref="L290" ca="1">INDEX(listeref,SMALL(IF(source=K290,ROW(source)-4,""),COUNTIF(K$5:K290,K290)))</f>
        <v>15VR550029R</v>
      </c>
    </row>
    <row r="291" spans="1:12" x14ac:dyDescent="0.25">
      <c r="A291" s="19">
        <v>287</v>
      </c>
      <c r="B291" s="26" t="s">
        <v>1163</v>
      </c>
      <c r="C291" s="19" t="s">
        <v>1789</v>
      </c>
      <c r="D291" s="19" t="s">
        <v>242</v>
      </c>
      <c r="E291" s="19" t="s">
        <v>1535</v>
      </c>
      <c r="F291" s="24"/>
      <c r="G291" s="24"/>
      <c r="H291" s="24"/>
      <c r="I291" s="24"/>
      <c r="K291" s="17" t="str" cm="1">
        <f t="array" aca="1" ref="K291" ca="1">INDEX(source,MATCH(SMALL(COUNTIF(source,"&lt;"&amp;source),ROW(A287)),COUNTIF(source,"&lt;"&amp;source),0))</f>
        <v>RELAIS TEMPORISE</v>
      </c>
      <c r="L291" s="1" t="str" cm="1">
        <f t="array" aca="1" ref="L291" ca="1">INDEX(listeref,SMALL(IF(source=K291,ROW(source)-4,""),COUNTIF(K$5:K291,K291)))</f>
        <v>RT220V</v>
      </c>
    </row>
    <row r="292" spans="1:12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  <c r="G292" s="24"/>
      <c r="H292" s="24"/>
      <c r="I292" s="24"/>
      <c r="K292" s="17" t="str" cm="1">
        <f t="array" aca="1" ref="K292" ca="1">INDEX(source,MATCH(SMALL(COUNTIF(source,"&lt;"&amp;source),ROW(A288)),COUNTIF(source,"&lt;"&amp;source),0))</f>
        <v>RESERVOIR EAU ESSUI GLACE</v>
      </c>
      <c r="L292" s="1" t="str" cm="1">
        <f t="array" aca="1" ref="L292" ca="1">INDEX(listeref,SMALL(IF(source=K292,ROW(source)-4,""),COUNTIF(K$5:K292,K292)))</f>
        <v>85315-60250</v>
      </c>
    </row>
    <row r="293" spans="1:12" x14ac:dyDescent="0.2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  <c r="G293" s="24"/>
      <c r="H293" s="24"/>
      <c r="I293" s="24"/>
      <c r="K293" s="17" t="str" cm="1">
        <f t="array" aca="1" ref="K293" ca="1">INDEX(source,MATCH(SMALL(COUNTIF(source,"&lt;"&amp;source),ROW(A289)),COUNTIF(source,"&lt;"&amp;source),0))</f>
        <v>RESSORT</v>
      </c>
      <c r="L293" s="1" t="str" cm="1">
        <f t="array" aca="1" ref="L293" ca="1">INDEX(listeref,SMALL(IF(source=K293,ROW(source)-4,""),COUNTIF(K$5:K293,K293)))</f>
        <v>MD18/24</v>
      </c>
    </row>
    <row r="294" spans="1:12" x14ac:dyDescent="0.25">
      <c r="A294" s="19">
        <v>290</v>
      </c>
      <c r="B294" s="26" t="s">
        <v>921</v>
      </c>
      <c r="C294" s="19" t="s">
        <v>1790</v>
      </c>
      <c r="D294" s="19" t="s">
        <v>242</v>
      </c>
      <c r="E294" s="19" t="s">
        <v>1535</v>
      </c>
      <c r="F294" s="24"/>
      <c r="G294" s="24"/>
      <c r="H294" s="24"/>
      <c r="I294" s="24"/>
      <c r="K294" s="17" t="str" cm="1">
        <f t="array" aca="1" ref="K294" ca="1">INDEX(source,MATCH(SMALL(COUNTIF(source,"&lt;"&amp;source),ROW(A290)),COUNTIF(source,"&lt;"&amp;source),0))</f>
        <v>RESSORT</v>
      </c>
      <c r="L294" s="1" t="str" cm="1">
        <f t="array" aca="1" ref="L294" ca="1">INDEX(listeref,SMALL(IF(source=K294,ROW(source)-4,""),COUNTIF(K$5:K294,K294)))</f>
        <v>MD19/12</v>
      </c>
    </row>
    <row r="295" spans="1:12" x14ac:dyDescent="0.2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  <c r="G295" s="24"/>
      <c r="H295" s="24"/>
      <c r="I295" s="24"/>
      <c r="K295" s="17" t="str" cm="1">
        <f t="array" aca="1" ref="K295" ca="1">INDEX(source,MATCH(SMALL(COUNTIF(source,"&lt;"&amp;source),ROW(A291)),COUNTIF(source,"&lt;"&amp;source),0))</f>
        <v>RESSORT</v>
      </c>
      <c r="L295" s="1" t="str" cm="1">
        <f t="array" aca="1" ref="L295" ca="1">INDEX(listeref,SMALL(IF(source=K295,ROW(source)-4,""),COUNTIF(K$5:K295,K295)))</f>
        <v>2TL 701-003 A00</v>
      </c>
    </row>
    <row r="296" spans="1:12" x14ac:dyDescent="0.25">
      <c r="A296" s="19">
        <v>292</v>
      </c>
      <c r="B296" s="26" t="s">
        <v>616</v>
      </c>
      <c r="C296" s="19" t="s">
        <v>1791</v>
      </c>
      <c r="D296" s="19" t="s">
        <v>242</v>
      </c>
      <c r="E296" s="19" t="s">
        <v>1535</v>
      </c>
      <c r="F296" s="24"/>
      <c r="G296" s="24"/>
      <c r="H296" s="24"/>
      <c r="I296" s="24"/>
      <c r="K296" s="17" t="str" cm="1">
        <f t="array" aca="1" ref="K296" ca="1">INDEX(source,MATCH(SMALL(COUNTIF(source,"&lt;"&amp;source),ROW(A292)),COUNTIF(source,"&lt;"&amp;source),0))</f>
        <v>RESSORT</v>
      </c>
      <c r="L296" s="1" t="str" cm="1">
        <f t="array" aca="1" ref="L296" ca="1">INDEX(listeref,SMALL(IF(source=K296,ROW(source)-4,""),COUNTIF(K$5:K296,K296)))</f>
        <v>2TL 701-002 A00</v>
      </c>
    </row>
    <row r="297" spans="1:12" x14ac:dyDescent="0.25">
      <c r="A297" s="19">
        <v>293</v>
      </c>
      <c r="B297" s="26" t="s">
        <v>1792</v>
      </c>
      <c r="C297" s="19" t="s">
        <v>1793</v>
      </c>
      <c r="D297" s="19" t="s">
        <v>242</v>
      </c>
      <c r="E297" s="19" t="s">
        <v>1535</v>
      </c>
      <c r="F297" s="24"/>
      <c r="G297" s="24"/>
      <c r="H297" s="24"/>
      <c r="I297" s="24"/>
      <c r="K297" s="17" t="str" cm="1">
        <f t="array" aca="1" ref="K297" ca="1">INDEX(source,MATCH(SMALL(COUNTIF(source,"&lt;"&amp;source),ROW(A293)),COUNTIF(source,"&lt;"&amp;source),0))</f>
        <v>RESSORT</v>
      </c>
      <c r="L297" s="1" t="str" cm="1">
        <f t="array" aca="1" ref="L297" ca="1">INDEX(listeref,SMALL(IF(source=K297,ROW(source)-4,""),COUNTIF(K$5:K297,K297)))</f>
        <v>MD16/04</v>
      </c>
    </row>
    <row r="298" spans="1:12" x14ac:dyDescent="0.2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  <c r="G298" s="24"/>
      <c r="H298" s="24"/>
      <c r="I298" s="24"/>
      <c r="K298" s="17" t="str" cm="1">
        <f t="array" aca="1" ref="K298" ca="1">INDEX(source,MATCH(SMALL(COUNTIF(source,"&lt;"&amp;source),ROW(A294)),COUNTIF(source,"&lt;"&amp;source),0))</f>
        <v>RESSORT</v>
      </c>
      <c r="L298" s="1" t="str" cm="1">
        <f t="array" aca="1" ref="L298" ca="1">INDEX(listeref,SMALL(IF(source=K298,ROW(source)-4,""),COUNTIF(K$5:K298,K298)))</f>
        <v>MD18/26</v>
      </c>
    </row>
    <row r="299" spans="1:12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  <c r="G299" s="24"/>
      <c r="H299" s="24"/>
      <c r="I299" s="24"/>
      <c r="K299" s="17" t="str" cm="1">
        <f t="array" aca="1" ref="K299" ca="1">INDEX(source,MATCH(SMALL(COUNTIF(source,"&lt;"&amp;source),ROW(A295)),COUNTIF(source,"&lt;"&amp;source),0))</f>
        <v>RONDELLE</v>
      </c>
      <c r="L299" s="1" t="str" cm="1">
        <f t="array" aca="1" ref="L299" ca="1">INDEX(listeref,SMALL(IF(source=K299,ROW(source)-4,""),COUNTIF(K$5:K299,K299)))</f>
        <v>90430-12031</v>
      </c>
    </row>
    <row r="300" spans="1:12" x14ac:dyDescent="0.25">
      <c r="A300" s="19">
        <v>296</v>
      </c>
      <c r="B300" s="26" t="s">
        <v>712</v>
      </c>
      <c r="C300" s="19" t="s">
        <v>1794</v>
      </c>
      <c r="D300" s="19" t="s">
        <v>242</v>
      </c>
      <c r="E300" s="19" t="s">
        <v>1535</v>
      </c>
      <c r="F300" s="24"/>
      <c r="G300" s="24"/>
      <c r="H300" s="24"/>
      <c r="I300" s="24"/>
      <c r="K300" s="17" t="str" cm="1">
        <f t="array" aca="1" ref="K300" ca="1">INDEX(source,MATCH(SMALL(COUNTIF(source,"&lt;"&amp;source),ROW(A296)),COUNTIF(source,"&lt;"&amp;source),0))</f>
        <v>RONDELLE EN CUIVRE</v>
      </c>
      <c r="L300" s="1" t="str" cm="1">
        <f t="array" aca="1" ref="L300" ca="1">INDEX(listeref,SMALL(IF(source=K300,ROW(source)-4,""),COUNTIF(K$5:K300,K300)))</f>
        <v>22689-56350</v>
      </c>
    </row>
    <row r="301" spans="1:12" x14ac:dyDescent="0.25">
      <c r="A301" s="19">
        <v>297</v>
      </c>
      <c r="B301" s="26" t="s">
        <v>175</v>
      </c>
      <c r="C301" s="19" t="s">
        <v>1795</v>
      </c>
      <c r="D301" s="19" t="s">
        <v>242</v>
      </c>
      <c r="E301" s="19" t="s">
        <v>1535</v>
      </c>
      <c r="F301" s="24"/>
      <c r="G301" s="24"/>
      <c r="H301" s="24"/>
      <c r="I301" s="24"/>
      <c r="K301" s="17" t="str" cm="1">
        <f t="array" aca="1" ref="K301" ca="1">INDEX(source,MATCH(SMALL(COUNTIF(source,"&lt;"&amp;source),ROW(A297)),COUNTIF(source,"&lt;"&amp;source),0))</f>
        <v>ROTULE , BAR DE DIRECTION</v>
      </c>
      <c r="L301" s="1" t="str" cm="1">
        <f t="array" aca="1" ref="L301" ca="1">INDEX(listeref,SMALL(IF(source=K301,ROW(source)-4,""),COUNTIF(K$5:K301,K301)))</f>
        <v>45046-69135</v>
      </c>
    </row>
    <row r="302" spans="1:12" x14ac:dyDescent="0.2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  <c r="G302" s="24"/>
      <c r="H302" s="24"/>
      <c r="I302" s="24"/>
      <c r="K302" s="17" t="str" cm="1">
        <f t="array" aca="1" ref="K302" ca="1">INDEX(source,MATCH(SMALL(COUNTIF(source,"&lt;"&amp;source),ROW(A298)),COUNTIF(source,"&lt;"&amp;source),0))</f>
        <v>ROTULE , BAR DE DIRECTION</v>
      </c>
      <c r="L302" s="1" t="str" cm="1">
        <f t="array" aca="1" ref="L302" ca="1">INDEX(listeref,SMALL(IF(source=K302,ROW(source)-4,""),COUNTIF(K$5:K302,K302)))</f>
        <v>45044-69145</v>
      </c>
    </row>
    <row r="303" spans="1:12" x14ac:dyDescent="0.25">
      <c r="A303" s="19">
        <v>299</v>
      </c>
      <c r="B303" s="26" t="s">
        <v>1163</v>
      </c>
      <c r="C303" s="19" t="s">
        <v>1796</v>
      </c>
      <c r="D303" s="19" t="s">
        <v>242</v>
      </c>
      <c r="E303" s="19" t="s">
        <v>1535</v>
      </c>
      <c r="F303" s="24"/>
      <c r="G303" s="24"/>
      <c r="H303" s="24"/>
      <c r="I303" s="24"/>
      <c r="K303" s="17" t="str" cm="1">
        <f t="array" aca="1" ref="K303" ca="1">INDEX(source,MATCH(SMALL(COUNTIF(source,"&lt;"&amp;source),ROW(A299)),COUNTIF(source,"&lt;"&amp;source),0))</f>
        <v>ROTULE DE DIRECTION</v>
      </c>
      <c r="L303" s="1" t="str" cm="1">
        <f t="array" aca="1" ref="L303" ca="1">INDEX(listeref,SMALL(IF(source=K303,ROW(source)-4,""),COUNTIF(K$5:K303,K303)))</f>
        <v>45047-69085</v>
      </c>
    </row>
    <row r="304" spans="1:12" x14ac:dyDescent="0.2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  <c r="G304" s="24"/>
      <c r="H304" s="24"/>
      <c r="I304" s="24"/>
      <c r="K304" s="17" t="str" cm="1">
        <f t="array" aca="1" ref="K304" ca="1">INDEX(source,MATCH(SMALL(COUNTIF(source,"&lt;"&amp;source),ROW(A300)),COUNTIF(source,"&lt;"&amp;source),0))</f>
        <v>ROTULE DE DIRECTION</v>
      </c>
      <c r="L304" s="1" t="str" cm="1">
        <f t="array" aca="1" ref="L304" ca="1">INDEX(listeref,SMALL(IF(source=K304,ROW(source)-4,""),COUNTIF(K$5:K304,K304)))</f>
        <v>45045-69075</v>
      </c>
    </row>
    <row r="305" spans="1:12" x14ac:dyDescent="0.25">
      <c r="A305" s="19">
        <v>301</v>
      </c>
      <c r="B305" s="26" t="s">
        <v>62</v>
      </c>
      <c r="C305" s="19" t="s">
        <v>1797</v>
      </c>
      <c r="D305" s="19" t="s">
        <v>242</v>
      </c>
      <c r="E305" s="19" t="s">
        <v>1535</v>
      </c>
      <c r="F305" s="24"/>
      <c r="G305" s="24"/>
      <c r="H305" s="24"/>
      <c r="I305" s="24"/>
      <c r="K305" s="17" t="str" cm="1">
        <f t="array" aca="1" ref="K305" ca="1">INDEX(source,MATCH(SMALL(COUNTIF(source,"&lt;"&amp;source),ROW(A301)),COUNTIF(source,"&lt;"&amp;source),0))</f>
        <v>ROULEMENT</v>
      </c>
      <c r="L305" s="1" cm="1">
        <f t="array" aca="1" ref="L305" ca="1">INDEX(listeref,SMALL(IF(source=K305,ROW(source)-4,""),COUNTIF(K$5:K305,K305)))</f>
        <v>6302</v>
      </c>
    </row>
    <row r="306" spans="1:12" x14ac:dyDescent="0.25">
      <c r="A306" s="19">
        <v>302</v>
      </c>
      <c r="B306" s="26" t="s">
        <v>1163</v>
      </c>
      <c r="C306" s="19" t="s">
        <v>1798</v>
      </c>
      <c r="D306" s="19" t="s">
        <v>242</v>
      </c>
      <c r="E306" s="19" t="s">
        <v>1535</v>
      </c>
      <c r="F306" s="24"/>
      <c r="G306" s="24"/>
      <c r="H306" s="24"/>
      <c r="I306" s="24"/>
      <c r="K306" s="17" t="str" cm="1">
        <f t="array" aca="1" ref="K306" ca="1">INDEX(source,MATCH(SMALL(COUNTIF(source,"&lt;"&amp;source),ROW(A302)),COUNTIF(source,"&lt;"&amp;source),0))</f>
        <v>ROULEMENT</v>
      </c>
      <c r="L306" s="1" t="str" cm="1">
        <f t="array" aca="1" ref="L306" ca="1">INDEX(listeref,SMALL(IF(source=K306,ROW(source)-4,""),COUNTIF(K$5:K306,K306)))</f>
        <v>6301 RS</v>
      </c>
    </row>
    <row r="307" spans="1:12" x14ac:dyDescent="0.2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  <c r="G307" s="24"/>
      <c r="H307" s="24"/>
      <c r="I307" s="24"/>
      <c r="K307" s="17" t="str" cm="1">
        <f t="array" aca="1" ref="K307" ca="1">INDEX(source,MATCH(SMALL(COUNTIF(source,"&lt;"&amp;source),ROW(A303)),COUNTIF(source,"&lt;"&amp;source),0))</f>
        <v>ROULEMENT DOUBLE GTG</v>
      </c>
      <c r="L307" s="1" t="str" cm="1">
        <f t="array" aca="1" ref="L307" ca="1">INDEX(listeref,SMALL(IF(source=K307,ROW(source)-4,""),COUNTIF(K$5:K307,K307)))</f>
        <v>3564 37 GTG</v>
      </c>
    </row>
    <row r="308" spans="1:12" x14ac:dyDescent="0.2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  <c r="G308" s="24"/>
      <c r="H308" s="24"/>
      <c r="I308" s="24"/>
      <c r="K308" s="17" t="str" cm="1">
        <f t="array" aca="1" ref="K308" ca="1">INDEX(source,MATCH(SMALL(COUNTIF(source,"&lt;"&amp;source),ROW(A304)),COUNTIF(source,"&lt;"&amp;source),0))</f>
        <v>ROULEMENT MOYEU</v>
      </c>
      <c r="L308" s="1" t="str" cm="1">
        <f t="array" aca="1" ref="L308" ca="1">INDEX(listeref,SMALL(IF(source=K308,ROW(source)-4,""),COUNTIF(K$5:K308,K308)))</f>
        <v>40215-C6000</v>
      </c>
    </row>
    <row r="309" spans="1:12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  <c r="G309" s="24"/>
      <c r="H309" s="24"/>
      <c r="I309" s="24"/>
      <c r="K309" s="17" t="str" cm="1">
        <f t="array" aca="1" ref="K309" ca="1">INDEX(source,MATCH(SMALL(COUNTIF(source,"&lt;"&amp;source),ROW(A305)),COUNTIF(source,"&lt;"&amp;source),0))</f>
        <v>ROULEMENT MOYEU</v>
      </c>
      <c r="L309" s="1" t="str" cm="1">
        <f t="array" aca="1" ref="L309" ca="1">INDEX(listeref,SMALL(IF(source=K309,ROW(source)-4,""),COUNTIF(K$5:K309,K309)))</f>
        <v>90368-48064</v>
      </c>
    </row>
    <row r="310" spans="1:12" x14ac:dyDescent="0.25">
      <c r="A310" s="19">
        <v>306</v>
      </c>
      <c r="B310" s="26" t="s">
        <v>1799</v>
      </c>
      <c r="C310" s="19" t="s">
        <v>1800</v>
      </c>
      <c r="D310" s="19" t="s">
        <v>226</v>
      </c>
      <c r="E310" s="19" t="s">
        <v>1534</v>
      </c>
      <c r="F310" s="24"/>
      <c r="G310" s="24"/>
      <c r="H310" s="24"/>
      <c r="I310" s="24"/>
      <c r="K310" s="17" t="str" cm="1">
        <f t="array" aca="1" ref="K310" ca="1">INDEX(source,MATCH(SMALL(COUNTIF(source,"&lt;"&amp;source),ROW(A306)),COUNTIF(source,"&lt;"&amp;source),0))</f>
        <v>ROULEMENT MOYEU</v>
      </c>
      <c r="L310" s="1" t="str" cm="1">
        <f t="array" aca="1" ref="L310" ca="1">INDEX(listeref,SMALL(IF(source=K310,ROW(source)-4,""),COUNTIF(K$5:K310,K310)))</f>
        <v>90368-45087</v>
      </c>
    </row>
    <row r="311" spans="1:12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>
        <v>117000</v>
      </c>
      <c r="G311" s="24"/>
      <c r="H311" s="24"/>
      <c r="I311" s="24"/>
      <c r="K311" s="17" t="str" cm="1">
        <f t="array" aca="1" ref="K311" ca="1">INDEX(source,MATCH(SMALL(COUNTIF(source,"&lt;"&amp;source),ROW(A307)),COUNTIF(source,"&lt;"&amp;source),0))</f>
        <v>ROULEMENT NEZ DE PONT</v>
      </c>
      <c r="L311" s="1" t="str" cm="1">
        <f t="array" aca="1" ref="L311" ca="1">INDEX(listeref,SMALL(IF(source=K311,ROW(source)-4,""),COUNTIF(K$5:K311,K311)))</f>
        <v>90366-30071</v>
      </c>
    </row>
    <row r="312" spans="1:12" x14ac:dyDescent="0.25">
      <c r="A312" s="19">
        <v>308</v>
      </c>
      <c r="B312" s="26" t="s">
        <v>1801</v>
      </c>
      <c r="C312" s="19" t="s">
        <v>1802</v>
      </c>
      <c r="D312" s="19" t="s">
        <v>242</v>
      </c>
      <c r="E312" s="19" t="s">
        <v>1535</v>
      </c>
      <c r="F312" s="24"/>
      <c r="G312" s="24"/>
      <c r="H312" s="24"/>
      <c r="I312" s="24"/>
      <c r="K312" s="17" t="str" cm="1">
        <f t="array" aca="1" ref="K312" ca="1">INDEX(source,MATCH(SMALL(COUNTIF(source,"&lt;"&amp;source),ROW(A308)),COUNTIF(source,"&lt;"&amp;source),0))</f>
        <v>ROULEMENT NEZ DE PONT ARRIERE</v>
      </c>
      <c r="L312" s="1" t="str" cm="1">
        <f t="array" aca="1" ref="L312" ca="1">INDEX(listeref,SMALL(IF(source=K312,ROW(source)-4,""),COUNTIF(K$5:K312,K312)))</f>
        <v>90366-40088</v>
      </c>
    </row>
    <row r="313" spans="1:12" x14ac:dyDescent="0.25">
      <c r="A313" s="19">
        <v>309</v>
      </c>
      <c r="B313" s="26" t="s">
        <v>1564</v>
      </c>
      <c r="C313" s="19" t="s">
        <v>1803</v>
      </c>
      <c r="D313" s="19" t="s">
        <v>242</v>
      </c>
      <c r="E313" s="19" t="s">
        <v>1535</v>
      </c>
      <c r="F313" s="24"/>
      <c r="G313" s="24"/>
      <c r="H313" s="24"/>
      <c r="I313" s="24"/>
      <c r="K313" s="17" t="str" cm="1">
        <f t="array" aca="1" ref="K313" ca="1">INDEX(source,MATCH(SMALL(COUNTIF(source,"&lt;"&amp;source),ROW(A309)),COUNTIF(source,"&lt;"&amp;source),0))</f>
        <v>ROULEMENT PIVOT</v>
      </c>
      <c r="L313" s="1" t="str" cm="1">
        <f t="array" aca="1" ref="L313" ca="1">INDEX(listeref,SMALL(IF(source=K313,ROW(source)-4,""),COUNTIF(K$5:K313,K313)))</f>
        <v>90366-20003</v>
      </c>
    </row>
    <row r="314" spans="1:12" x14ac:dyDescent="0.25">
      <c r="A314" s="19">
        <v>310</v>
      </c>
      <c r="B314" s="26" t="s">
        <v>1804</v>
      </c>
      <c r="C314" s="19" t="s">
        <v>1805</v>
      </c>
      <c r="D314" s="19" t="s">
        <v>242</v>
      </c>
      <c r="E314" s="19" t="s">
        <v>1535</v>
      </c>
      <c r="F314" s="24"/>
      <c r="G314" s="24"/>
      <c r="H314" s="24"/>
      <c r="I314" s="24"/>
      <c r="K314" s="17" t="str" cm="1">
        <f t="array" aca="1" ref="K314" ca="1">INDEX(source,MATCH(SMALL(COUNTIF(source,"&lt;"&amp;source),ROW(A310)),COUNTIF(source,"&lt;"&amp;source),0))</f>
        <v>ROULEMENT PIVOT AR</v>
      </c>
      <c r="L314" s="1" t="str" cm="1">
        <f t="array" aca="1" ref="L314" ca="1">INDEX(listeref,SMALL(IF(source=K314,ROW(source)-4,""),COUNTIF(K$5:K314,K314)))</f>
        <v>90366-60002</v>
      </c>
    </row>
    <row r="315" spans="1:12" x14ac:dyDescent="0.2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  <c r="G315" s="24"/>
      <c r="H315" s="24"/>
      <c r="I315" s="24"/>
      <c r="K315" s="17" t="str" cm="1">
        <f t="array" aca="1" ref="K315" ca="1">INDEX(source,MATCH(SMALL(COUNTIF(source,"&lt;"&amp;source),ROW(A311)),COUNTIF(source,"&lt;"&amp;source),0))</f>
        <v>ROULEMENT. PIGNON A QUEUE</v>
      </c>
      <c r="L315" s="1" t="str" cm="1">
        <f t="array" aca="1" ref="L315" ca="1">INDEX(listeref,SMALL(IF(source=K315,ROW(source)-4,""),COUNTIF(K$5:K315,K315)))</f>
        <v>90363-12010</v>
      </c>
    </row>
    <row r="316" spans="1:12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  <c r="G316" s="24"/>
      <c r="H316" s="24"/>
      <c r="I316" s="24"/>
      <c r="K316" s="17" t="str" cm="1">
        <f t="array" aca="1" ref="K316" ca="1">INDEX(source,MATCH(SMALL(COUNTIF(source,"&lt;"&amp;source),ROW(A312)),COUNTIF(source,"&lt;"&amp;source),0))</f>
        <v>RUBAN ADHESIF</v>
      </c>
      <c r="L316" s="1" t="str" cm="1">
        <f t="array" aca="1" ref="L316" ca="1">INDEX(listeref,SMALL(IF(source=K316,ROW(source)-4,""),COUNTIF(K$5:K316,K316)))</f>
        <v>ROB-R</v>
      </c>
    </row>
    <row r="317" spans="1:12" x14ac:dyDescent="0.2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  <c r="G317" s="24"/>
      <c r="H317" s="24"/>
      <c r="I317" s="24"/>
      <c r="K317" s="17" t="str" cm="1">
        <f t="array" aca="1" ref="K317" ca="1">INDEX(source,MATCH(SMALL(COUNTIF(source,"&lt;"&amp;source),ROW(A313)),COUNTIF(source,"&lt;"&amp;source),0))</f>
        <v>RUBAN ADHESIF BLEU</v>
      </c>
      <c r="L317" s="1" t="str" cm="1">
        <f t="array" aca="1" ref="L317" ca="1">INDEX(listeref,SMALL(IF(source=K317,ROW(source)-4,""),COUNTIF(K$5:K317,K317)))</f>
        <v>ROB -B</v>
      </c>
    </row>
    <row r="318" spans="1:12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  <c r="G318" s="24"/>
      <c r="H318" s="24"/>
      <c r="I318" s="24"/>
      <c r="K318" s="17" t="str" cm="1">
        <f t="array" aca="1" ref="K318" ca="1">INDEX(source,MATCH(SMALL(COUNTIF(source,"&lt;"&amp;source),ROW(A314)),COUNTIF(source,"&lt;"&amp;source),0))</f>
        <v>SCOTCH ELECTRIQUE</v>
      </c>
      <c r="L318" s="1" t="str" cm="1">
        <f t="array" aca="1" ref="L318" ca="1">INDEX(listeref,SMALL(IF(source=K318,ROW(source)-4,""),COUNTIF(K$5:K318,K318)))</f>
        <v>ROB</v>
      </c>
    </row>
    <row r="319" spans="1:12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  <c r="G319" s="24"/>
      <c r="H319" s="24"/>
      <c r="I319" s="24"/>
      <c r="K319" s="17" t="str" cm="1">
        <f t="array" aca="1" ref="K319" ca="1">INDEX(source,MATCH(SMALL(COUNTIF(source,"&lt;"&amp;source),ROW(A315)),COUNTIF(source,"&lt;"&amp;source),0))</f>
        <v>SILENT BLOC</v>
      </c>
      <c r="L319" s="1" t="str" cm="1">
        <f t="array" aca="1" ref="L319" ca="1">INDEX(listeref,SMALL(IF(source=K319,ROW(source)-4,""),COUNTIF(K$5:K319,K319)))</f>
        <v>35129-4401P</v>
      </c>
    </row>
    <row r="320" spans="1:12" x14ac:dyDescent="0.25">
      <c r="A320" s="19">
        <v>316</v>
      </c>
      <c r="B320" s="26" t="s">
        <v>1806</v>
      </c>
      <c r="C320" s="19" t="s">
        <v>1807</v>
      </c>
      <c r="D320" s="19" t="s">
        <v>242</v>
      </c>
      <c r="E320" s="19" t="s">
        <v>1535</v>
      </c>
      <c r="F320" s="24"/>
      <c r="G320" s="24"/>
      <c r="H320" s="24"/>
      <c r="I320" s="24"/>
      <c r="K320" s="17" t="str" cm="1">
        <f t="array" aca="1" ref="K320" ca="1">INDEX(source,MATCH(SMALL(COUNTIF(source,"&lt;"&amp;source),ROW(A316)),COUNTIF(source,"&lt;"&amp;source),0))</f>
        <v>SILENT BLOC AMORTISSEUR</v>
      </c>
      <c r="L320" s="1" t="str" cm="1">
        <f t="array" aca="1" ref="L320" ca="1">INDEX(listeref,SMALL(IF(source=K320,ROW(source)-4,""),COUNTIF(K$5:K320,K320)))</f>
        <v>90385-19003</v>
      </c>
    </row>
    <row r="321" spans="1:12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  <c r="G321" s="24"/>
      <c r="H321" s="24"/>
      <c r="I321" s="24"/>
      <c r="K321" s="17" t="str" cm="1">
        <f t="array" aca="1" ref="K321" ca="1">INDEX(source,MATCH(SMALL(COUNTIF(source,"&lt;"&amp;source),ROW(A317)),COUNTIF(source,"&lt;"&amp;source),0))</f>
        <v>SILLENT BLOC AMORTISSEUR  AVANT</v>
      </c>
      <c r="L321" s="1" t="str" cm="1">
        <f t="array" aca="1" ref="L321" ca="1">INDEX(listeref,SMALL(IF(source=K321,ROW(source)-4,""),COUNTIF(K$5:K321,K321)))</f>
        <v>90948-01004</v>
      </c>
    </row>
    <row r="322" spans="1:12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  <c r="G322" s="24"/>
      <c r="H322" s="24"/>
      <c r="I322" s="24"/>
      <c r="K322" s="17" t="str" cm="1">
        <f t="array" aca="1" ref="K322" ca="1">INDEX(source,MATCH(SMALL(COUNTIF(source,"&lt;"&amp;source),ROW(A318)),COUNTIF(source,"&lt;"&amp;source),0))</f>
        <v>SILLENT BLOC BAR STABILISATEUR</v>
      </c>
      <c r="L322" s="1" t="str" cm="1">
        <f t="array" aca="1" ref="L322" ca="1">INDEX(listeref,SMALL(IF(source=K322,ROW(source)-4,""),COUNTIF(K$5:K322,K322)))</f>
        <v>48815-60210</v>
      </c>
    </row>
    <row r="323" spans="1:12" x14ac:dyDescent="0.25">
      <c r="A323" s="19">
        <v>319</v>
      </c>
      <c r="B323" s="26" t="s">
        <v>1808</v>
      </c>
      <c r="C323" s="19" t="s">
        <v>1809</v>
      </c>
      <c r="D323" s="19" t="s">
        <v>242</v>
      </c>
      <c r="E323" s="19" t="s">
        <v>1535</v>
      </c>
      <c r="F323" s="24"/>
      <c r="G323" s="24"/>
      <c r="H323" s="24"/>
      <c r="I323" s="24"/>
      <c r="K323" s="17" t="str" cm="1">
        <f t="array" aca="1" ref="K323" ca="1">INDEX(source,MATCH(SMALL(COUNTIF(source,"&lt;"&amp;source),ROW(A319)),COUNTIF(source,"&lt;"&amp;source),0))</f>
        <v>SILLENT BLOC BAR STABILISATRICE ARRIÈRE</v>
      </c>
      <c r="L323" s="1" t="str" cm="1">
        <f t="array" aca="1" ref="L323" ca="1">INDEX(listeref,SMALL(IF(source=K323,ROW(source)-4,""),COUNTIF(K$5:K323,K323)))</f>
        <v>90385-11021</v>
      </c>
    </row>
    <row r="324" spans="1:12" x14ac:dyDescent="0.25">
      <c r="A324" s="19">
        <v>320</v>
      </c>
      <c r="B324" s="26" t="s">
        <v>1810</v>
      </c>
      <c r="C324" s="19" t="s">
        <v>1811</v>
      </c>
      <c r="D324" s="19" t="s">
        <v>242</v>
      </c>
      <c r="E324" s="19" t="s">
        <v>1535</v>
      </c>
      <c r="F324" s="24"/>
      <c r="G324" s="24"/>
      <c r="H324" s="24"/>
      <c r="I324" s="24"/>
      <c r="K324" s="17" t="str" cm="1">
        <f t="array" aca="1" ref="K324" ca="1">INDEX(source,MATCH(SMALL(COUNTIF(source,"&lt;"&amp;source),ROW(A320)),COUNTIF(source,"&lt;"&amp;source),0))</f>
        <v>SILLENT BLOC BAR STABILISATRICE ARRIÈRE</v>
      </c>
      <c r="L324" s="1" t="str" cm="1">
        <f t="array" aca="1" ref="L324" ca="1">INDEX(listeref,SMALL(IF(source=K324,ROW(source)-4,""),COUNTIF(K$5:K324,K324)))</f>
        <v>48817-30010</v>
      </c>
    </row>
    <row r="325" spans="1:12" x14ac:dyDescent="0.25">
      <c r="A325" s="19">
        <v>321</v>
      </c>
      <c r="B325" s="26" t="s">
        <v>1812</v>
      </c>
      <c r="C325" s="19" t="s">
        <v>1813</v>
      </c>
      <c r="D325" s="19" t="s">
        <v>242</v>
      </c>
      <c r="E325" s="19" t="s">
        <v>1535</v>
      </c>
      <c r="F325" s="24"/>
      <c r="G325" s="24"/>
      <c r="H325" s="24"/>
      <c r="I325" s="24"/>
      <c r="K325" s="17" t="str" cm="1">
        <f t="array" aca="1" ref="K325" ca="1">INDEX(source,MATCH(SMALL(COUNTIF(source,"&lt;"&amp;source),ROW(A321)),COUNTIF(source,"&lt;"&amp;source),0))</f>
        <v>SILLENT BLOC LAME RESSORT</v>
      </c>
      <c r="L325" s="1" t="str" cm="1">
        <f t="array" aca="1" ref="L325" ca="1">INDEX(listeref,SMALL(IF(source=K325,ROW(source)-4,""),COUNTIF(K$5:K325,K325)))</f>
        <v>90385-18021</v>
      </c>
    </row>
    <row r="326" spans="1:12" x14ac:dyDescent="0.25">
      <c r="A326" s="19">
        <v>322</v>
      </c>
      <c r="B326" s="26" t="s">
        <v>1780</v>
      </c>
      <c r="C326" s="19" t="s">
        <v>1814</v>
      </c>
      <c r="D326" s="19" t="s">
        <v>242</v>
      </c>
      <c r="E326" s="19" t="s">
        <v>1535</v>
      </c>
      <c r="F326" s="24"/>
      <c r="G326" s="24"/>
      <c r="H326" s="24"/>
      <c r="I326" s="24"/>
      <c r="K326" s="17" t="str" cm="1">
        <f t="array" aca="1" ref="K326" ca="1">INDEX(source,MATCH(SMALL(COUNTIF(source,"&lt;"&amp;source),ROW(A322)),COUNTIF(source,"&lt;"&amp;source),0))</f>
        <v>SILLENT BLOC TRAIN AV</v>
      </c>
      <c r="L326" s="1" t="str" cm="1">
        <f t="array" aca="1" ref="L326" ca="1">INDEX(listeref,SMALL(IF(source=K326,ROW(source)-4,""),COUNTIF(K$5:K326,K326)))</f>
        <v>48702-60060</v>
      </c>
    </row>
    <row r="327" spans="1:12" x14ac:dyDescent="0.2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  <c r="G327" s="24"/>
      <c r="H327" s="24"/>
      <c r="I327" s="24"/>
      <c r="K327" s="17" t="str" cm="1">
        <f t="array" aca="1" ref="K327" ca="1">INDEX(source,MATCH(SMALL(COUNTIF(source,"&lt;"&amp;source),ROW(A323)),COUNTIF(source,"&lt;"&amp;source),0))</f>
        <v>SILLENT BLOC TRAIN AV</v>
      </c>
      <c r="L327" s="1" t="str" cm="1">
        <f t="array" aca="1" ref="L327" ca="1">INDEX(listeref,SMALL(IF(source=K327,ROW(source)-4,""),COUNTIF(K$5:K327,K327)))</f>
        <v>48061-60040</v>
      </c>
    </row>
    <row r="328" spans="1:12" x14ac:dyDescent="0.25">
      <c r="A328" s="19">
        <v>324</v>
      </c>
      <c r="B328" s="26" t="s">
        <v>1787</v>
      </c>
      <c r="C328" s="19" t="s">
        <v>1815</v>
      </c>
      <c r="D328" s="19" t="s">
        <v>242</v>
      </c>
      <c r="E328" s="19" t="s">
        <v>1535</v>
      </c>
      <c r="F328" s="24"/>
      <c r="G328" s="24"/>
      <c r="H328" s="24"/>
      <c r="I328" s="24"/>
      <c r="K328" s="17" t="str" cm="1">
        <f t="array" aca="1" ref="K328" ca="1">INDEX(source,MATCH(SMALL(COUNTIF(source,"&lt;"&amp;source),ROW(A324)),COUNTIF(source,"&lt;"&amp;source),0))</f>
        <v>SPEEDOMÈTRE DRIVE</v>
      </c>
      <c r="L328" s="1" t="str" cm="1">
        <f t="array" aca="1" ref="L328" ca="1">INDEX(listeref,SMALL(IF(source=K328,ROW(source)-4,""),COUNTIF(K$5:K328,K328)))</f>
        <v>33404-30040</v>
      </c>
    </row>
    <row r="329" spans="1:12" x14ac:dyDescent="0.25">
      <c r="A329" s="19">
        <v>325</v>
      </c>
      <c r="B329" s="26" t="s">
        <v>1816</v>
      </c>
      <c r="C329" s="19" t="s">
        <v>1817</v>
      </c>
      <c r="D329" s="19" t="s">
        <v>242</v>
      </c>
      <c r="E329" s="19" t="s">
        <v>1535</v>
      </c>
      <c r="F329" s="24"/>
      <c r="G329" s="24"/>
      <c r="H329" s="24"/>
      <c r="I329" s="24"/>
      <c r="K329" s="17" t="str" cm="1">
        <f t="array" aca="1" ref="K329" ca="1">INDEX(source,MATCH(SMALL(COUNTIF(source,"&lt;"&amp;source),ROW(A325)),COUNTIF(source,"&lt;"&amp;source),0))</f>
        <v>SPEEDOMÈTRE DRIVE</v>
      </c>
      <c r="L329" s="1" t="str" cm="1">
        <f t="array" aca="1" ref="L329" ca="1">INDEX(listeref,SMALL(IF(source=K329,ROW(source)-4,""),COUNTIF(K$5:K329,K329)))</f>
        <v>33403-69195</v>
      </c>
    </row>
    <row r="330" spans="1:12" x14ac:dyDescent="0.25">
      <c r="A330" s="19">
        <v>326</v>
      </c>
      <c r="B330" s="26" t="s">
        <v>1818</v>
      </c>
      <c r="C330" s="19" t="s">
        <v>1819</v>
      </c>
      <c r="D330" s="19" t="s">
        <v>693</v>
      </c>
      <c r="E330" s="19" t="s">
        <v>1535</v>
      </c>
      <c r="F330" s="24"/>
      <c r="G330" s="24"/>
      <c r="H330" s="24"/>
      <c r="I330" s="24"/>
      <c r="K330" s="17" t="str" cm="1">
        <f t="array" aca="1" ref="K330" ca="1">INDEX(source,MATCH(SMALL(COUNTIF(source,"&lt;"&amp;source),ROW(A326)),COUNTIF(source,"&lt;"&amp;source),0))</f>
        <v>SPEEDOMÈTRE SENIOR</v>
      </c>
      <c r="L330" s="1" t="str" cm="1">
        <f t="array" aca="1" ref="L330" ca="1">INDEX(listeref,SMALL(IF(source=K330,ROW(source)-4,""),COUNTIF(K$5:K330,K330)))</f>
        <v>83181-20040</v>
      </c>
    </row>
    <row r="331" spans="1:12" x14ac:dyDescent="0.2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  <c r="G331" s="24"/>
      <c r="H331" s="24"/>
      <c r="I331" s="24"/>
      <c r="K331" s="17" t="str" cm="1">
        <f t="array" aca="1" ref="K331" ca="1">INDEX(source,MATCH(SMALL(COUNTIF(source,"&lt;"&amp;source),ROW(A327)),COUNTIF(source,"&lt;"&amp;source),0))</f>
        <v>TETE HYDROLIQUE</v>
      </c>
      <c r="L331" s="1" t="str" cm="1">
        <f t="array" aca="1" ref="L331" ca="1">INDEX(listeref,SMALL(IF(source=K331,ROW(source)-4,""),COUNTIF(K$5:K331,K331)))</f>
        <v>22140-17810</v>
      </c>
    </row>
    <row r="332" spans="1:12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  <c r="G332" s="24"/>
      <c r="H332" s="24"/>
      <c r="I332" s="24"/>
      <c r="K332" s="17" t="str" cm="1">
        <f t="array" aca="1" ref="K332" ca="1">INDEX(source,MATCH(SMALL(COUNTIF(source,"&lt;"&amp;source),ROW(A328)),COUNTIF(source,"&lt;"&amp;source),0))</f>
        <v>TIRE</v>
      </c>
      <c r="L332" s="1" t="str" cm="1">
        <f t="array" aca="1" ref="L332" ca="1">INDEX(listeref,SMALL(IF(source=K332,ROW(source)-4,""),COUNTIF(K$5:K332,K332)))</f>
        <v>195 R 15 / P</v>
      </c>
    </row>
    <row r="333" spans="1:12" x14ac:dyDescent="0.2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  <c r="G333" s="24"/>
      <c r="H333" s="24"/>
      <c r="I333" s="24"/>
      <c r="K333" s="17" t="str" cm="1">
        <f t="array" aca="1" ref="K333" ca="1">INDEX(source,MATCH(SMALL(COUNTIF(source,"&lt;"&amp;source),ROW(A329)),COUNTIF(source,"&lt;"&amp;source),0))</f>
        <v>TUYAU PV DE 100</v>
      </c>
      <c r="L333" s="1" t="str" cm="1">
        <f t="array" aca="1" ref="L333" ca="1">INDEX(listeref,SMALL(IF(source=K333,ROW(source)-4,""),COUNTIF(K$5:K333,K333)))</f>
        <v>TU-100</v>
      </c>
    </row>
    <row r="334" spans="1:12" x14ac:dyDescent="0.2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  <c r="G334" s="24"/>
      <c r="H334" s="24"/>
      <c r="I334" s="24"/>
      <c r="K334" s="17" t="str" cm="1">
        <f t="array" aca="1" ref="K334" ca="1">INDEX(source,MATCH(SMALL(COUNTIF(source,"&lt;"&amp;source),ROW(A330)),COUNTIF(source,"&lt;"&amp;source),0))</f>
        <v>TUYAU PVC</v>
      </c>
      <c r="L334" s="1" t="str" cm="1">
        <f t="array" aca="1" ref="L334" ca="1">INDEX(listeref,SMALL(IF(source=K334,ROW(source)-4,""),COUNTIF(K$5:K334,K334)))</f>
        <v>TU-50</v>
      </c>
    </row>
    <row r="335" spans="1:12" x14ac:dyDescent="0.25">
      <c r="A335" s="19">
        <v>331</v>
      </c>
      <c r="B335" s="26" t="s">
        <v>1570</v>
      </c>
      <c r="C335" s="19" t="s">
        <v>1110</v>
      </c>
      <c r="D335" s="19" t="s">
        <v>120</v>
      </c>
      <c r="E335" s="19" t="s">
        <v>1535</v>
      </c>
      <c r="F335" s="24"/>
      <c r="G335" s="24"/>
      <c r="H335" s="24"/>
      <c r="I335" s="24"/>
      <c r="K335" s="17" t="str" cm="1">
        <f t="array" aca="1" ref="K335" ca="1">INDEX(source,MATCH(SMALL(COUNTIF(source,"&lt;"&amp;source),ROW(A331)),COUNTIF(source,"&lt;"&amp;source),0))</f>
        <v>TUYAUX GASOIL</v>
      </c>
      <c r="L335" s="1" t="str" cm="1">
        <f t="array" aca="1" ref="L335" ca="1">INDEX(listeref,SMALL(IF(source=K335,ROW(source)-4,""),COUNTIF(K$5:K335,K335)))</f>
        <v>3 CM</v>
      </c>
    </row>
    <row r="336" spans="1:12" x14ac:dyDescent="0.25">
      <c r="A336" s="19">
        <v>332</v>
      </c>
      <c r="B336" s="26" t="s">
        <v>415</v>
      </c>
      <c r="C336" s="19" t="s">
        <v>1827</v>
      </c>
      <c r="D336" s="19" t="s">
        <v>242</v>
      </c>
      <c r="E336" s="19" t="s">
        <v>1535</v>
      </c>
      <c r="F336" s="24"/>
      <c r="G336" s="24"/>
      <c r="H336" s="24"/>
      <c r="I336" s="24"/>
      <c r="K336" s="17" t="str" cm="1">
        <f t="array" aca="1" ref="K336" ca="1">INDEX(source,MATCH(SMALL(COUNTIF(source,"&lt;"&amp;source),ROW(A332)),COUNTIF(source,"&lt;"&amp;source),0))</f>
        <v>VENTILATEUR</v>
      </c>
      <c r="L336" s="1" t="str" cm="1">
        <f t="array" aca="1" ref="L336" ca="1">INDEX(listeref,SMALL(IF(source=K336,ROW(source)-4,""),COUNTIF(K$5:K336,K336)))</f>
        <v>16361-17040</v>
      </c>
    </row>
    <row r="337" spans="1:12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  <c r="G337" s="24"/>
      <c r="H337" s="24"/>
      <c r="I337" s="24"/>
      <c r="K337" s="17" t="str" cm="1">
        <f t="array" aca="1" ref="K337" ca="1">INDEX(source,MATCH(SMALL(COUNTIF(source,"&lt;"&amp;source),ROW(A333)),COUNTIF(source,"&lt;"&amp;source),0))</f>
        <v>VERNIS</v>
      </c>
      <c r="L337" s="1" t="str" cm="1">
        <f t="array" aca="1" ref="L337" ca="1">INDEX(listeref,SMALL(IF(source=K337,ROW(source)-4,""),COUNTIF(K$5:K337,K337)))</f>
        <v>HS 1900</v>
      </c>
    </row>
    <row r="338" spans="1:12" x14ac:dyDescent="0.25">
      <c r="A338" s="19">
        <v>334</v>
      </c>
      <c r="B338" s="26" t="s">
        <v>1566</v>
      </c>
      <c r="C338" s="19" t="s">
        <v>1828</v>
      </c>
      <c r="D338" s="19" t="s">
        <v>242</v>
      </c>
      <c r="E338" s="19" t="s">
        <v>1535</v>
      </c>
      <c r="F338" s="24"/>
      <c r="G338" s="24"/>
      <c r="H338" s="24"/>
      <c r="I338" s="24"/>
      <c r="K338" s="17" t="str" cm="1">
        <f t="array" aca="1" ref="K338" ca="1">INDEX(source,MATCH(SMALL(COUNTIF(source,"&lt;"&amp;source),ROW(A334)),COUNTIF(source,"&lt;"&amp;source),0))</f>
        <v>VERROUILLAGE</v>
      </c>
      <c r="L338" s="1" t="str" cm="1">
        <f t="array" aca="1" ref="L338" ca="1">INDEX(listeref,SMALL(IF(source=K338,ROW(source)-4,""),COUNTIF(K$5:K338,K338)))</f>
        <v>65 A</v>
      </c>
    </row>
    <row r="339" spans="1:12" x14ac:dyDescent="0.25">
      <c r="A339" s="19">
        <v>335</v>
      </c>
      <c r="B339" s="26" t="s">
        <v>1829</v>
      </c>
      <c r="C339" s="19" t="s">
        <v>525</v>
      </c>
      <c r="D339" s="19" t="s">
        <v>242</v>
      </c>
      <c r="E339" s="19" t="s">
        <v>1535</v>
      </c>
      <c r="F339" s="24"/>
      <c r="G339" s="24"/>
      <c r="H339" s="24"/>
      <c r="I339" s="24"/>
      <c r="K339" s="17" t="str" cm="1">
        <f t="array" aca="1" ref="K339" ca="1">INDEX(source,MATCH(SMALL(COUNTIF(source,"&lt;"&amp;source),ROW(A335)),COUNTIF(source,"&lt;"&amp;source),0))</f>
        <v>VITRE LATERALE GAUCHE</v>
      </c>
      <c r="L339" s="1" t="str" cm="1">
        <f t="array" aca="1" ref="L339" ca="1">INDEX(listeref,SMALL(IF(source=K339,ROW(source)-4,""),COUNTIF(K$5:K339,K339)))</f>
        <v>62720-26242</v>
      </c>
    </row>
    <row r="340" spans="1:12" x14ac:dyDescent="0.25">
      <c r="A340" s="19">
        <v>336</v>
      </c>
      <c r="B340" s="26" t="s">
        <v>1830</v>
      </c>
      <c r="C340" s="19" t="s">
        <v>244</v>
      </c>
      <c r="D340" s="19" t="s">
        <v>242</v>
      </c>
      <c r="E340" s="19" t="s">
        <v>1535</v>
      </c>
      <c r="F340" s="24"/>
      <c r="G340" s="24"/>
      <c r="H340" s="24"/>
      <c r="I340" s="24"/>
      <c r="K340" s="17" t="str" cm="1">
        <f t="array" aca="1" ref="K340" ca="1">INDEX(source,MATCH(SMALL(COUNTIF(source,"&lt;"&amp;source),ROW(A336)),COUNTIF(source,"&lt;"&amp;source),0))</f>
        <v>VITRE LATERALE PORTE G</v>
      </c>
      <c r="L340" s="1" t="str" cm="1">
        <f t="array" aca="1" ref="L340" ca="1">INDEX(listeref,SMALL(IF(source=K340,ROW(source)-4,""),COUNTIF(K$5:K340,K340)))</f>
        <v>62025-26061</v>
      </c>
    </row>
    <row r="341" spans="1:12" x14ac:dyDescent="0.25">
      <c r="A341" s="19">
        <v>337</v>
      </c>
      <c r="B341" s="26" t="s">
        <v>2243</v>
      </c>
      <c r="C341" s="19" t="s">
        <v>148</v>
      </c>
      <c r="D341" s="19" t="s">
        <v>146</v>
      </c>
      <c r="E341" s="19" t="s">
        <v>1535</v>
      </c>
      <c r="F341" s="24">
        <v>3900</v>
      </c>
      <c r="G341" s="24"/>
      <c r="H341" s="24"/>
      <c r="I341" s="24"/>
      <c r="K341" s="17" t="str" cm="1">
        <f t="array" aca="1" ref="K341" ca="1">INDEX(source,MATCH(SMALL(COUNTIF(source,"&lt;"&amp;source),ROW(A337)),COUNTIF(source,"&lt;"&amp;source),0))</f>
        <v>WASHER</v>
      </c>
      <c r="L341" s="1" t="str" cm="1">
        <f t="array" aca="1" ref="L341" ca="1">INDEX(listeref,SMALL(IF(source=K341,ROW(source)-4,""),COUNTIF(K$5:K341,K341)))</f>
        <v>90214-42030</v>
      </c>
    </row>
    <row r="342" spans="1:12" x14ac:dyDescent="0.25">
      <c r="A342" s="19">
        <v>338</v>
      </c>
      <c r="B342" s="26" t="s">
        <v>95</v>
      </c>
      <c r="C342" s="19" t="s">
        <v>2259</v>
      </c>
      <c r="D342" s="19" t="s">
        <v>146</v>
      </c>
      <c r="E342" s="19" t="s">
        <v>1535</v>
      </c>
      <c r="F342" s="24">
        <v>3500</v>
      </c>
      <c r="G342" s="24"/>
      <c r="H342" s="24"/>
      <c r="I342" s="24"/>
      <c r="K342" s="17" t="str" cm="1">
        <f t="array" aca="1" ref="K342" ca="1">INDEX(source,MATCH(SMALL(COUNTIF(source,"&lt;"&amp;source),ROW(A338)),COUNTIF(source,"&lt;"&amp;source),0))</f>
        <v>WASHER  DE FREINAGE</v>
      </c>
      <c r="L342" s="1" t="str" cm="1">
        <f t="array" aca="1" ref="L342" ca="1">INDEX(listeref,SMALL(IF(source=K342,ROW(source)-4,""),COUNTIF(K$5:K342,K342)))</f>
        <v>90215-42025</v>
      </c>
    </row>
    <row r="343" spans="1:12" x14ac:dyDescent="0.25">
      <c r="A343" s="19">
        <v>339</v>
      </c>
      <c r="B343" s="26"/>
      <c r="C343" s="19"/>
      <c r="D343" s="19"/>
      <c r="E343" s="19"/>
      <c r="F343" s="24"/>
      <c r="G343" s="24"/>
      <c r="H343" s="24"/>
      <c r="I343" s="24"/>
      <c r="K343" s="17" t="e" cm="1">
        <f t="array" aca="1" ref="K343" ca="1">INDEX(source,MATCH(SMALL(COUNTIF(source,"&lt;"&amp;source),ROW(A339)),COUNTIF(source,"&lt;"&amp;source),0))</f>
        <v>#NUM!</v>
      </c>
      <c r="L343" s="1" t="e" cm="1">
        <f t="array" aca="1" ref="L343" ca="1">INDEX(listeref,SMALL(IF(source=K343,ROW(source)-4,""),COUNTIF(K$5:K343,K343)))</f>
        <v>#NUM!</v>
      </c>
    </row>
    <row r="344" spans="1:12" x14ac:dyDescent="0.25">
      <c r="A344" s="19">
        <v>340</v>
      </c>
      <c r="B344" s="26"/>
      <c r="C344" s="19"/>
      <c r="D344" s="19"/>
      <c r="E344" s="19"/>
      <c r="F344" s="24"/>
      <c r="G344" s="24"/>
      <c r="H344" s="24"/>
      <c r="I344" s="24"/>
      <c r="K344" s="17" t="e" cm="1">
        <f t="array" aca="1" ref="K344" ca="1">INDEX(source,MATCH(SMALL(COUNTIF(source,"&lt;"&amp;source),ROW(A340)),COUNTIF(source,"&lt;"&amp;source),0))</f>
        <v>#NUM!</v>
      </c>
      <c r="L344" s="1" t="e" cm="1">
        <f t="array" aca="1" ref="L344" ca="1">INDEX(listeref,SMALL(IF(source=K344,ROW(source)-4,""),COUNTIF(K$5:K344,K344)))</f>
        <v>#NUM!</v>
      </c>
    </row>
    <row r="345" spans="1:12" x14ac:dyDescent="0.25">
      <c r="A345" s="19">
        <v>341</v>
      </c>
      <c r="B345" s="26"/>
      <c r="C345" s="19"/>
      <c r="D345" s="19"/>
      <c r="E345" s="19"/>
      <c r="F345" s="24"/>
      <c r="G345" s="24"/>
      <c r="H345" s="24"/>
      <c r="I345" s="24"/>
      <c r="K345" s="17" t="e" cm="1">
        <f t="array" aca="1" ref="K345" ca="1">INDEX(source,MATCH(SMALL(COUNTIF(source,"&lt;"&amp;source),ROW(A341)),COUNTIF(source,"&lt;"&amp;source),0))</f>
        <v>#NUM!</v>
      </c>
      <c r="L345" s="1" t="e" cm="1">
        <f t="array" aca="1" ref="L345" ca="1">INDEX(listeref,SMALL(IF(source=K345,ROW(source)-4,""),COUNTIF(K$5:K345,K345)))</f>
        <v>#NUM!</v>
      </c>
    </row>
    <row r="346" spans="1:12" x14ac:dyDescent="0.25">
      <c r="A346" s="19">
        <v>342</v>
      </c>
      <c r="B346" s="26"/>
      <c r="C346" s="19"/>
      <c r="D346" s="19"/>
      <c r="E346" s="19"/>
      <c r="F346" s="24"/>
      <c r="G346" s="24"/>
      <c r="H346" s="24"/>
      <c r="I346" s="24"/>
      <c r="K346" s="17" t="e" cm="1">
        <f t="array" aca="1" ref="K346" ca="1">INDEX(source,MATCH(SMALL(COUNTIF(source,"&lt;"&amp;source),ROW(A342)),COUNTIF(source,"&lt;"&amp;source),0))</f>
        <v>#NUM!</v>
      </c>
      <c r="L346" s="1" t="e" cm="1">
        <f t="array" aca="1" ref="L346" ca="1">INDEX(listeref,SMALL(IF(source=K346,ROW(source)-4,""),COUNTIF(K$5:K346,K346)))</f>
        <v>#NUM!</v>
      </c>
    </row>
    <row r="347" spans="1:12" x14ac:dyDescent="0.25">
      <c r="A347" s="19">
        <v>343</v>
      </c>
      <c r="B347" s="26"/>
      <c r="C347" s="19"/>
      <c r="D347" s="19"/>
      <c r="E347" s="19"/>
      <c r="F347" s="24"/>
      <c r="G347" s="24"/>
      <c r="H347" s="24"/>
      <c r="I347" s="24"/>
      <c r="K347" s="17" t="e" cm="1">
        <f t="array" aca="1" ref="K347" ca="1">INDEX(source,MATCH(SMALL(COUNTIF(source,"&lt;"&amp;source),ROW(A343)),COUNTIF(source,"&lt;"&amp;source),0))</f>
        <v>#NUM!</v>
      </c>
      <c r="L347" s="1" t="e" cm="1">
        <f t="array" aca="1" ref="L347" ca="1">INDEX(listeref,SMALL(IF(source=K347,ROW(source)-4,""),COUNTIF(K$5:K347,K347)))</f>
        <v>#NUM!</v>
      </c>
    </row>
    <row r="348" spans="1:12" x14ac:dyDescent="0.25">
      <c r="A348" s="19">
        <v>344</v>
      </c>
      <c r="B348" s="26"/>
      <c r="C348" s="19"/>
      <c r="D348" s="19"/>
      <c r="E348" s="19"/>
      <c r="F348" s="24"/>
      <c r="G348" s="24"/>
      <c r="H348" s="24"/>
      <c r="I348" s="24"/>
      <c r="K348" s="17" t="e" cm="1">
        <f t="array" aca="1" ref="K348" ca="1">INDEX(source,MATCH(SMALL(COUNTIF(source,"&lt;"&amp;source),ROW(A344)),COUNTIF(source,"&lt;"&amp;source),0))</f>
        <v>#NUM!</v>
      </c>
      <c r="L348" s="1" t="e" cm="1">
        <f t="array" aca="1" ref="L348" ca="1">INDEX(listeref,SMALL(IF(source=K348,ROW(source)-4,""),COUNTIF(K$5:K348,K348)))</f>
        <v>#NUM!</v>
      </c>
    </row>
    <row r="349" spans="1:12" x14ac:dyDescent="0.25">
      <c r="A349" s="19">
        <v>345</v>
      </c>
      <c r="B349" s="26"/>
      <c r="C349" s="19"/>
      <c r="D349" s="19"/>
      <c r="E349" s="19"/>
      <c r="F349" s="24"/>
      <c r="G349" s="24"/>
      <c r="H349" s="24"/>
      <c r="I349" s="24"/>
      <c r="K349" s="17" t="e" cm="1">
        <f t="array" aca="1" ref="K349" ca="1">INDEX(source,MATCH(SMALL(COUNTIF(source,"&lt;"&amp;source),ROW(A345)),COUNTIF(source,"&lt;"&amp;source),0))</f>
        <v>#NUM!</v>
      </c>
      <c r="L349" s="1" t="e" cm="1">
        <f t="array" aca="1" ref="L349" ca="1">INDEX(listeref,SMALL(IF(source=K349,ROW(source)-4,""),COUNTIF(K$5:K349,K349)))</f>
        <v>#NUM!</v>
      </c>
    </row>
    <row r="350" spans="1:12" x14ac:dyDescent="0.25">
      <c r="A350" s="19">
        <v>346</v>
      </c>
      <c r="B350" s="26"/>
      <c r="C350" s="19"/>
      <c r="D350" s="19"/>
      <c r="E350" s="19"/>
      <c r="F350" s="24"/>
      <c r="G350" s="24"/>
      <c r="H350" s="24"/>
      <c r="I350" s="24"/>
      <c r="K350" s="17" t="e" cm="1">
        <f t="array" aca="1" ref="K350" ca="1">INDEX(source,MATCH(SMALL(COUNTIF(source,"&lt;"&amp;source),ROW(A346)),COUNTIF(source,"&lt;"&amp;source),0))</f>
        <v>#NUM!</v>
      </c>
      <c r="L350" s="1" t="e" cm="1">
        <f t="array" aca="1" ref="L350" ca="1">INDEX(listeref,SMALL(IF(source=K350,ROW(source)-4,""),COUNTIF(K$5:K350,K350)))</f>
        <v>#NUM!</v>
      </c>
    </row>
    <row r="351" spans="1:12" x14ac:dyDescent="0.25">
      <c r="A351" s="19">
        <v>347</v>
      </c>
      <c r="B351" s="26"/>
      <c r="C351" s="19"/>
      <c r="D351" s="19"/>
      <c r="E351" s="19"/>
      <c r="F351" s="24"/>
      <c r="G351" s="24"/>
      <c r="H351" s="24"/>
      <c r="I351" s="24"/>
      <c r="K351" s="17" t="e" cm="1">
        <f t="array" aca="1" ref="K351" ca="1">INDEX(source,MATCH(SMALL(COUNTIF(source,"&lt;"&amp;source),ROW(A347)),COUNTIF(source,"&lt;"&amp;source),0))</f>
        <v>#NUM!</v>
      </c>
      <c r="L351" s="1" t="e" cm="1">
        <f t="array" aca="1" ref="L351" ca="1">INDEX(listeref,SMALL(IF(source=K351,ROW(source)-4,""),COUNTIF(K$5:K351,K351)))</f>
        <v>#NUM!</v>
      </c>
    </row>
    <row r="352" spans="1:12" x14ac:dyDescent="0.25">
      <c r="A352" s="19">
        <v>348</v>
      </c>
      <c r="B352" s="26"/>
      <c r="C352" s="19"/>
      <c r="D352" s="19"/>
      <c r="E352" s="19"/>
      <c r="F352" s="24"/>
      <c r="G352" s="24"/>
      <c r="H352" s="24"/>
      <c r="I352" s="24"/>
      <c r="K352" s="17" t="e" cm="1">
        <f t="array" aca="1" ref="K352" ca="1">INDEX(source,MATCH(SMALL(COUNTIF(source,"&lt;"&amp;source),ROW(A348)),COUNTIF(source,"&lt;"&amp;source),0))</f>
        <v>#NUM!</v>
      </c>
      <c r="L352" s="1" t="e" cm="1">
        <f t="array" aca="1" ref="L352" ca="1">INDEX(listeref,SMALL(IF(source=K352,ROW(source)-4,""),COUNTIF(K$5:K352,K352)))</f>
        <v>#NUM!</v>
      </c>
    </row>
    <row r="353" spans="1:12" x14ac:dyDescent="0.25">
      <c r="A353" s="19">
        <v>349</v>
      </c>
      <c r="B353" s="26"/>
      <c r="C353" s="19"/>
      <c r="D353" s="19"/>
      <c r="E353" s="19"/>
      <c r="F353" s="24"/>
      <c r="G353" s="24"/>
      <c r="H353" s="24"/>
      <c r="I353" s="24"/>
      <c r="K353" s="17" t="e" cm="1">
        <f t="array" aca="1" ref="K353" ca="1">INDEX(source,MATCH(SMALL(COUNTIF(source,"&lt;"&amp;source),ROW(A349)),COUNTIF(source,"&lt;"&amp;source),0))</f>
        <v>#NUM!</v>
      </c>
      <c r="L353" s="1" t="e" cm="1">
        <f t="array" aca="1" ref="L353" ca="1">INDEX(listeref,SMALL(IF(source=K353,ROW(source)-4,""),COUNTIF(K$5:K353,K353)))</f>
        <v>#NUM!</v>
      </c>
    </row>
    <row r="354" spans="1:12" x14ac:dyDescent="0.25">
      <c r="A354" s="19">
        <v>350</v>
      </c>
      <c r="B354" s="26"/>
      <c r="C354" s="19"/>
      <c r="D354" s="19"/>
      <c r="E354" s="19"/>
      <c r="F354" s="24"/>
      <c r="G354" s="24"/>
      <c r="H354" s="24"/>
      <c r="I354" s="24"/>
      <c r="K354" s="17" t="e" cm="1">
        <f t="array" aca="1" ref="K354" ca="1">INDEX(source,MATCH(SMALL(COUNTIF(source,"&lt;"&amp;source),ROW(A350)),COUNTIF(source,"&lt;"&amp;source),0))</f>
        <v>#NUM!</v>
      </c>
      <c r="L354" s="1" t="e" cm="1">
        <f t="array" aca="1" ref="L354" ca="1">INDEX(listeref,SMALL(IF(source=K354,ROW(source)-4,""),COUNTIF(K$5:K354,K354)))</f>
        <v>#NUM!</v>
      </c>
    </row>
    <row r="355" spans="1:12" x14ac:dyDescent="0.25">
      <c r="A355" s="19">
        <v>351</v>
      </c>
      <c r="B355" s="26"/>
      <c r="C355" s="19"/>
      <c r="D355" s="19"/>
      <c r="E355" s="19"/>
      <c r="F355" s="24"/>
      <c r="G355" s="24"/>
      <c r="H355" s="24"/>
      <c r="I355" s="24"/>
      <c r="K355" s="17" t="e" cm="1">
        <f t="array" aca="1" ref="K355" ca="1">INDEX(source,MATCH(SMALL(COUNTIF(source,"&lt;"&amp;source),ROW(A351)),COUNTIF(source,"&lt;"&amp;source),0))</f>
        <v>#NUM!</v>
      </c>
      <c r="L355" s="1" t="e" cm="1">
        <f t="array" aca="1" ref="L355" ca="1">INDEX(listeref,SMALL(IF(source=K355,ROW(source)-4,""),COUNTIF(K$5:K355,K355)))</f>
        <v>#NUM!</v>
      </c>
    </row>
    <row r="356" spans="1:12" x14ac:dyDescent="0.25">
      <c r="A356" s="19">
        <v>352</v>
      </c>
      <c r="B356" s="26"/>
      <c r="C356" s="19"/>
      <c r="D356" s="19"/>
      <c r="E356" s="19"/>
      <c r="F356" s="24"/>
      <c r="G356" s="24"/>
      <c r="H356" s="24"/>
      <c r="I356" s="24"/>
      <c r="K356" s="17" t="e" cm="1">
        <f t="array" aca="1" ref="K356" ca="1">INDEX(source,MATCH(SMALL(COUNTIF(source,"&lt;"&amp;source),ROW(A352)),COUNTIF(source,"&lt;"&amp;source),0))</f>
        <v>#NUM!</v>
      </c>
      <c r="L356" s="1" t="e" cm="1">
        <f t="array" aca="1" ref="L356" ca="1">INDEX(listeref,SMALL(IF(source=K356,ROW(source)-4,""),COUNTIF(K$5:K356,K356)))</f>
        <v>#NUM!</v>
      </c>
    </row>
    <row r="357" spans="1:12" x14ac:dyDescent="0.25">
      <c r="A357" s="19">
        <v>353</v>
      </c>
      <c r="B357" s="26"/>
      <c r="C357" s="19"/>
      <c r="D357" s="19"/>
      <c r="E357" s="19"/>
      <c r="F357" s="24"/>
      <c r="G357" s="24"/>
      <c r="H357" s="24"/>
      <c r="I357" s="24"/>
      <c r="K357" s="17" t="e" cm="1">
        <f t="array" aca="1" ref="K357" ca="1">INDEX(source,MATCH(SMALL(COUNTIF(source,"&lt;"&amp;source),ROW(A353)),COUNTIF(source,"&lt;"&amp;source),0))</f>
        <v>#NUM!</v>
      </c>
      <c r="L357" s="1" t="e" cm="1">
        <f t="array" aca="1" ref="L357" ca="1">INDEX(listeref,SMALL(IF(source=K357,ROW(source)-4,""),COUNTIF(K$5:K357,K357)))</f>
        <v>#NUM!</v>
      </c>
    </row>
    <row r="358" spans="1:12" x14ac:dyDescent="0.25">
      <c r="A358" s="19">
        <v>354</v>
      </c>
      <c r="B358" s="26"/>
      <c r="C358" s="19"/>
      <c r="D358" s="19"/>
      <c r="E358" s="19"/>
      <c r="F358" s="24"/>
      <c r="G358" s="24"/>
      <c r="H358" s="24"/>
      <c r="I358" s="24"/>
      <c r="K358" s="17" t="e" cm="1">
        <f t="array" aca="1" ref="K358" ca="1">INDEX(source,MATCH(SMALL(COUNTIF(source,"&lt;"&amp;source),ROW(A354)),COUNTIF(source,"&lt;"&amp;source),0))</f>
        <v>#NUM!</v>
      </c>
      <c r="L358" s="1" t="e" cm="1">
        <f t="array" aca="1" ref="L358" ca="1">INDEX(listeref,SMALL(IF(source=K358,ROW(source)-4,""),COUNTIF(K$5:K358,K358)))</f>
        <v>#NUM!</v>
      </c>
    </row>
    <row r="359" spans="1:12" x14ac:dyDescent="0.25">
      <c r="A359" s="19">
        <v>355</v>
      </c>
      <c r="B359" s="26"/>
      <c r="C359" s="19"/>
      <c r="D359" s="19"/>
      <c r="E359" s="19"/>
      <c r="F359" s="24"/>
      <c r="G359" s="24"/>
      <c r="H359" s="24"/>
      <c r="I359" s="24"/>
      <c r="K359" s="17" t="e" cm="1">
        <f t="array" aca="1" ref="K359" ca="1">INDEX(source,MATCH(SMALL(COUNTIF(source,"&lt;"&amp;source),ROW(A355)),COUNTIF(source,"&lt;"&amp;source),0))</f>
        <v>#NUM!</v>
      </c>
      <c r="L359" s="1" t="e" cm="1">
        <f t="array" aca="1" ref="L359" ca="1">INDEX(listeref,SMALL(IF(source=K359,ROW(source)-4,""),COUNTIF(K$5:K359,K359)))</f>
        <v>#NUM!</v>
      </c>
    </row>
    <row r="360" spans="1:12" x14ac:dyDescent="0.25">
      <c r="A360" s="19">
        <v>356</v>
      </c>
      <c r="B360" s="26"/>
      <c r="C360" s="19"/>
      <c r="D360" s="19"/>
      <c r="E360" s="19"/>
      <c r="F360" s="24"/>
      <c r="G360" s="24"/>
      <c r="H360" s="24"/>
      <c r="I360" s="24"/>
      <c r="K360" s="17" t="e" cm="1">
        <f t="array" aca="1" ref="K360" ca="1">INDEX(source,MATCH(SMALL(COUNTIF(source,"&lt;"&amp;source),ROW(A356)),COUNTIF(source,"&lt;"&amp;source),0))</f>
        <v>#NUM!</v>
      </c>
      <c r="L360" s="1" t="e" cm="1">
        <f t="array" aca="1" ref="L360" ca="1">INDEX(listeref,SMALL(IF(source=K360,ROW(source)-4,""),COUNTIF(K$5:K360,K360)))</f>
        <v>#NUM!</v>
      </c>
    </row>
    <row r="361" spans="1:12" x14ac:dyDescent="0.25">
      <c r="A361" s="19">
        <v>357</v>
      </c>
      <c r="B361" s="26"/>
      <c r="C361" s="19"/>
      <c r="D361" s="19"/>
      <c r="E361" s="19"/>
      <c r="F361" s="24"/>
      <c r="G361" s="24"/>
      <c r="H361" s="24"/>
      <c r="I361" s="24"/>
      <c r="K361" s="17" t="e" cm="1">
        <f t="array" aca="1" ref="K361" ca="1">INDEX(source,MATCH(SMALL(COUNTIF(source,"&lt;"&amp;source),ROW(A357)),COUNTIF(source,"&lt;"&amp;source),0))</f>
        <v>#NUM!</v>
      </c>
      <c r="L361" s="1" t="e" cm="1">
        <f t="array" aca="1" ref="L361" ca="1">INDEX(listeref,SMALL(IF(source=K361,ROW(source)-4,""),COUNTIF(K$5:K361,K361)))</f>
        <v>#NUM!</v>
      </c>
    </row>
    <row r="362" spans="1:12" x14ac:dyDescent="0.25">
      <c r="A362" s="19">
        <v>358</v>
      </c>
      <c r="B362" s="26"/>
      <c r="C362" s="19"/>
      <c r="D362" s="19"/>
      <c r="E362" s="19"/>
      <c r="F362" s="24"/>
      <c r="G362" s="24"/>
      <c r="H362" s="24"/>
      <c r="I362" s="24"/>
      <c r="K362" s="17" t="e" cm="1">
        <f t="array" aca="1" ref="K362" ca="1">INDEX(source,MATCH(SMALL(COUNTIF(source,"&lt;"&amp;source),ROW(A358)),COUNTIF(source,"&lt;"&amp;source),0))</f>
        <v>#NUM!</v>
      </c>
      <c r="L362" s="1" t="e" cm="1">
        <f t="array" aca="1" ref="L362" ca="1">INDEX(listeref,SMALL(IF(source=K362,ROW(source)-4,""),COUNTIF(K$5:K362,K362)))</f>
        <v>#NUM!</v>
      </c>
    </row>
    <row r="363" spans="1:12" x14ac:dyDescent="0.25">
      <c r="A363" s="19">
        <v>359</v>
      </c>
      <c r="B363" s="26"/>
      <c r="C363" s="19"/>
      <c r="D363" s="19"/>
      <c r="E363" s="19"/>
      <c r="F363" s="24"/>
      <c r="G363" s="24"/>
      <c r="H363" s="24"/>
      <c r="I363" s="24"/>
      <c r="K363" s="17" t="e" cm="1">
        <f t="array" aca="1" ref="K363" ca="1">INDEX(source,MATCH(SMALL(COUNTIF(source,"&lt;"&amp;source),ROW(A359)),COUNTIF(source,"&lt;"&amp;source),0))</f>
        <v>#NUM!</v>
      </c>
      <c r="L363" s="1" t="e" cm="1">
        <f t="array" aca="1" ref="L363" ca="1">INDEX(listeref,SMALL(IF(source=K363,ROW(source)-4,""),COUNTIF(K$5:K363,K363)))</f>
        <v>#NUM!</v>
      </c>
    </row>
    <row r="364" spans="1:12" x14ac:dyDescent="0.25">
      <c r="A364" s="19">
        <v>360</v>
      </c>
      <c r="B364" s="26"/>
      <c r="C364" s="19"/>
      <c r="D364" s="19"/>
      <c r="E364" s="19"/>
      <c r="F364" s="24"/>
      <c r="G364" s="24"/>
      <c r="H364" s="24"/>
      <c r="I364" s="24"/>
      <c r="K364" s="17" t="e" cm="1">
        <f t="array" aca="1" ref="K364" ca="1">INDEX(source,MATCH(SMALL(COUNTIF(source,"&lt;"&amp;source),ROW(A360)),COUNTIF(source,"&lt;"&amp;source),0))</f>
        <v>#NUM!</v>
      </c>
      <c r="L364" s="1" t="e" cm="1">
        <f t="array" aca="1" ref="L364" ca="1">INDEX(listeref,SMALL(IF(source=K364,ROW(source)-4,""),COUNTIF(K$5:K364,K364)))</f>
        <v>#NUM!</v>
      </c>
    </row>
    <row r="365" spans="1:12" x14ac:dyDescent="0.25">
      <c r="A365" s="19">
        <v>361</v>
      </c>
      <c r="B365" s="26"/>
      <c r="C365" s="19"/>
      <c r="D365" s="19"/>
      <c r="E365" s="19"/>
      <c r="F365" s="24"/>
      <c r="G365" s="24"/>
      <c r="H365" s="24"/>
      <c r="I365" s="24"/>
      <c r="K365" s="17" t="e" cm="1">
        <f t="array" aca="1" ref="K365" ca="1">INDEX(source,MATCH(SMALL(COUNTIF(source,"&lt;"&amp;source),ROW(A361)),COUNTIF(source,"&lt;"&amp;source),0))</f>
        <v>#NUM!</v>
      </c>
      <c r="L365" s="1" t="e" cm="1">
        <f t="array" aca="1" ref="L365" ca="1">INDEX(listeref,SMALL(IF(source=K365,ROW(source)-4,""),COUNTIF(K$5:K365,K365)))</f>
        <v>#NUM!</v>
      </c>
    </row>
    <row r="366" spans="1:12" x14ac:dyDescent="0.25">
      <c r="A366" s="19">
        <v>362</v>
      </c>
      <c r="B366" s="26"/>
      <c r="C366" s="19"/>
      <c r="D366" s="19"/>
      <c r="E366" s="19"/>
      <c r="F366" s="24"/>
      <c r="G366" s="24"/>
      <c r="H366" s="24"/>
      <c r="I366" s="24"/>
      <c r="K366" s="17" t="e" cm="1">
        <f t="array" aca="1" ref="K366" ca="1">INDEX(source,MATCH(SMALL(COUNTIF(source,"&lt;"&amp;source),ROW(A362)),COUNTIF(source,"&lt;"&amp;source),0))</f>
        <v>#NUM!</v>
      </c>
      <c r="L366" s="1" t="e" cm="1">
        <f t="array" aca="1" ref="L366" ca="1">INDEX(listeref,SMALL(IF(source=K366,ROW(source)-4,""),COUNTIF(K$5:K366,K366)))</f>
        <v>#NUM!</v>
      </c>
    </row>
    <row r="367" spans="1:12" x14ac:dyDescent="0.25">
      <c r="A367" s="19">
        <v>363</v>
      </c>
      <c r="B367" s="26"/>
      <c r="C367" s="19"/>
      <c r="D367" s="19"/>
      <c r="E367" s="19"/>
      <c r="F367" s="24"/>
      <c r="G367" s="24"/>
      <c r="H367" s="24"/>
      <c r="I367" s="24"/>
      <c r="K367" s="17" t="e" cm="1">
        <f t="array" aca="1" ref="K367" ca="1">INDEX(source,MATCH(SMALL(COUNTIF(source,"&lt;"&amp;source),ROW(A363)),COUNTIF(source,"&lt;"&amp;source),0))</f>
        <v>#NUM!</v>
      </c>
      <c r="L367" s="1" t="e" cm="1">
        <f t="array" aca="1" ref="L367" ca="1">INDEX(listeref,SMALL(IF(source=K367,ROW(source)-4,""),COUNTIF(K$5:K367,K367)))</f>
        <v>#NUM!</v>
      </c>
    </row>
    <row r="368" spans="1:12" x14ac:dyDescent="0.25">
      <c r="A368" s="19">
        <v>364</v>
      </c>
      <c r="B368" s="26"/>
      <c r="C368" s="19"/>
      <c r="D368" s="19"/>
      <c r="E368" s="19"/>
      <c r="F368" s="24"/>
      <c r="G368" s="24"/>
      <c r="H368" s="24"/>
      <c r="I368" s="24"/>
      <c r="K368" s="17" t="e" cm="1">
        <f t="array" aca="1" ref="K368" ca="1">INDEX(source,MATCH(SMALL(COUNTIF(source,"&lt;"&amp;source),ROW(A364)),COUNTIF(source,"&lt;"&amp;source),0))</f>
        <v>#NUM!</v>
      </c>
      <c r="L368" s="1" t="e" cm="1">
        <f t="array" aca="1" ref="L368" ca="1">INDEX(listeref,SMALL(IF(source=K368,ROW(source)-4,""),COUNTIF(K$5:K368,K368)))</f>
        <v>#NUM!</v>
      </c>
    </row>
    <row r="369" spans="1:12" x14ac:dyDescent="0.25">
      <c r="A369" s="19">
        <v>365</v>
      </c>
      <c r="B369" s="26"/>
      <c r="C369" s="19"/>
      <c r="D369" s="19"/>
      <c r="E369" s="19"/>
      <c r="F369" s="24"/>
      <c r="G369" s="24"/>
      <c r="H369" s="24"/>
      <c r="I369" s="24"/>
      <c r="K369" s="17" t="e" cm="1">
        <f t="array" aca="1" ref="K369" ca="1">INDEX(source,MATCH(SMALL(COUNTIF(source,"&lt;"&amp;source),ROW(A365)),COUNTIF(source,"&lt;"&amp;source),0))</f>
        <v>#NUM!</v>
      </c>
      <c r="L369" s="1" t="e" cm="1">
        <f t="array" aca="1" ref="L369" ca="1">INDEX(listeref,SMALL(IF(source=K369,ROW(source)-4,""),COUNTIF(K$5:K369,K369)))</f>
        <v>#NUM!</v>
      </c>
    </row>
    <row r="370" spans="1:12" x14ac:dyDescent="0.25">
      <c r="A370" s="19">
        <v>366</v>
      </c>
      <c r="B370" s="26"/>
      <c r="C370" s="19"/>
      <c r="D370" s="19"/>
      <c r="E370" s="19"/>
      <c r="F370" s="24"/>
      <c r="G370" s="24"/>
      <c r="H370" s="24"/>
      <c r="I370" s="24"/>
      <c r="K370" s="17" t="e" cm="1">
        <f t="array" aca="1" ref="K370" ca="1">INDEX(source,MATCH(SMALL(COUNTIF(source,"&lt;"&amp;source),ROW(A366)),COUNTIF(source,"&lt;"&amp;source),0))</f>
        <v>#NUM!</v>
      </c>
      <c r="L370" s="1" t="e" cm="1">
        <f t="array" aca="1" ref="L370" ca="1">INDEX(listeref,SMALL(IF(source=K370,ROW(source)-4,""),COUNTIF(K$5:K370,K370)))</f>
        <v>#NUM!</v>
      </c>
    </row>
    <row r="371" spans="1:12" x14ac:dyDescent="0.25">
      <c r="A371" s="19">
        <v>367</v>
      </c>
      <c r="B371" s="26"/>
      <c r="C371" s="19"/>
      <c r="D371" s="19"/>
      <c r="E371" s="19"/>
      <c r="F371" s="24"/>
      <c r="G371" s="24"/>
      <c r="H371" s="24"/>
      <c r="I371" s="24"/>
      <c r="K371" s="17" t="e" cm="1">
        <f t="array" aca="1" ref="K371" ca="1">INDEX(source,MATCH(SMALL(COUNTIF(source,"&lt;"&amp;source),ROW(A367)),COUNTIF(source,"&lt;"&amp;source),0))</f>
        <v>#NUM!</v>
      </c>
      <c r="L371" s="1" t="e" cm="1">
        <f t="array" aca="1" ref="L371" ca="1">INDEX(listeref,SMALL(IF(source=K371,ROW(source)-4,""),COUNTIF(K$5:K371,K371)))</f>
        <v>#NUM!</v>
      </c>
    </row>
    <row r="372" spans="1:12" x14ac:dyDescent="0.25">
      <c r="A372" s="19">
        <v>368</v>
      </c>
      <c r="B372" s="26"/>
      <c r="C372" s="19"/>
      <c r="D372" s="19"/>
      <c r="E372" s="19"/>
      <c r="F372" s="24"/>
      <c r="G372" s="24"/>
      <c r="H372" s="24"/>
      <c r="I372" s="24"/>
      <c r="K372" s="17" t="e" cm="1">
        <f t="array" aca="1" ref="K372" ca="1">INDEX(source,MATCH(SMALL(COUNTIF(source,"&lt;"&amp;source),ROW(A368)),COUNTIF(source,"&lt;"&amp;source),0))</f>
        <v>#NUM!</v>
      </c>
      <c r="L372" s="1" t="e" cm="1">
        <f t="array" aca="1" ref="L372" ca="1">INDEX(listeref,SMALL(IF(source=K372,ROW(source)-4,""),COUNTIF(K$5:K372,K372)))</f>
        <v>#NUM!</v>
      </c>
    </row>
    <row r="373" spans="1:12" x14ac:dyDescent="0.25">
      <c r="A373" s="19">
        <v>369</v>
      </c>
      <c r="B373" s="26"/>
      <c r="C373" s="19"/>
      <c r="D373" s="19"/>
      <c r="E373" s="19"/>
      <c r="F373" s="24"/>
      <c r="G373" s="24"/>
      <c r="H373" s="24"/>
      <c r="I373" s="24"/>
      <c r="K373" s="17" t="e" cm="1">
        <f t="array" aca="1" ref="K373" ca="1">INDEX(source,MATCH(SMALL(COUNTIF(source,"&lt;"&amp;source),ROW(A369)),COUNTIF(source,"&lt;"&amp;source),0))</f>
        <v>#NUM!</v>
      </c>
      <c r="L373" s="1" t="e" cm="1">
        <f t="array" aca="1" ref="L373" ca="1">INDEX(listeref,SMALL(IF(source=K373,ROW(source)-4,""),COUNTIF(K$5:K373,K373)))</f>
        <v>#NUM!</v>
      </c>
    </row>
    <row r="374" spans="1:12" x14ac:dyDescent="0.25">
      <c r="A374" s="19">
        <v>370</v>
      </c>
      <c r="B374" s="26"/>
      <c r="C374" s="19"/>
      <c r="D374" s="19"/>
      <c r="E374" s="19"/>
      <c r="F374" s="24"/>
      <c r="G374" s="24"/>
      <c r="H374" s="24"/>
      <c r="I374" s="24"/>
      <c r="K374" s="17" t="e" cm="1">
        <f t="array" aca="1" ref="K374" ca="1">INDEX(source,MATCH(SMALL(COUNTIF(source,"&lt;"&amp;source),ROW(A370)),COUNTIF(source,"&lt;"&amp;source),0))</f>
        <v>#NUM!</v>
      </c>
      <c r="L374" s="1" t="e" cm="1">
        <f t="array" aca="1" ref="L374" ca="1">INDEX(listeref,SMALL(IF(source=K374,ROW(source)-4,""),COUNTIF(K$5:K374,K374)))</f>
        <v>#NUM!</v>
      </c>
    </row>
    <row r="375" spans="1:12" x14ac:dyDescent="0.25">
      <c r="A375" s="19">
        <v>371</v>
      </c>
      <c r="B375" s="26"/>
      <c r="C375" s="19"/>
      <c r="D375" s="19"/>
      <c r="E375" s="19"/>
      <c r="F375" s="24"/>
      <c r="G375" s="24"/>
      <c r="H375" s="24"/>
      <c r="I375" s="24"/>
      <c r="K375" s="17" t="e" cm="1">
        <f t="array" aca="1" ref="K375" ca="1">INDEX(source,MATCH(SMALL(COUNTIF(source,"&lt;"&amp;source),ROW(A371)),COUNTIF(source,"&lt;"&amp;source),0))</f>
        <v>#NUM!</v>
      </c>
      <c r="L375" s="1" t="e" cm="1">
        <f t="array" aca="1" ref="L375" ca="1">INDEX(listeref,SMALL(IF(source=K375,ROW(source)-4,""),COUNTIF(K$5:K375,K375)))</f>
        <v>#NUM!</v>
      </c>
    </row>
    <row r="376" spans="1:12" x14ac:dyDescent="0.25">
      <c r="A376" s="19">
        <v>372</v>
      </c>
      <c r="B376" s="26"/>
      <c r="C376" s="19"/>
      <c r="D376" s="19"/>
      <c r="E376" s="19"/>
      <c r="F376" s="24"/>
      <c r="G376" s="24"/>
      <c r="H376" s="24"/>
      <c r="I376" s="24"/>
      <c r="K376" s="17" t="e" cm="1">
        <f t="array" aca="1" ref="K376" ca="1">INDEX(source,MATCH(SMALL(COUNTIF(source,"&lt;"&amp;source),ROW(A372)),COUNTIF(source,"&lt;"&amp;source),0))</f>
        <v>#NUM!</v>
      </c>
      <c r="L376" s="1" t="e" cm="1">
        <f t="array" aca="1" ref="L376" ca="1">INDEX(listeref,SMALL(IF(source=K376,ROW(source)-4,""),COUNTIF(K$5:K376,K376)))</f>
        <v>#NUM!</v>
      </c>
    </row>
    <row r="377" spans="1:12" x14ac:dyDescent="0.25">
      <c r="A377" s="19">
        <v>373</v>
      </c>
      <c r="B377" s="26"/>
      <c r="C377" s="19"/>
      <c r="D377" s="19"/>
      <c r="E377" s="19"/>
      <c r="F377" s="24"/>
      <c r="G377" s="24"/>
      <c r="H377" s="24"/>
      <c r="I377" s="24"/>
      <c r="K377" s="17" t="e" cm="1">
        <f t="array" aca="1" ref="K377" ca="1">INDEX(source,MATCH(SMALL(COUNTIF(source,"&lt;"&amp;source),ROW(A373)),COUNTIF(source,"&lt;"&amp;source),0))</f>
        <v>#NUM!</v>
      </c>
      <c r="L377" s="1" t="e" cm="1">
        <f t="array" aca="1" ref="L377" ca="1">INDEX(listeref,SMALL(IF(source=K377,ROW(source)-4,""),COUNTIF(K$5:K377,K377)))</f>
        <v>#NUM!</v>
      </c>
    </row>
    <row r="378" spans="1:12" x14ac:dyDescent="0.25">
      <c r="A378" s="19">
        <v>374</v>
      </c>
      <c r="B378" s="26"/>
      <c r="C378" s="19"/>
      <c r="D378" s="19"/>
      <c r="E378" s="19"/>
      <c r="F378" s="24"/>
      <c r="G378" s="24"/>
      <c r="H378" s="24"/>
      <c r="I378" s="24"/>
      <c r="K378" s="17" t="e" cm="1">
        <f t="array" aca="1" ref="K378" ca="1">INDEX(source,MATCH(SMALL(COUNTIF(source,"&lt;"&amp;source),ROW(A374)),COUNTIF(source,"&lt;"&amp;source),0))</f>
        <v>#NUM!</v>
      </c>
      <c r="L378" s="1" t="e" cm="1">
        <f t="array" aca="1" ref="L378" ca="1">INDEX(listeref,SMALL(IF(source=K378,ROW(source)-4,""),COUNTIF(K$5:K378,K378)))</f>
        <v>#NUM!</v>
      </c>
    </row>
    <row r="379" spans="1:12" x14ac:dyDescent="0.25">
      <c r="A379" s="19">
        <v>375</v>
      </c>
      <c r="B379" s="26"/>
      <c r="C379" s="19"/>
      <c r="D379" s="19"/>
      <c r="E379" s="19"/>
      <c r="F379" s="24"/>
      <c r="G379" s="24"/>
      <c r="H379" s="24"/>
      <c r="I379" s="24"/>
      <c r="K379" s="17" t="e" cm="1">
        <f t="array" aca="1" ref="K379" ca="1">INDEX(source,MATCH(SMALL(COUNTIF(source,"&lt;"&amp;source),ROW(A375)),COUNTIF(source,"&lt;"&amp;source),0))</f>
        <v>#NUM!</v>
      </c>
      <c r="L379" s="1" t="e" cm="1">
        <f t="array" aca="1" ref="L379" ca="1">INDEX(listeref,SMALL(IF(source=K379,ROW(source)-4,""),COUNTIF(K$5:K379,K379)))</f>
        <v>#NUM!</v>
      </c>
    </row>
    <row r="380" spans="1:12" x14ac:dyDescent="0.25">
      <c r="A380" s="19">
        <v>376</v>
      </c>
      <c r="B380" s="26"/>
      <c r="C380" s="19"/>
      <c r="D380" s="19"/>
      <c r="E380" s="19"/>
      <c r="F380" s="24"/>
      <c r="G380" s="24"/>
      <c r="H380" s="24"/>
      <c r="I380" s="24"/>
      <c r="K380" s="17" t="e" cm="1">
        <f t="array" aca="1" ref="K380" ca="1">INDEX(source,MATCH(SMALL(COUNTIF(source,"&lt;"&amp;source),ROW(A376)),COUNTIF(source,"&lt;"&amp;source),0))</f>
        <v>#NUM!</v>
      </c>
      <c r="L380" s="1" t="e" cm="1">
        <f t="array" aca="1" ref="L380" ca="1">INDEX(listeref,SMALL(IF(source=K380,ROW(source)-4,""),COUNTIF(K$5:K380,K380)))</f>
        <v>#NUM!</v>
      </c>
    </row>
    <row r="381" spans="1:12" x14ac:dyDescent="0.25">
      <c r="A381" s="19">
        <v>377</v>
      </c>
      <c r="B381" s="26"/>
      <c r="C381" s="19"/>
      <c r="D381" s="19"/>
      <c r="E381" s="19"/>
      <c r="F381" s="24"/>
      <c r="G381" s="24"/>
      <c r="H381" s="24"/>
      <c r="I381" s="24"/>
      <c r="K381" s="17" t="e" cm="1">
        <f t="array" aca="1" ref="K381" ca="1">INDEX(source,MATCH(SMALL(COUNTIF(source,"&lt;"&amp;source),ROW(A377)),COUNTIF(source,"&lt;"&amp;source),0))</f>
        <v>#NUM!</v>
      </c>
      <c r="L381" s="1" t="e" cm="1">
        <f t="array" aca="1" ref="L381" ca="1">INDEX(listeref,SMALL(IF(source=K381,ROW(source)-4,""),COUNTIF(K$5:K381,K381)))</f>
        <v>#NUM!</v>
      </c>
    </row>
    <row r="382" spans="1:12" x14ac:dyDescent="0.25">
      <c r="A382" s="19">
        <v>378</v>
      </c>
      <c r="B382" s="26"/>
      <c r="C382" s="19"/>
      <c r="D382" s="19"/>
      <c r="E382" s="19"/>
      <c r="F382" s="24"/>
      <c r="G382" s="24"/>
      <c r="H382" s="24"/>
      <c r="I382" s="24"/>
      <c r="K382" s="17" t="e" cm="1">
        <f t="array" aca="1" ref="K382" ca="1">INDEX(source,MATCH(SMALL(COUNTIF(source,"&lt;"&amp;source),ROW(A378)),COUNTIF(source,"&lt;"&amp;source),0))</f>
        <v>#NUM!</v>
      </c>
      <c r="L382" s="1" t="e" cm="1">
        <f t="array" aca="1" ref="L382" ca="1">INDEX(listeref,SMALL(IF(source=K382,ROW(source)-4,""),COUNTIF(K$5:K382,K382)))</f>
        <v>#NUM!</v>
      </c>
    </row>
    <row r="383" spans="1:12" x14ac:dyDescent="0.25">
      <c r="A383" s="19">
        <v>379</v>
      </c>
      <c r="B383" s="26"/>
      <c r="C383" s="19"/>
      <c r="D383" s="19"/>
      <c r="E383" s="19"/>
      <c r="F383" s="24"/>
      <c r="G383" s="24"/>
      <c r="H383" s="24"/>
      <c r="I383" s="24"/>
      <c r="K383" s="17" t="e" cm="1">
        <f t="array" aca="1" ref="K383" ca="1">INDEX(source,MATCH(SMALL(COUNTIF(source,"&lt;"&amp;source),ROW(A379)),COUNTIF(source,"&lt;"&amp;source),0))</f>
        <v>#NUM!</v>
      </c>
      <c r="L383" s="1" t="e" cm="1">
        <f t="array" aca="1" ref="L383" ca="1">INDEX(listeref,SMALL(IF(source=K383,ROW(source)-4,""),COUNTIF(K$5:K383,K383)))</f>
        <v>#NUM!</v>
      </c>
    </row>
    <row r="384" spans="1:12" x14ac:dyDescent="0.25">
      <c r="A384" s="19">
        <v>380</v>
      </c>
      <c r="B384" s="26"/>
      <c r="C384" s="19"/>
      <c r="D384" s="19"/>
      <c r="E384" s="19"/>
      <c r="F384" s="24"/>
      <c r="G384" s="24"/>
      <c r="H384" s="24"/>
      <c r="I384" s="24"/>
      <c r="K384" s="17" t="e" cm="1">
        <f t="array" aca="1" ref="K384" ca="1">INDEX(source,MATCH(SMALL(COUNTIF(source,"&lt;"&amp;source),ROW(A380)),COUNTIF(source,"&lt;"&amp;source),0))</f>
        <v>#NUM!</v>
      </c>
      <c r="L384" s="1" t="e" cm="1">
        <f t="array" aca="1" ref="L384" ca="1">INDEX(listeref,SMALL(IF(source=K384,ROW(source)-4,""),COUNTIF(K$5:K384,K384)))</f>
        <v>#NUM!</v>
      </c>
    </row>
    <row r="385" spans="1:12" x14ac:dyDescent="0.25">
      <c r="A385" s="19">
        <v>381</v>
      </c>
      <c r="B385" s="26"/>
      <c r="C385" s="19"/>
      <c r="D385" s="19"/>
      <c r="E385" s="19"/>
      <c r="F385" s="24"/>
      <c r="G385" s="24"/>
      <c r="H385" s="24"/>
      <c r="I385" s="24"/>
      <c r="K385" s="17" t="e" cm="1">
        <f t="array" aca="1" ref="K385" ca="1">INDEX(source,MATCH(SMALL(COUNTIF(source,"&lt;"&amp;source),ROW(A381)),COUNTIF(source,"&lt;"&amp;source),0))</f>
        <v>#NUM!</v>
      </c>
      <c r="L385" s="1" t="e" cm="1">
        <f t="array" aca="1" ref="L385" ca="1">INDEX(listeref,SMALL(IF(source=K385,ROW(source)-4,""),COUNTIF(K$5:K385,K385)))</f>
        <v>#NUM!</v>
      </c>
    </row>
    <row r="386" spans="1:12" x14ac:dyDescent="0.25">
      <c r="A386" s="19">
        <v>382</v>
      </c>
      <c r="B386" s="26"/>
      <c r="C386" s="19"/>
      <c r="D386" s="19"/>
      <c r="E386" s="19"/>
      <c r="F386" s="24"/>
      <c r="G386" s="24"/>
      <c r="H386" s="24"/>
      <c r="I386" s="24"/>
      <c r="K386" s="17" t="e" cm="1">
        <f t="array" aca="1" ref="K386" ca="1">INDEX(source,MATCH(SMALL(COUNTIF(source,"&lt;"&amp;source),ROW(A382)),COUNTIF(source,"&lt;"&amp;source),0))</f>
        <v>#NUM!</v>
      </c>
      <c r="L386" s="1" t="e" cm="1">
        <f t="array" aca="1" ref="L386" ca="1">INDEX(listeref,SMALL(IF(source=K386,ROW(source)-4,""),COUNTIF(K$5:K386,K386)))</f>
        <v>#NUM!</v>
      </c>
    </row>
    <row r="387" spans="1:12" x14ac:dyDescent="0.25">
      <c r="A387" s="19">
        <v>383</v>
      </c>
      <c r="B387" s="26"/>
      <c r="C387" s="19"/>
      <c r="D387" s="19"/>
      <c r="E387" s="19"/>
      <c r="F387" s="24"/>
      <c r="G387" s="24"/>
      <c r="H387" s="24"/>
      <c r="I387" s="24"/>
      <c r="K387" s="17" t="e" cm="1">
        <f t="array" aca="1" ref="K387" ca="1">INDEX(source,MATCH(SMALL(COUNTIF(source,"&lt;"&amp;source),ROW(A383)),COUNTIF(source,"&lt;"&amp;source),0))</f>
        <v>#NUM!</v>
      </c>
      <c r="L387" s="1" t="e" cm="1">
        <f t="array" aca="1" ref="L387" ca="1">INDEX(listeref,SMALL(IF(source=K387,ROW(source)-4,""),COUNTIF(K$5:K387,K387)))</f>
        <v>#NUM!</v>
      </c>
    </row>
    <row r="388" spans="1:12" x14ac:dyDescent="0.25">
      <c r="A388" s="19">
        <v>384</v>
      </c>
      <c r="B388" s="26"/>
      <c r="C388" s="19"/>
      <c r="D388" s="19"/>
      <c r="E388" s="19"/>
      <c r="F388" s="24"/>
      <c r="G388" s="24"/>
      <c r="H388" s="24"/>
      <c r="I388" s="24"/>
      <c r="K388" s="17" t="e" cm="1">
        <f t="array" aca="1" ref="K388" ca="1">INDEX(source,MATCH(SMALL(COUNTIF(source,"&lt;"&amp;source),ROW(A384)),COUNTIF(source,"&lt;"&amp;source),0))</f>
        <v>#NUM!</v>
      </c>
      <c r="L388" s="1" t="e" cm="1">
        <f t="array" aca="1" ref="L388" ca="1">INDEX(listeref,SMALL(IF(source=K388,ROW(source)-4,""),COUNTIF(K$5:K388,K388)))</f>
        <v>#NUM!</v>
      </c>
    </row>
    <row r="389" spans="1:12" x14ac:dyDescent="0.25">
      <c r="A389" s="19">
        <v>385</v>
      </c>
      <c r="B389" s="26"/>
      <c r="C389" s="19"/>
      <c r="D389" s="19"/>
      <c r="E389" s="19"/>
      <c r="F389" s="24"/>
      <c r="G389" s="24"/>
      <c r="H389" s="24"/>
      <c r="I389" s="24"/>
      <c r="K389" s="17" t="e" cm="1">
        <f t="array" aca="1" ref="K389" ca="1">INDEX(source,MATCH(SMALL(COUNTIF(source,"&lt;"&amp;source),ROW(A385)),COUNTIF(source,"&lt;"&amp;source),0))</f>
        <v>#NUM!</v>
      </c>
      <c r="L389" s="1" t="e" cm="1">
        <f t="array" aca="1" ref="L389" ca="1">INDEX(listeref,SMALL(IF(source=K389,ROW(source)-4,""),COUNTIF(K$5:K389,K389)))</f>
        <v>#NUM!</v>
      </c>
    </row>
    <row r="390" spans="1:12" x14ac:dyDescent="0.25">
      <c r="A390" s="19">
        <v>386</v>
      </c>
      <c r="B390" s="26"/>
      <c r="C390" s="19"/>
      <c r="D390" s="19"/>
      <c r="E390" s="19"/>
      <c r="F390" s="24"/>
      <c r="G390" s="24"/>
      <c r="H390" s="24"/>
      <c r="I390" s="24"/>
      <c r="K390" s="17" t="e" cm="1">
        <f t="array" aca="1" ref="K390" ca="1">INDEX(source,MATCH(SMALL(COUNTIF(source,"&lt;"&amp;source),ROW(A386)),COUNTIF(source,"&lt;"&amp;source),0))</f>
        <v>#NUM!</v>
      </c>
      <c r="L390" s="1" t="e" cm="1">
        <f t="array" aca="1" ref="L390" ca="1">INDEX(listeref,SMALL(IF(source=K390,ROW(source)-4,""),COUNTIF(K$5:K390,K390)))</f>
        <v>#NUM!</v>
      </c>
    </row>
    <row r="391" spans="1:12" x14ac:dyDescent="0.25">
      <c r="A391" s="19">
        <v>387</v>
      </c>
      <c r="B391" s="26"/>
      <c r="C391" s="19"/>
      <c r="D391" s="19"/>
      <c r="E391" s="19"/>
      <c r="F391" s="24"/>
      <c r="G391" s="24"/>
      <c r="H391" s="24"/>
      <c r="I391" s="24"/>
      <c r="K391" s="17" t="e" cm="1">
        <f t="array" aca="1" ref="K391" ca="1">INDEX(source,MATCH(SMALL(COUNTIF(source,"&lt;"&amp;source),ROW(A387)),COUNTIF(source,"&lt;"&amp;source),0))</f>
        <v>#NUM!</v>
      </c>
      <c r="L391" s="1" t="e" cm="1">
        <f t="array" aca="1" ref="L391" ca="1">INDEX(listeref,SMALL(IF(source=K391,ROW(source)-4,""),COUNTIF(K$5:K391,K391)))</f>
        <v>#NUM!</v>
      </c>
    </row>
    <row r="392" spans="1:12" x14ac:dyDescent="0.25">
      <c r="A392" s="19">
        <v>388</v>
      </c>
      <c r="B392" s="26"/>
      <c r="C392" s="19"/>
      <c r="D392" s="19"/>
      <c r="E392" s="19"/>
      <c r="F392" s="24"/>
      <c r="G392" s="24"/>
      <c r="H392" s="24"/>
      <c r="I392" s="24"/>
      <c r="K392" s="17" t="e" cm="1">
        <f t="array" aca="1" ref="K392" ca="1">INDEX(source,MATCH(SMALL(COUNTIF(source,"&lt;"&amp;source),ROW(A388)),COUNTIF(source,"&lt;"&amp;source),0))</f>
        <v>#NUM!</v>
      </c>
      <c r="L392" s="1" t="e" cm="1">
        <f t="array" aca="1" ref="L392" ca="1">INDEX(listeref,SMALL(IF(source=K392,ROW(source)-4,""),COUNTIF(K$5:K392,K392)))</f>
        <v>#NUM!</v>
      </c>
    </row>
    <row r="393" spans="1:12" x14ac:dyDescent="0.25">
      <c r="A393" s="19">
        <v>389</v>
      </c>
      <c r="B393" s="26"/>
      <c r="C393" s="19"/>
      <c r="D393" s="19"/>
      <c r="E393" s="19"/>
      <c r="F393" s="24"/>
      <c r="G393" s="24"/>
      <c r="H393" s="24"/>
      <c r="I393" s="24"/>
      <c r="K393" s="17" t="e" cm="1">
        <f t="array" aca="1" ref="K393" ca="1">INDEX(source,MATCH(SMALL(COUNTIF(source,"&lt;"&amp;source),ROW(A389)),COUNTIF(source,"&lt;"&amp;source),0))</f>
        <v>#NUM!</v>
      </c>
      <c r="L393" s="1" t="e" cm="1">
        <f t="array" aca="1" ref="L393" ca="1">INDEX(listeref,SMALL(IF(source=K393,ROW(source)-4,""),COUNTIF(K$5:K393,K393)))</f>
        <v>#NUM!</v>
      </c>
    </row>
    <row r="394" spans="1:12" x14ac:dyDescent="0.25">
      <c r="A394" s="19">
        <v>390</v>
      </c>
      <c r="B394" s="26"/>
      <c r="C394" s="19"/>
      <c r="D394" s="19"/>
      <c r="E394" s="19"/>
      <c r="F394" s="24"/>
      <c r="G394" s="24"/>
      <c r="H394" s="24"/>
      <c r="I394" s="24"/>
      <c r="K394" s="17" t="e" cm="1">
        <f t="array" aca="1" ref="K394" ca="1">INDEX(source,MATCH(SMALL(COUNTIF(source,"&lt;"&amp;source),ROW(A390)),COUNTIF(source,"&lt;"&amp;source),0))</f>
        <v>#NUM!</v>
      </c>
      <c r="L394" s="1" t="e" cm="1">
        <f t="array" aca="1" ref="L394" ca="1">INDEX(listeref,SMALL(IF(source=K394,ROW(source)-4,""),COUNTIF(K$5:K394,K394)))</f>
        <v>#NUM!</v>
      </c>
    </row>
    <row r="395" spans="1:12" x14ac:dyDescent="0.25">
      <c r="A395" s="19">
        <v>391</v>
      </c>
      <c r="B395" s="26"/>
      <c r="C395" s="19"/>
      <c r="D395" s="19"/>
      <c r="E395" s="19"/>
      <c r="F395" s="24"/>
      <c r="G395" s="24"/>
      <c r="H395" s="24"/>
      <c r="I395" s="24"/>
      <c r="K395" s="17" t="e" cm="1">
        <f t="array" aca="1" ref="K395" ca="1">INDEX(source,MATCH(SMALL(COUNTIF(source,"&lt;"&amp;source),ROW(A391)),COUNTIF(source,"&lt;"&amp;source),0))</f>
        <v>#NUM!</v>
      </c>
      <c r="L395" s="1" t="e" cm="1">
        <f t="array" aca="1" ref="L395" ca="1">INDEX(listeref,SMALL(IF(source=K395,ROW(source)-4,""),COUNTIF(K$5:K395,K395)))</f>
        <v>#NUM!</v>
      </c>
    </row>
    <row r="396" spans="1:12" x14ac:dyDescent="0.25">
      <c r="A396" s="19">
        <v>392</v>
      </c>
      <c r="B396" s="26"/>
      <c r="C396" s="19"/>
      <c r="D396" s="19"/>
      <c r="E396" s="19"/>
      <c r="F396" s="24"/>
      <c r="G396" s="24"/>
      <c r="H396" s="24"/>
      <c r="I396" s="24"/>
      <c r="K396" s="17" t="e" cm="1">
        <f t="array" aca="1" ref="K396" ca="1">INDEX(source,MATCH(SMALL(COUNTIF(source,"&lt;"&amp;source),ROW(A392)),COUNTIF(source,"&lt;"&amp;source),0))</f>
        <v>#NUM!</v>
      </c>
      <c r="L396" s="1" t="e" cm="1">
        <f t="array" aca="1" ref="L396" ca="1">INDEX(listeref,SMALL(IF(source=K396,ROW(source)-4,""),COUNTIF(K$5:K396,K396)))</f>
        <v>#NUM!</v>
      </c>
    </row>
    <row r="397" spans="1:12" x14ac:dyDescent="0.25">
      <c r="A397" s="19">
        <v>393</v>
      </c>
      <c r="B397" s="26"/>
      <c r="C397" s="19"/>
      <c r="D397" s="19"/>
      <c r="E397" s="19"/>
      <c r="F397" s="24"/>
      <c r="G397" s="24"/>
      <c r="H397" s="24"/>
      <c r="I397" s="24"/>
      <c r="K397" s="17" t="e" cm="1">
        <f t="array" aca="1" ref="K397" ca="1">INDEX(source,MATCH(SMALL(COUNTIF(source,"&lt;"&amp;source),ROW(A393)),COUNTIF(source,"&lt;"&amp;source),0))</f>
        <v>#NUM!</v>
      </c>
      <c r="L397" s="1" t="e" cm="1">
        <f t="array" aca="1" ref="L397" ca="1">INDEX(listeref,SMALL(IF(source=K397,ROW(source)-4,""),COUNTIF(K$5:K397,K397)))</f>
        <v>#NUM!</v>
      </c>
    </row>
    <row r="398" spans="1:12" x14ac:dyDescent="0.25">
      <c r="A398" s="19">
        <v>394</v>
      </c>
      <c r="B398" s="26"/>
      <c r="C398" s="19"/>
      <c r="D398" s="19"/>
      <c r="E398" s="19"/>
      <c r="F398" s="24"/>
      <c r="G398" s="24"/>
      <c r="H398" s="24"/>
      <c r="I398" s="24"/>
      <c r="K398" s="17" t="e" cm="1">
        <f t="array" aca="1" ref="K398" ca="1">INDEX(source,MATCH(SMALL(COUNTIF(source,"&lt;"&amp;source),ROW(A394)),COUNTIF(source,"&lt;"&amp;source),0))</f>
        <v>#NUM!</v>
      </c>
      <c r="L398" s="1" t="e" cm="1">
        <f t="array" aca="1" ref="L398" ca="1">INDEX(listeref,SMALL(IF(source=K398,ROW(source)-4,""),COUNTIF(K$5:K398,K398)))</f>
        <v>#NUM!</v>
      </c>
    </row>
    <row r="399" spans="1:12" x14ac:dyDescent="0.25">
      <c r="A399" s="19">
        <v>395</v>
      </c>
      <c r="B399" s="26"/>
      <c r="C399" s="19"/>
      <c r="D399" s="19"/>
      <c r="E399" s="19"/>
      <c r="F399" s="24"/>
      <c r="G399" s="24"/>
      <c r="H399" s="24"/>
      <c r="I399" s="24"/>
      <c r="K399" s="17" t="e" cm="1">
        <f t="array" aca="1" ref="K399" ca="1">INDEX(source,MATCH(SMALL(COUNTIF(source,"&lt;"&amp;source),ROW(A395)),COUNTIF(source,"&lt;"&amp;source),0))</f>
        <v>#NUM!</v>
      </c>
      <c r="L399" s="1" t="e" cm="1">
        <f t="array" aca="1" ref="L399" ca="1">INDEX(listeref,SMALL(IF(source=K399,ROW(source)-4,""),COUNTIF(K$5:K399,K399)))</f>
        <v>#NUM!</v>
      </c>
    </row>
    <row r="400" spans="1:12" x14ac:dyDescent="0.25">
      <c r="A400" s="19">
        <v>396</v>
      </c>
      <c r="B400" s="26"/>
      <c r="C400" s="19"/>
      <c r="D400" s="19"/>
      <c r="E400" s="19"/>
      <c r="F400" s="24"/>
      <c r="G400" s="24"/>
      <c r="H400" s="24"/>
      <c r="I400" s="24"/>
      <c r="K400" s="17" t="e" cm="1">
        <f t="array" aca="1" ref="K400" ca="1">INDEX(source,MATCH(SMALL(COUNTIF(source,"&lt;"&amp;source),ROW(A396)),COUNTIF(source,"&lt;"&amp;source),0))</f>
        <v>#NUM!</v>
      </c>
      <c r="L400" s="1" t="e" cm="1">
        <f t="array" aca="1" ref="L400" ca="1">INDEX(listeref,SMALL(IF(source=K400,ROW(source)-4,""),COUNTIF(K$5:K400,K400)))</f>
        <v>#NUM!</v>
      </c>
    </row>
    <row r="401" spans="1:12" x14ac:dyDescent="0.25">
      <c r="A401" s="19">
        <v>397</v>
      </c>
      <c r="B401" s="26"/>
      <c r="C401" s="19"/>
      <c r="D401" s="19"/>
      <c r="E401" s="19"/>
      <c r="F401" s="24"/>
      <c r="G401" s="24"/>
      <c r="H401" s="24"/>
      <c r="I401" s="24"/>
      <c r="K401" s="17" t="e" cm="1">
        <f t="array" aca="1" ref="K401" ca="1">INDEX(source,MATCH(SMALL(COUNTIF(source,"&lt;"&amp;source),ROW(A397)),COUNTIF(source,"&lt;"&amp;source),0))</f>
        <v>#NUM!</v>
      </c>
      <c r="L401" s="1" t="e" cm="1">
        <f t="array" aca="1" ref="L401" ca="1">INDEX(listeref,SMALL(IF(source=K401,ROW(source)-4,""),COUNTIF(K$5:K401,K401)))</f>
        <v>#NUM!</v>
      </c>
    </row>
    <row r="402" spans="1:12" x14ac:dyDescent="0.25">
      <c r="A402" s="19">
        <v>398</v>
      </c>
      <c r="B402" s="26"/>
      <c r="C402" s="19"/>
      <c r="D402" s="19"/>
      <c r="E402" s="19"/>
      <c r="F402" s="24"/>
      <c r="G402" s="24"/>
      <c r="H402" s="24"/>
      <c r="I402" s="24"/>
      <c r="K402" s="17" t="e" cm="1">
        <f t="array" aca="1" ref="K402" ca="1">INDEX(source,MATCH(SMALL(COUNTIF(source,"&lt;"&amp;source),ROW(A398)),COUNTIF(source,"&lt;"&amp;source),0))</f>
        <v>#NUM!</v>
      </c>
      <c r="L402" s="1" t="e" cm="1">
        <f t="array" aca="1" ref="L402" ca="1">INDEX(listeref,SMALL(IF(source=K402,ROW(source)-4,""),COUNTIF(K$5:K402,K402)))</f>
        <v>#NUM!</v>
      </c>
    </row>
    <row r="403" spans="1:12" x14ac:dyDescent="0.25">
      <c r="A403" s="19">
        <v>399</v>
      </c>
      <c r="B403" s="26"/>
      <c r="C403" s="19"/>
      <c r="D403" s="19"/>
      <c r="E403" s="19"/>
      <c r="F403" s="24"/>
      <c r="G403" s="24"/>
      <c r="H403" s="24"/>
      <c r="I403" s="24"/>
      <c r="K403" s="17" t="e" cm="1">
        <f t="array" aca="1" ref="K403" ca="1">INDEX(source,MATCH(SMALL(COUNTIF(source,"&lt;"&amp;source),ROW(A399)),COUNTIF(source,"&lt;"&amp;source),0))</f>
        <v>#NUM!</v>
      </c>
      <c r="L403" s="1" t="e" cm="1">
        <f t="array" aca="1" ref="L403" ca="1">INDEX(listeref,SMALL(IF(source=K403,ROW(source)-4,""),COUNTIF(K$5:K403,K403)))</f>
        <v>#NUM!</v>
      </c>
    </row>
    <row r="404" spans="1:12" x14ac:dyDescent="0.25">
      <c r="A404" s="19">
        <v>400</v>
      </c>
      <c r="B404" s="26"/>
      <c r="C404" s="19"/>
      <c r="D404" s="19"/>
      <c r="E404" s="19"/>
      <c r="F404" s="24"/>
      <c r="G404" s="24"/>
      <c r="H404" s="24"/>
      <c r="I404" s="24"/>
      <c r="K404" s="17" t="e" cm="1">
        <f t="array" aca="1" ref="K404" ca="1">INDEX(source,MATCH(SMALL(COUNTIF(source,"&lt;"&amp;source),ROW(A400)),COUNTIF(source,"&lt;"&amp;source),0))</f>
        <v>#NUM!</v>
      </c>
      <c r="L404" s="1" t="e" cm="1">
        <f t="array" aca="1" ref="L404" ca="1">INDEX(listeref,SMALL(IF(source=K404,ROW(source)-4,""),COUNTIF(K$5:K404,K404)))</f>
        <v>#NUM!</v>
      </c>
    </row>
    <row r="405" spans="1:12" x14ac:dyDescent="0.25">
      <c r="A405" s="19">
        <v>401</v>
      </c>
      <c r="B405" s="26"/>
      <c r="C405" s="19"/>
      <c r="D405" s="19"/>
      <c r="E405" s="19"/>
      <c r="F405" s="24"/>
      <c r="G405" s="24"/>
      <c r="H405" s="24"/>
      <c r="I405" s="24"/>
      <c r="K405" s="17" t="e" cm="1">
        <f t="array" aca="1" ref="K405" ca="1">INDEX(source,MATCH(SMALL(COUNTIF(source,"&lt;"&amp;source),ROW(A401)),COUNTIF(source,"&lt;"&amp;source),0))</f>
        <v>#NUM!</v>
      </c>
      <c r="L405" s="1" t="e" cm="1">
        <f t="array" aca="1" ref="L405" ca="1">INDEX(listeref,SMALL(IF(source=K405,ROW(source)-4,""),COUNTIF(K$5:K405,K405)))</f>
        <v>#NUM!</v>
      </c>
    </row>
    <row r="406" spans="1:12" x14ac:dyDescent="0.25">
      <c r="A406" s="19">
        <v>402</v>
      </c>
      <c r="B406" s="26"/>
      <c r="C406" s="19"/>
      <c r="D406" s="19"/>
      <c r="E406" s="19"/>
      <c r="F406" s="24"/>
      <c r="G406" s="24"/>
      <c r="H406" s="24"/>
      <c r="I406" s="24"/>
      <c r="K406" s="17" t="e" cm="1">
        <f t="array" aca="1" ref="K406" ca="1">INDEX(source,MATCH(SMALL(COUNTIF(source,"&lt;"&amp;source),ROW(A402)),COUNTIF(source,"&lt;"&amp;source),0))</f>
        <v>#NUM!</v>
      </c>
      <c r="L406" s="1" t="e" cm="1">
        <f t="array" aca="1" ref="L406" ca="1">INDEX(listeref,SMALL(IF(source=K406,ROW(source)-4,""),COUNTIF(K$5:K406,K406)))</f>
        <v>#NUM!</v>
      </c>
    </row>
    <row r="407" spans="1:12" x14ac:dyDescent="0.25">
      <c r="A407" s="19">
        <v>403</v>
      </c>
      <c r="B407" s="26"/>
      <c r="C407" s="19"/>
      <c r="D407" s="19"/>
      <c r="E407" s="19"/>
      <c r="F407" s="24"/>
      <c r="G407" s="24"/>
      <c r="H407" s="24"/>
      <c r="I407" s="24"/>
      <c r="K407" s="17" t="e" cm="1">
        <f t="array" aca="1" ref="K407" ca="1">INDEX(source,MATCH(SMALL(COUNTIF(source,"&lt;"&amp;source),ROW(A403)),COUNTIF(source,"&lt;"&amp;source),0))</f>
        <v>#NUM!</v>
      </c>
      <c r="L407" s="1" t="e" cm="1">
        <f t="array" aca="1" ref="L407" ca="1">INDEX(listeref,SMALL(IF(source=K407,ROW(source)-4,""),COUNTIF(K$5:K407,K407)))</f>
        <v>#NUM!</v>
      </c>
    </row>
    <row r="408" spans="1:12" x14ac:dyDescent="0.25">
      <c r="A408" s="19">
        <v>404</v>
      </c>
      <c r="B408" s="26"/>
      <c r="C408" s="19"/>
      <c r="D408" s="19"/>
      <c r="E408" s="19"/>
      <c r="F408" s="24"/>
      <c r="G408" s="24"/>
      <c r="H408" s="24"/>
      <c r="I408" s="24"/>
      <c r="K408" s="17" t="e" cm="1">
        <f t="array" aca="1" ref="K408" ca="1">INDEX(source,MATCH(SMALL(COUNTIF(source,"&lt;"&amp;source),ROW(A404)),COUNTIF(source,"&lt;"&amp;source),0))</f>
        <v>#NUM!</v>
      </c>
      <c r="L408" s="1" t="e" cm="1">
        <f t="array" aca="1" ref="L408" ca="1">INDEX(listeref,SMALL(IF(source=K408,ROW(source)-4,""),COUNTIF(K$5:K408,K408)))</f>
        <v>#NUM!</v>
      </c>
    </row>
    <row r="409" spans="1:12" x14ac:dyDescent="0.25">
      <c r="A409" s="19">
        <v>405</v>
      </c>
      <c r="B409" s="26"/>
      <c r="C409" s="19"/>
      <c r="D409" s="19"/>
      <c r="E409" s="19"/>
      <c r="F409" s="24"/>
      <c r="G409" s="24"/>
      <c r="H409" s="24"/>
      <c r="I409" s="24"/>
      <c r="K409" s="17" t="e" cm="1">
        <f t="array" aca="1" ref="K409" ca="1">INDEX(source,MATCH(SMALL(COUNTIF(source,"&lt;"&amp;source),ROW(A405)),COUNTIF(source,"&lt;"&amp;source),0))</f>
        <v>#NUM!</v>
      </c>
      <c r="L409" s="1" t="e" cm="1">
        <f t="array" aca="1" ref="L409" ca="1">INDEX(listeref,SMALL(IF(source=K409,ROW(source)-4,""),COUNTIF(K$5:K409,K409)))</f>
        <v>#NUM!</v>
      </c>
    </row>
    <row r="410" spans="1:12" x14ac:dyDescent="0.25">
      <c r="A410" s="19">
        <v>406</v>
      </c>
      <c r="B410" s="26"/>
      <c r="C410" s="19"/>
      <c r="D410" s="19"/>
      <c r="E410" s="19"/>
      <c r="F410" s="24"/>
      <c r="G410" s="24"/>
      <c r="H410" s="24"/>
      <c r="I410" s="24"/>
      <c r="K410" s="17" t="e" cm="1">
        <f t="array" aca="1" ref="K410" ca="1">INDEX(source,MATCH(SMALL(COUNTIF(source,"&lt;"&amp;source),ROW(A406)),COUNTIF(source,"&lt;"&amp;source),0))</f>
        <v>#NUM!</v>
      </c>
      <c r="L410" s="1" t="e" cm="1">
        <f t="array" aca="1" ref="L410" ca="1">INDEX(listeref,SMALL(IF(source=K410,ROW(source)-4,""),COUNTIF(K$5:K410,K410)))</f>
        <v>#NUM!</v>
      </c>
    </row>
    <row r="411" spans="1:12" x14ac:dyDescent="0.25">
      <c r="A411" s="19">
        <v>407</v>
      </c>
      <c r="B411" s="26"/>
      <c r="C411" s="19"/>
      <c r="D411" s="19"/>
      <c r="E411" s="19"/>
      <c r="F411" s="24"/>
      <c r="G411" s="24"/>
      <c r="H411" s="24"/>
      <c r="I411" s="24"/>
      <c r="K411" s="17" t="e" cm="1">
        <f t="array" aca="1" ref="K411" ca="1">INDEX(source,MATCH(SMALL(COUNTIF(source,"&lt;"&amp;source),ROW(A407)),COUNTIF(source,"&lt;"&amp;source),0))</f>
        <v>#NUM!</v>
      </c>
      <c r="L411" s="1" t="e" cm="1">
        <f t="array" aca="1" ref="L411" ca="1">INDEX(listeref,SMALL(IF(source=K411,ROW(source)-4,""),COUNTIF(K$5:K411,K411)))</f>
        <v>#NUM!</v>
      </c>
    </row>
    <row r="412" spans="1:12" x14ac:dyDescent="0.25">
      <c r="A412" s="19">
        <v>408</v>
      </c>
      <c r="B412" s="26"/>
      <c r="C412" s="19"/>
      <c r="D412" s="19"/>
      <c r="E412" s="19"/>
      <c r="F412" s="24"/>
      <c r="G412" s="24"/>
      <c r="H412" s="24"/>
      <c r="I412" s="24"/>
      <c r="K412" s="17" t="e" cm="1">
        <f t="array" aca="1" ref="K412" ca="1">INDEX(source,MATCH(SMALL(COUNTIF(source,"&lt;"&amp;source),ROW(A408)),COUNTIF(source,"&lt;"&amp;source),0))</f>
        <v>#NUM!</v>
      </c>
      <c r="L412" s="1" t="e" cm="1">
        <f t="array" aca="1" ref="L412" ca="1">INDEX(listeref,SMALL(IF(source=K412,ROW(source)-4,""),COUNTIF(K$5:K412,K412)))</f>
        <v>#NUM!</v>
      </c>
    </row>
    <row r="413" spans="1:12" x14ac:dyDescent="0.25">
      <c r="A413" s="19">
        <v>409</v>
      </c>
      <c r="B413" s="26"/>
      <c r="C413" s="19"/>
      <c r="D413" s="19"/>
      <c r="E413" s="19"/>
      <c r="F413" s="24"/>
      <c r="G413" s="24"/>
      <c r="H413" s="24"/>
      <c r="I413" s="24"/>
      <c r="K413" s="17" t="e" cm="1">
        <f t="array" aca="1" ref="K413" ca="1">INDEX(source,MATCH(SMALL(COUNTIF(source,"&lt;"&amp;source),ROW(A409)),COUNTIF(source,"&lt;"&amp;source),0))</f>
        <v>#NUM!</v>
      </c>
      <c r="L413" s="1" t="e" cm="1">
        <f t="array" aca="1" ref="L413" ca="1">INDEX(listeref,SMALL(IF(source=K413,ROW(source)-4,""),COUNTIF(K$5:K413,K413)))</f>
        <v>#NUM!</v>
      </c>
    </row>
    <row r="414" spans="1:12" x14ac:dyDescent="0.25">
      <c r="A414" s="19">
        <v>410</v>
      </c>
      <c r="B414" s="26"/>
      <c r="C414" s="19"/>
      <c r="D414" s="19"/>
      <c r="E414" s="19"/>
      <c r="F414" s="24"/>
      <c r="G414" s="24"/>
      <c r="H414" s="24"/>
      <c r="I414" s="24"/>
      <c r="K414" s="17" t="e" cm="1">
        <f t="array" aca="1" ref="K414" ca="1">INDEX(source,MATCH(SMALL(COUNTIF(source,"&lt;"&amp;source),ROW(A410)),COUNTIF(source,"&lt;"&amp;source),0))</f>
        <v>#NUM!</v>
      </c>
    </row>
    <row r="415" spans="1:12" x14ac:dyDescent="0.25">
      <c r="A415" s="19">
        <v>411</v>
      </c>
      <c r="B415" s="26"/>
      <c r="C415" s="19"/>
      <c r="D415" s="19"/>
      <c r="E415" s="19"/>
      <c r="F415" s="24"/>
      <c r="G415" s="24"/>
      <c r="H415" s="24"/>
      <c r="I415" s="24"/>
      <c r="K415" s="17" t="e" cm="1">
        <f t="array" aca="1" ref="K415" ca="1">INDEX(source,MATCH(SMALL(COUNTIF(source,"&lt;"&amp;source),ROW(A411)),COUNTIF(source,"&lt;"&amp;source),0))</f>
        <v>#NUM!</v>
      </c>
    </row>
    <row r="416" spans="1:12" x14ac:dyDescent="0.25">
      <c r="A416" s="19">
        <v>412</v>
      </c>
      <c r="B416" s="26"/>
      <c r="C416" s="19"/>
      <c r="D416" s="19"/>
      <c r="E416" s="19"/>
      <c r="F416" s="24"/>
      <c r="G416" s="24"/>
      <c r="H416" s="24"/>
      <c r="I416" s="24"/>
      <c r="K416" s="17" t="e" cm="1">
        <f t="array" aca="1" ref="K416" ca="1">INDEX(source,MATCH(SMALL(COUNTIF(source,"&lt;"&amp;source),ROW(A412)),COUNTIF(source,"&lt;"&amp;source),0))</f>
        <v>#NUM!</v>
      </c>
    </row>
    <row r="417" spans="1:11" x14ac:dyDescent="0.25">
      <c r="A417" s="19">
        <v>413</v>
      </c>
      <c r="B417" s="26"/>
      <c r="C417" s="19"/>
      <c r="D417" s="19"/>
      <c r="E417" s="19"/>
      <c r="F417" s="24"/>
      <c r="G417" s="24"/>
      <c r="H417" s="24"/>
      <c r="I417" s="24"/>
      <c r="K417" s="17" t="e" cm="1">
        <f t="array" aca="1" ref="K417" ca="1">INDEX(source,MATCH(SMALL(COUNTIF(source,"&lt;"&amp;source),ROW(A413)),COUNTIF(source,"&lt;"&amp;source),0))</f>
        <v>#NUM!</v>
      </c>
    </row>
    <row r="418" spans="1:11" x14ac:dyDescent="0.25">
      <c r="A418" s="19">
        <v>414</v>
      </c>
      <c r="B418" s="26"/>
      <c r="C418" s="19"/>
      <c r="D418" s="19"/>
      <c r="E418" s="19"/>
      <c r="F418" s="24"/>
      <c r="G418" s="24"/>
      <c r="H418" s="24"/>
      <c r="I418" s="24"/>
      <c r="K418" s="17" t="e" cm="1">
        <f t="array" aca="1" ref="K418" ca="1">INDEX(source,MATCH(SMALL(COUNTIF(source,"&lt;"&amp;source),ROW(A414)),COUNTIF(source,"&lt;"&amp;source),0))</f>
        <v>#NUM!</v>
      </c>
    </row>
    <row r="419" spans="1:11" x14ac:dyDescent="0.25">
      <c r="A419" s="19">
        <v>415</v>
      </c>
      <c r="B419" s="26"/>
      <c r="C419" s="19"/>
      <c r="D419" s="19"/>
      <c r="E419" s="19"/>
      <c r="F419" s="24"/>
      <c r="G419" s="24"/>
      <c r="H419" s="24"/>
      <c r="I419" s="24"/>
      <c r="K419" s="17" t="e" cm="1">
        <f t="array" aca="1" ref="K419" ca="1">INDEX(source,MATCH(SMALL(COUNTIF(source,"&lt;"&amp;source),ROW(A415)),COUNTIF(source,"&lt;"&amp;source),0))</f>
        <v>#NUM!</v>
      </c>
    </row>
    <row r="420" spans="1:11" x14ac:dyDescent="0.25">
      <c r="A420" s="19">
        <v>416</v>
      </c>
      <c r="B420" s="26"/>
      <c r="C420" s="19"/>
      <c r="D420" s="19"/>
      <c r="E420" s="19"/>
      <c r="F420" s="24"/>
      <c r="G420" s="24"/>
      <c r="H420" s="24"/>
      <c r="I420" s="24"/>
      <c r="K420" s="17" t="e" cm="1">
        <f t="array" aca="1" ref="K420" ca="1">INDEX(source,MATCH(SMALL(COUNTIF(source,"&lt;"&amp;source),ROW(A416)),COUNTIF(source,"&lt;"&amp;source),0))</f>
        <v>#NUM!</v>
      </c>
    </row>
    <row r="421" spans="1:11" x14ac:dyDescent="0.25">
      <c r="A421" s="19">
        <v>417</v>
      </c>
      <c r="B421" s="26"/>
      <c r="C421" s="19"/>
      <c r="D421" s="19"/>
      <c r="E421" s="19"/>
      <c r="F421" s="24"/>
      <c r="G421" s="24"/>
      <c r="H421" s="24"/>
      <c r="I421" s="24"/>
      <c r="K421" s="17" t="e" cm="1">
        <f t="array" aca="1" ref="K421" ca="1">INDEX(source,MATCH(SMALL(COUNTIF(source,"&lt;"&amp;source),ROW(A417)),COUNTIF(source,"&lt;"&amp;source),0))</f>
        <v>#NUM!</v>
      </c>
    </row>
    <row r="422" spans="1:11" x14ac:dyDescent="0.25">
      <c r="A422" s="19">
        <v>418</v>
      </c>
      <c r="B422" s="26"/>
      <c r="C422" s="19"/>
      <c r="D422" s="19"/>
      <c r="E422" s="19"/>
      <c r="F422" s="24"/>
      <c r="G422" s="24"/>
      <c r="H422" s="24"/>
      <c r="I422" s="24"/>
      <c r="K422" s="17" t="e" cm="1">
        <f t="array" aca="1" ref="K422" ca="1">INDEX(source,MATCH(SMALL(COUNTIF(source,"&lt;"&amp;source),ROW(A418)),COUNTIF(source,"&lt;"&amp;source),0))</f>
        <v>#NUM!</v>
      </c>
    </row>
    <row r="423" spans="1:11" x14ac:dyDescent="0.25">
      <c r="A423" s="19">
        <v>419</v>
      </c>
      <c r="B423" s="26"/>
      <c r="C423" s="19"/>
      <c r="D423" s="19"/>
      <c r="E423" s="19"/>
      <c r="F423" s="24"/>
      <c r="G423" s="24"/>
      <c r="H423" s="24"/>
      <c r="I423" s="24"/>
      <c r="K423" s="17" t="e" cm="1">
        <f t="array" aca="1" ref="K423" ca="1">INDEX(source,MATCH(SMALL(COUNTIF(source,"&lt;"&amp;source),ROW(A419)),COUNTIF(source,"&lt;"&amp;source),0))</f>
        <v>#NUM!</v>
      </c>
    </row>
    <row r="424" spans="1:11" x14ac:dyDescent="0.25">
      <c r="A424" s="19">
        <v>420</v>
      </c>
      <c r="B424" s="26"/>
      <c r="C424" s="19"/>
      <c r="D424" s="19"/>
      <c r="E424" s="19"/>
      <c r="F424" s="24"/>
      <c r="G424" s="24"/>
      <c r="H424" s="24"/>
      <c r="I424" s="24"/>
      <c r="K424" s="17" t="e" cm="1">
        <f t="array" aca="1" ref="K424" ca="1">INDEX(source,MATCH(SMALL(COUNTIF(source,"&lt;"&amp;source),ROW(A420)),COUNTIF(source,"&lt;"&amp;source),0))</f>
        <v>#NUM!</v>
      </c>
    </row>
    <row r="425" spans="1:11" x14ac:dyDescent="0.25">
      <c r="A425" s="19">
        <v>421</v>
      </c>
      <c r="B425" s="26"/>
      <c r="C425" s="19"/>
      <c r="D425" s="19"/>
      <c r="E425" s="19"/>
      <c r="F425" s="24"/>
      <c r="G425" s="24"/>
      <c r="H425" s="24"/>
      <c r="I425" s="24"/>
      <c r="K425" s="17" t="e" cm="1">
        <f t="array" aca="1" ref="K425" ca="1">INDEX(source,MATCH(SMALL(COUNTIF(source,"&lt;"&amp;source),ROW(A421)),COUNTIF(source,"&lt;"&amp;source),0))</f>
        <v>#NUM!</v>
      </c>
    </row>
    <row r="426" spans="1:11" x14ac:dyDescent="0.25">
      <c r="A426" s="19">
        <v>422</v>
      </c>
      <c r="B426" s="26"/>
      <c r="C426" s="19"/>
      <c r="D426" s="19"/>
      <c r="E426" s="19"/>
      <c r="F426" s="24"/>
      <c r="G426" s="24"/>
      <c r="H426" s="24"/>
      <c r="I426" s="24"/>
      <c r="K426" s="17" t="e" cm="1">
        <f t="array" aca="1" ref="K426" ca="1">INDEX(source,MATCH(SMALL(COUNTIF(source,"&lt;"&amp;source),ROW(A422)),COUNTIF(source,"&lt;"&amp;source),0))</f>
        <v>#NUM!</v>
      </c>
    </row>
    <row r="427" spans="1:11" x14ac:dyDescent="0.25">
      <c r="A427" s="19">
        <v>423</v>
      </c>
      <c r="B427" s="26"/>
      <c r="C427" s="19"/>
      <c r="D427" s="19"/>
      <c r="E427" s="19"/>
      <c r="F427" s="24"/>
      <c r="G427" s="24"/>
      <c r="H427" s="24"/>
      <c r="I427" s="24"/>
      <c r="K427" s="17" t="e" cm="1">
        <f t="array" aca="1" ref="K427" ca="1">INDEX(source,MATCH(SMALL(COUNTIF(source,"&lt;"&amp;source),ROW(A423)),COUNTIF(source,"&lt;"&amp;source),0))</f>
        <v>#NUM!</v>
      </c>
    </row>
    <row r="428" spans="1:11" x14ac:dyDescent="0.25">
      <c r="A428" s="19">
        <v>424</v>
      </c>
      <c r="B428" s="26"/>
      <c r="C428" s="19"/>
      <c r="D428" s="19"/>
      <c r="E428" s="19"/>
      <c r="F428" s="24"/>
      <c r="G428" s="24"/>
      <c r="H428" s="24"/>
      <c r="I428" s="24"/>
      <c r="K428" s="17" t="e" cm="1">
        <f t="array" aca="1" ref="K428" ca="1">INDEX(source,MATCH(SMALL(COUNTIF(source,"&lt;"&amp;source),ROW(A424)),COUNTIF(source,"&lt;"&amp;source),0))</f>
        <v>#NUM!</v>
      </c>
    </row>
    <row r="429" spans="1:11" x14ac:dyDescent="0.25">
      <c r="A429" s="19">
        <v>425</v>
      </c>
      <c r="B429" s="26"/>
      <c r="C429" s="19"/>
      <c r="D429" s="19"/>
      <c r="E429" s="19"/>
      <c r="F429" s="24"/>
      <c r="G429" s="24"/>
      <c r="H429" s="24"/>
      <c r="I429" s="24"/>
      <c r="K429" s="17" t="e" cm="1">
        <f t="array" aca="1" ref="K429" ca="1">INDEX(source,MATCH(SMALL(COUNTIF(source,"&lt;"&amp;source),ROW(A425)),COUNTIF(source,"&lt;"&amp;source),0))</f>
        <v>#NUM!</v>
      </c>
    </row>
    <row r="430" spans="1:11" x14ac:dyDescent="0.25">
      <c r="A430" s="19">
        <v>426</v>
      </c>
      <c r="B430" s="26"/>
      <c r="C430" s="19"/>
      <c r="D430" s="19"/>
      <c r="E430" s="19"/>
      <c r="F430" s="24"/>
      <c r="G430" s="24"/>
      <c r="H430" s="24"/>
      <c r="I430" s="24"/>
      <c r="K430" s="17" t="e" cm="1">
        <f t="array" aca="1" ref="K430" ca="1">INDEX(source,MATCH(SMALL(COUNTIF(source,"&lt;"&amp;source),ROW(A426)),COUNTIF(source,"&lt;"&amp;source),0))</f>
        <v>#NUM!</v>
      </c>
    </row>
    <row r="431" spans="1:11" x14ac:dyDescent="0.25">
      <c r="A431" s="19">
        <v>427</v>
      </c>
      <c r="B431" s="26"/>
      <c r="C431" s="19"/>
      <c r="D431" s="19"/>
      <c r="E431" s="19"/>
      <c r="F431" s="24"/>
      <c r="G431" s="24"/>
      <c r="H431" s="24"/>
      <c r="I431" s="24"/>
      <c r="K431" s="17" t="e" cm="1">
        <f t="array" aca="1" ref="K431" ca="1">INDEX(source,MATCH(SMALL(COUNTIF(source,"&lt;"&amp;source),ROW(A427)),COUNTIF(source,"&lt;"&amp;source),0))</f>
        <v>#NUM!</v>
      </c>
    </row>
    <row r="432" spans="1:11" x14ac:dyDescent="0.25">
      <c r="A432" s="19">
        <v>428</v>
      </c>
      <c r="B432" s="26"/>
      <c r="C432" s="19"/>
      <c r="D432" s="19"/>
      <c r="E432" s="19"/>
      <c r="F432" s="24"/>
      <c r="G432" s="24"/>
      <c r="H432" s="24"/>
      <c r="I432" s="24"/>
      <c r="K432" s="17" t="e" cm="1">
        <f t="array" aca="1" ref="K432" ca="1">INDEX(source,MATCH(SMALL(COUNTIF(source,"&lt;"&amp;source),ROW(A428)),COUNTIF(source,"&lt;"&amp;source),0))</f>
        <v>#NUM!</v>
      </c>
    </row>
    <row r="433" spans="1:11" x14ac:dyDescent="0.25">
      <c r="A433" s="19">
        <v>429</v>
      </c>
      <c r="B433" s="26"/>
      <c r="C433" s="19"/>
      <c r="D433" s="19"/>
      <c r="E433" s="19"/>
      <c r="F433" s="24"/>
      <c r="G433" s="24"/>
      <c r="H433" s="24"/>
      <c r="I433" s="24"/>
      <c r="K433" s="17" t="e" cm="1">
        <f t="array" aca="1" ref="K433" ca="1">INDEX(source,MATCH(SMALL(COUNTIF(source,"&lt;"&amp;source),ROW(A429)),COUNTIF(source,"&lt;"&amp;source),0))</f>
        <v>#NUM!</v>
      </c>
    </row>
    <row r="434" spans="1:11" x14ac:dyDescent="0.25">
      <c r="A434" s="19">
        <v>430</v>
      </c>
      <c r="B434" s="26"/>
      <c r="C434" s="19"/>
      <c r="D434" s="19"/>
      <c r="E434" s="19"/>
      <c r="F434" s="24"/>
      <c r="G434" s="24"/>
      <c r="H434" s="24"/>
      <c r="I434" s="24"/>
      <c r="K434" s="17" t="e" cm="1">
        <f t="array" aca="1" ref="K434" ca="1">INDEX(source,MATCH(SMALL(COUNTIF(source,"&lt;"&amp;source),ROW(A430)),COUNTIF(source,"&lt;"&amp;source),0))</f>
        <v>#NUM!</v>
      </c>
    </row>
    <row r="435" spans="1:11" x14ac:dyDescent="0.25">
      <c r="A435" s="19">
        <v>431</v>
      </c>
      <c r="B435" s="26"/>
      <c r="C435" s="19"/>
      <c r="D435" s="19"/>
      <c r="E435" s="19"/>
      <c r="F435" s="24"/>
      <c r="G435" s="24"/>
      <c r="H435" s="24"/>
      <c r="I435" s="24"/>
      <c r="K435" s="17" t="e" cm="1">
        <f t="array" aca="1" ref="K435" ca="1">INDEX(source,MATCH(SMALL(COUNTIF(source,"&lt;"&amp;source),ROW(A431)),COUNTIF(source,"&lt;"&amp;source),0))</f>
        <v>#NUM!</v>
      </c>
    </row>
    <row r="436" spans="1:11" x14ac:dyDescent="0.25">
      <c r="A436" s="19">
        <v>432</v>
      </c>
      <c r="B436" s="26"/>
      <c r="C436" s="19"/>
      <c r="D436" s="19"/>
      <c r="E436" s="19"/>
      <c r="F436" s="24"/>
      <c r="G436" s="24"/>
      <c r="H436" s="24"/>
      <c r="I436" s="24"/>
      <c r="K436" s="17" t="e" cm="1">
        <f t="array" aca="1" ref="K436" ca="1">INDEX(source,MATCH(SMALL(COUNTIF(source,"&lt;"&amp;source),ROW(A432)),COUNTIF(source,"&lt;"&amp;source),0))</f>
        <v>#NUM!</v>
      </c>
    </row>
    <row r="437" spans="1:11" x14ac:dyDescent="0.25">
      <c r="A437" s="19">
        <v>433</v>
      </c>
      <c r="B437" s="26"/>
      <c r="C437" s="19"/>
      <c r="D437" s="19"/>
      <c r="E437" s="19"/>
      <c r="F437" s="24"/>
      <c r="G437" s="24"/>
      <c r="H437" s="24"/>
      <c r="I437" s="24"/>
      <c r="K437" s="17" t="e" cm="1">
        <f t="array" aca="1" ref="K437" ca="1">INDEX(source,MATCH(SMALL(COUNTIF(source,"&lt;"&amp;source),ROW(A433)),COUNTIF(source,"&lt;"&amp;source),0))</f>
        <v>#NUM!</v>
      </c>
    </row>
    <row r="438" spans="1:11" x14ac:dyDescent="0.25">
      <c r="A438" s="19">
        <v>434</v>
      </c>
      <c r="B438" s="26"/>
      <c r="C438" s="19"/>
      <c r="D438" s="19"/>
      <c r="E438" s="19"/>
      <c r="F438" s="24"/>
      <c r="G438" s="24"/>
      <c r="H438" s="24"/>
      <c r="I438" s="24"/>
      <c r="K438" s="17" t="e" cm="1">
        <f t="array" aca="1" ref="K438" ca="1">INDEX(source,MATCH(SMALL(COUNTIF(source,"&lt;"&amp;source),ROW(A434)),COUNTIF(source,"&lt;"&amp;source),0))</f>
        <v>#NUM!</v>
      </c>
    </row>
    <row r="439" spans="1:11" x14ac:dyDescent="0.25">
      <c r="A439" s="19">
        <v>435</v>
      </c>
      <c r="B439" s="26"/>
      <c r="C439" s="19"/>
      <c r="D439" s="19"/>
      <c r="E439" s="19"/>
      <c r="F439" s="24"/>
      <c r="G439" s="24"/>
      <c r="H439" s="24"/>
      <c r="I439" s="24"/>
      <c r="K439" s="17" t="e" cm="1">
        <f t="array" aca="1" ref="K439" ca="1">INDEX(source,MATCH(SMALL(COUNTIF(source,"&lt;"&amp;source),ROW(A435)),COUNTIF(source,"&lt;"&amp;source),0))</f>
        <v>#NUM!</v>
      </c>
    </row>
    <row r="440" spans="1:11" x14ac:dyDescent="0.25">
      <c r="A440" s="19">
        <v>436</v>
      </c>
      <c r="B440" s="26"/>
      <c r="C440" s="19"/>
      <c r="D440" s="19"/>
      <c r="E440" s="19"/>
      <c r="F440" s="24"/>
      <c r="G440" s="24"/>
      <c r="H440" s="24"/>
      <c r="I440" s="24"/>
      <c r="K440" s="17" t="e" cm="1">
        <f t="array" aca="1" ref="K440" ca="1">INDEX(source,MATCH(SMALL(COUNTIF(source,"&lt;"&amp;source),ROW(A436)),COUNTIF(source,"&lt;"&amp;source),0))</f>
        <v>#NUM!</v>
      </c>
    </row>
    <row r="441" spans="1:11" x14ac:dyDescent="0.25">
      <c r="A441" s="19">
        <v>437</v>
      </c>
      <c r="B441" s="26"/>
      <c r="C441" s="19"/>
      <c r="D441" s="19"/>
      <c r="E441" s="19"/>
      <c r="F441" s="24"/>
      <c r="G441" s="24"/>
      <c r="H441" s="24"/>
      <c r="I441" s="24"/>
      <c r="K441" s="17" t="e" cm="1">
        <f t="array" aca="1" ref="K441" ca="1">INDEX(source,MATCH(SMALL(COUNTIF(source,"&lt;"&amp;source),ROW(A437)),COUNTIF(source,"&lt;"&amp;source),0))</f>
        <v>#NUM!</v>
      </c>
    </row>
    <row r="442" spans="1:11" x14ac:dyDescent="0.25">
      <c r="A442" s="19">
        <v>438</v>
      </c>
      <c r="B442" s="26"/>
      <c r="C442" s="19"/>
      <c r="D442" s="19"/>
      <c r="E442" s="19"/>
      <c r="F442" s="24"/>
      <c r="G442" s="24"/>
      <c r="H442" s="24"/>
      <c r="I442" s="24"/>
      <c r="K442" s="17" t="e" cm="1">
        <f t="array" aca="1" ref="K442" ca="1">INDEX(source,MATCH(SMALL(COUNTIF(source,"&lt;"&amp;source),ROW(A438)),COUNTIF(source,"&lt;"&amp;source),0))</f>
        <v>#NUM!</v>
      </c>
    </row>
    <row r="443" spans="1:11" x14ac:dyDescent="0.25">
      <c r="A443" s="19">
        <v>439</v>
      </c>
      <c r="B443" s="26"/>
      <c r="C443" s="19"/>
      <c r="D443" s="19"/>
      <c r="E443" s="19"/>
      <c r="F443" s="24"/>
      <c r="G443" s="24"/>
      <c r="H443" s="24"/>
      <c r="I443" s="24"/>
      <c r="K443" s="17" t="e" cm="1">
        <f t="array" aca="1" ref="K443" ca="1">INDEX(source,MATCH(SMALL(COUNTIF(source,"&lt;"&amp;source),ROW(A439)),COUNTIF(source,"&lt;"&amp;source),0))</f>
        <v>#NUM!</v>
      </c>
    </row>
    <row r="444" spans="1:11" x14ac:dyDescent="0.25">
      <c r="A444" s="19">
        <v>440</v>
      </c>
      <c r="B444" s="26"/>
      <c r="C444" s="19"/>
      <c r="D444" s="19"/>
      <c r="E444" s="19"/>
      <c r="F444" s="24"/>
      <c r="G444" s="24"/>
      <c r="H444" s="24"/>
      <c r="I444" s="24"/>
      <c r="K444" s="17" t="e" cm="1">
        <f t="array" aca="1" ref="K444" ca="1">INDEX(source,MATCH(SMALL(COUNTIF(source,"&lt;"&amp;source),ROW(A440)),COUNTIF(source,"&lt;"&amp;source),0))</f>
        <v>#NUM!</v>
      </c>
    </row>
    <row r="445" spans="1:11" x14ac:dyDescent="0.25">
      <c r="A445" s="19">
        <v>441</v>
      </c>
      <c r="B445" s="26"/>
      <c r="C445" s="19"/>
      <c r="D445" s="19"/>
      <c r="E445" s="19"/>
      <c r="F445" s="24"/>
      <c r="G445" s="24"/>
      <c r="H445" s="24"/>
      <c r="I445" s="24"/>
      <c r="K445" s="17" t="e" cm="1">
        <f t="array" aca="1" ref="K445" ca="1">INDEX(source,MATCH(SMALL(COUNTIF(source,"&lt;"&amp;source),ROW(A441)),COUNTIF(source,"&lt;"&amp;source),0))</f>
        <v>#NUM!</v>
      </c>
    </row>
    <row r="446" spans="1:11" x14ac:dyDescent="0.25">
      <c r="A446" s="19">
        <v>442</v>
      </c>
      <c r="B446" s="26"/>
      <c r="C446" s="19"/>
      <c r="D446" s="19"/>
      <c r="E446" s="19"/>
      <c r="F446" s="24"/>
      <c r="G446" s="24"/>
      <c r="H446" s="24"/>
      <c r="I446" s="24"/>
      <c r="K446" s="17" t="e" cm="1">
        <f t="array" aca="1" ref="K446" ca="1">INDEX(source,MATCH(SMALL(COUNTIF(source,"&lt;"&amp;source),ROW(A442)),COUNTIF(source,"&lt;"&amp;source),0))</f>
        <v>#NUM!</v>
      </c>
    </row>
    <row r="447" spans="1:11" x14ac:dyDescent="0.25">
      <c r="A447" s="19">
        <v>443</v>
      </c>
      <c r="B447" s="26"/>
      <c r="C447" s="19"/>
      <c r="D447" s="19"/>
      <c r="E447" s="19"/>
      <c r="F447" s="24"/>
      <c r="G447" s="24"/>
      <c r="H447" s="24"/>
      <c r="I447" s="24"/>
      <c r="K447" s="17" t="e" cm="1">
        <f t="array" aca="1" ref="K447" ca="1">INDEX(source,MATCH(SMALL(COUNTIF(source,"&lt;"&amp;source),ROW(A443)),COUNTIF(source,"&lt;"&amp;source),0))</f>
        <v>#NUM!</v>
      </c>
    </row>
    <row r="448" spans="1:11" x14ac:dyDescent="0.25">
      <c r="A448" s="19">
        <v>444</v>
      </c>
      <c r="B448" s="26"/>
      <c r="C448" s="19"/>
      <c r="D448" s="19"/>
      <c r="E448" s="19"/>
      <c r="F448" s="24"/>
      <c r="G448" s="24"/>
      <c r="H448" s="24"/>
      <c r="I448" s="24"/>
      <c r="K448" s="17" t="e" cm="1">
        <f t="array" aca="1" ref="K448" ca="1">INDEX(source,MATCH(SMALL(COUNTIF(source,"&lt;"&amp;source),ROW(A444)),COUNTIF(source,"&lt;"&amp;source),0))</f>
        <v>#NUM!</v>
      </c>
    </row>
    <row r="449" spans="1:11" x14ac:dyDescent="0.25">
      <c r="A449" s="19">
        <v>445</v>
      </c>
      <c r="B449" s="26"/>
      <c r="C449" s="19"/>
      <c r="D449" s="19"/>
      <c r="E449" s="19"/>
      <c r="F449" s="24"/>
      <c r="G449" s="24"/>
      <c r="H449" s="24"/>
      <c r="I449" s="24"/>
      <c r="K449" s="17" t="e" cm="1">
        <f t="array" aca="1" ref="K449" ca="1">INDEX(source,MATCH(SMALL(COUNTIF(source,"&lt;"&amp;source),ROW(A445)),COUNTIF(source,"&lt;"&amp;source),0))</f>
        <v>#NUM!</v>
      </c>
    </row>
    <row r="450" spans="1:11" x14ac:dyDescent="0.25">
      <c r="A450" s="19">
        <v>446</v>
      </c>
      <c r="B450" s="26"/>
      <c r="C450" s="19"/>
      <c r="D450" s="19"/>
      <c r="E450" s="19"/>
      <c r="F450" s="24"/>
      <c r="G450" s="24"/>
      <c r="H450" s="24"/>
      <c r="I450" s="24"/>
      <c r="K450" s="17" t="e" cm="1">
        <f t="array" aca="1" ref="K450" ca="1">INDEX(source,MATCH(SMALL(COUNTIF(source,"&lt;"&amp;source),ROW(A446)),COUNTIF(source,"&lt;"&amp;source),0))</f>
        <v>#NUM!</v>
      </c>
    </row>
    <row r="451" spans="1:11" x14ac:dyDescent="0.25">
      <c r="A451" s="19">
        <v>447</v>
      </c>
      <c r="B451" s="26"/>
      <c r="C451" s="19"/>
      <c r="D451" s="19"/>
      <c r="E451" s="19"/>
      <c r="F451" s="24"/>
      <c r="G451" s="24"/>
      <c r="H451" s="24"/>
      <c r="I451" s="24"/>
      <c r="K451" s="17" t="e" cm="1">
        <f t="array" aca="1" ref="K451" ca="1">INDEX(source,MATCH(SMALL(COUNTIF(source,"&lt;"&amp;source),ROW(A447)),COUNTIF(source,"&lt;"&amp;source),0))</f>
        <v>#NUM!</v>
      </c>
    </row>
    <row r="452" spans="1:11" x14ac:dyDescent="0.25">
      <c r="A452" s="19">
        <v>448</v>
      </c>
      <c r="B452" s="26"/>
      <c r="C452" s="19"/>
      <c r="D452" s="19"/>
      <c r="E452" s="19"/>
      <c r="F452" s="24"/>
      <c r="G452" s="24"/>
      <c r="H452" s="24"/>
      <c r="I452" s="24"/>
      <c r="K452" s="17" t="e" cm="1">
        <f t="array" aca="1" ref="K452" ca="1">INDEX(source,MATCH(SMALL(COUNTIF(source,"&lt;"&amp;source),ROW(A448)),COUNTIF(source,"&lt;"&amp;source),0))</f>
        <v>#NUM!</v>
      </c>
    </row>
    <row r="453" spans="1:11" x14ac:dyDescent="0.25">
      <c r="A453" s="19">
        <v>449</v>
      </c>
      <c r="B453" s="26"/>
      <c r="C453" s="19"/>
      <c r="D453" s="19"/>
      <c r="E453" s="19"/>
      <c r="F453" s="24"/>
      <c r="G453" s="24"/>
      <c r="H453" s="24"/>
      <c r="I453" s="24"/>
      <c r="K453" s="17" t="e" cm="1">
        <f t="array" aca="1" ref="K453" ca="1">INDEX(source,MATCH(SMALL(COUNTIF(source,"&lt;"&amp;source),ROW(A449)),COUNTIF(source,"&lt;"&amp;source),0))</f>
        <v>#NUM!</v>
      </c>
    </row>
    <row r="454" spans="1:11" x14ac:dyDescent="0.25">
      <c r="A454" s="19">
        <v>450</v>
      </c>
      <c r="B454" s="26"/>
      <c r="C454" s="19"/>
      <c r="D454" s="19"/>
      <c r="E454" s="19"/>
      <c r="F454" s="24"/>
      <c r="G454" s="24"/>
      <c r="H454" s="24"/>
      <c r="I454" s="24"/>
      <c r="K454" s="17" t="e" cm="1">
        <f t="array" aca="1" ref="K454" ca="1">INDEX(source,MATCH(SMALL(COUNTIF(source,"&lt;"&amp;source),ROW(A450)),COUNTIF(source,"&lt;"&amp;source),0))</f>
        <v>#NUM!</v>
      </c>
    </row>
    <row r="455" spans="1:11" x14ac:dyDescent="0.25">
      <c r="A455" s="19">
        <v>451</v>
      </c>
      <c r="B455" s="26"/>
      <c r="C455" s="19"/>
      <c r="D455" s="19"/>
      <c r="E455" s="19"/>
      <c r="F455" s="24"/>
      <c r="G455" s="24"/>
      <c r="H455" s="24"/>
      <c r="I455" s="24"/>
      <c r="K455" s="17" t="e" cm="1">
        <f t="array" aca="1" ref="K455" ca="1">INDEX(source,MATCH(SMALL(COUNTIF(source,"&lt;"&amp;source),ROW(A451)),COUNTIF(source,"&lt;"&amp;source),0))</f>
        <v>#NUM!</v>
      </c>
    </row>
    <row r="456" spans="1:11" x14ac:dyDescent="0.25">
      <c r="A456" s="19">
        <v>452</v>
      </c>
      <c r="B456" s="26"/>
      <c r="C456" s="19"/>
      <c r="D456" s="19"/>
      <c r="E456" s="19"/>
      <c r="F456" s="24"/>
      <c r="G456" s="24"/>
      <c r="H456" s="24"/>
      <c r="I456" s="24"/>
      <c r="K456" s="17" t="e" cm="1">
        <f t="array" aca="1" ref="K456" ca="1">INDEX(source,MATCH(SMALL(COUNTIF(source,"&lt;"&amp;source),ROW(A452)),COUNTIF(source,"&lt;"&amp;source),0))</f>
        <v>#NUM!</v>
      </c>
    </row>
    <row r="457" spans="1:11" x14ac:dyDescent="0.25">
      <c r="A457" s="19">
        <v>453</v>
      </c>
      <c r="B457" s="26"/>
      <c r="C457" s="19"/>
      <c r="D457" s="19"/>
      <c r="E457" s="19"/>
      <c r="F457" s="24"/>
      <c r="G457" s="24"/>
      <c r="H457" s="24"/>
      <c r="I457" s="24"/>
      <c r="K457" s="17" t="e" cm="1">
        <f t="array" aca="1" ref="K457" ca="1">INDEX(source,MATCH(SMALL(COUNTIF(source,"&lt;"&amp;source),ROW(A453)),COUNTIF(source,"&lt;"&amp;source),0))</f>
        <v>#NUM!</v>
      </c>
    </row>
    <row r="458" spans="1:11" x14ac:dyDescent="0.25">
      <c r="A458" s="19">
        <v>454</v>
      </c>
      <c r="B458" s="26"/>
      <c r="C458" s="19"/>
      <c r="D458" s="19"/>
      <c r="E458" s="19"/>
      <c r="F458" s="24"/>
      <c r="G458" s="24"/>
      <c r="H458" s="24"/>
      <c r="I458" s="24"/>
      <c r="K458" s="17" t="e" cm="1">
        <f t="array" aca="1" ref="K458" ca="1">INDEX(source,MATCH(SMALL(COUNTIF(source,"&lt;"&amp;source),ROW(A454)),COUNTIF(source,"&lt;"&amp;source),0))</f>
        <v>#NUM!</v>
      </c>
    </row>
    <row r="459" spans="1:11" x14ac:dyDescent="0.25">
      <c r="A459" s="19">
        <v>455</v>
      </c>
      <c r="B459" s="26"/>
      <c r="C459" s="19"/>
      <c r="D459" s="19"/>
      <c r="E459" s="19"/>
      <c r="F459" s="24"/>
      <c r="G459" s="24"/>
      <c r="H459" s="24"/>
      <c r="I459" s="24"/>
      <c r="K459" s="17" t="e" cm="1">
        <f t="array" aca="1" ref="K459" ca="1">INDEX(source,MATCH(SMALL(COUNTIF(source,"&lt;"&amp;source),ROW(A455)),COUNTIF(source,"&lt;"&amp;source),0))</f>
        <v>#NUM!</v>
      </c>
    </row>
    <row r="460" spans="1:11" x14ac:dyDescent="0.25">
      <c r="A460" s="19">
        <v>456</v>
      </c>
      <c r="B460" s="26"/>
      <c r="C460" s="19"/>
      <c r="D460" s="19"/>
      <c r="E460" s="19"/>
      <c r="F460" s="24"/>
      <c r="G460" s="24"/>
      <c r="H460" s="24"/>
      <c r="I460" s="24"/>
      <c r="K460" s="17" t="e" cm="1">
        <f t="array" aca="1" ref="K460" ca="1">INDEX(source,MATCH(SMALL(COUNTIF(source,"&lt;"&amp;source),ROW(A456)),COUNTIF(source,"&lt;"&amp;source),0))</f>
        <v>#NUM!</v>
      </c>
    </row>
    <row r="461" spans="1:11" x14ac:dyDescent="0.25">
      <c r="A461" s="19">
        <v>457</v>
      </c>
      <c r="B461" s="26"/>
      <c r="C461" s="19"/>
      <c r="D461" s="19"/>
      <c r="E461" s="19"/>
      <c r="F461" s="24"/>
      <c r="G461" s="24"/>
      <c r="H461" s="24"/>
      <c r="I461" s="24"/>
      <c r="K461" s="17" t="e" cm="1">
        <f t="array" aca="1" ref="K461" ca="1">INDEX(source,MATCH(SMALL(COUNTIF(source,"&lt;"&amp;source),ROW(A457)),COUNTIF(source,"&lt;"&amp;source),0))</f>
        <v>#NUM!</v>
      </c>
    </row>
    <row r="462" spans="1:11" x14ac:dyDescent="0.25">
      <c r="A462" s="19">
        <v>458</v>
      </c>
      <c r="B462" s="26"/>
      <c r="C462" s="19"/>
      <c r="D462" s="19"/>
      <c r="E462" s="19"/>
      <c r="F462" s="24"/>
      <c r="G462" s="24"/>
      <c r="H462" s="24"/>
      <c r="I462" s="24"/>
      <c r="K462" s="17" t="e" cm="1">
        <f t="array" aca="1" ref="K462" ca="1">INDEX(source,MATCH(SMALL(COUNTIF(source,"&lt;"&amp;source),ROW(A458)),COUNTIF(source,"&lt;"&amp;source),0))</f>
        <v>#NUM!</v>
      </c>
    </row>
    <row r="463" spans="1:11" x14ac:dyDescent="0.25">
      <c r="A463" s="19">
        <v>459</v>
      </c>
      <c r="B463" s="26"/>
      <c r="C463" s="19"/>
      <c r="D463" s="19"/>
      <c r="E463" s="19"/>
      <c r="F463" s="24"/>
      <c r="G463" s="24"/>
      <c r="H463" s="24"/>
      <c r="I463" s="24"/>
      <c r="K463" s="17" t="e" cm="1">
        <f t="array" aca="1" ref="K463" ca="1">INDEX(source,MATCH(SMALL(COUNTIF(source,"&lt;"&amp;source),ROW(A459)),COUNTIF(source,"&lt;"&amp;source),0))</f>
        <v>#NUM!</v>
      </c>
    </row>
    <row r="464" spans="1:11" x14ac:dyDescent="0.25">
      <c r="A464" s="19">
        <v>460</v>
      </c>
      <c r="B464" s="26"/>
      <c r="C464" s="19"/>
      <c r="D464" s="19"/>
      <c r="E464" s="19"/>
      <c r="F464" s="24"/>
      <c r="G464" s="24"/>
      <c r="H464" s="24"/>
      <c r="I464" s="24"/>
      <c r="K464" s="17" t="e" cm="1">
        <f t="array" aca="1" ref="K464" ca="1">INDEX(source,MATCH(SMALL(COUNTIF(source,"&lt;"&amp;source),ROW(A460)),COUNTIF(source,"&lt;"&amp;source),0))</f>
        <v>#NUM!</v>
      </c>
    </row>
    <row r="465" spans="1:11" x14ac:dyDescent="0.25">
      <c r="A465" s="19">
        <v>461</v>
      </c>
      <c r="B465" s="26"/>
      <c r="C465" s="19"/>
      <c r="D465" s="19"/>
      <c r="E465" s="19"/>
      <c r="F465" s="24"/>
      <c r="G465" s="24"/>
      <c r="H465" s="24"/>
      <c r="I465" s="24"/>
      <c r="K465" s="17" t="e" cm="1">
        <f t="array" aca="1" ref="K465" ca="1">INDEX(source,MATCH(SMALL(COUNTIF(source,"&lt;"&amp;source),ROW(A461)),COUNTIF(source,"&lt;"&amp;source),0))</f>
        <v>#NUM!</v>
      </c>
    </row>
    <row r="466" spans="1:11" x14ac:dyDescent="0.25">
      <c r="A466" s="19">
        <v>462</v>
      </c>
      <c r="B466" s="26"/>
      <c r="C466" s="19"/>
      <c r="D466" s="19"/>
      <c r="E466" s="19"/>
      <c r="F466" s="24"/>
      <c r="G466" s="24"/>
      <c r="H466" s="24"/>
      <c r="I466" s="24"/>
      <c r="K466" s="17" t="e" cm="1">
        <f t="array" aca="1" ref="K466" ca="1">INDEX(source,MATCH(SMALL(COUNTIF(source,"&lt;"&amp;source),ROW(A462)),COUNTIF(source,"&lt;"&amp;source),0))</f>
        <v>#NUM!</v>
      </c>
    </row>
    <row r="467" spans="1:11" x14ac:dyDescent="0.25">
      <c r="A467" s="19">
        <v>463</v>
      </c>
      <c r="B467" s="26"/>
      <c r="C467" s="19"/>
      <c r="D467" s="19"/>
      <c r="E467" s="19"/>
      <c r="F467" s="24"/>
      <c r="G467" s="24"/>
      <c r="H467" s="24"/>
      <c r="I467" s="24"/>
      <c r="K467" s="17" t="e" cm="1">
        <f t="array" aca="1" ref="K467" ca="1">INDEX(source,MATCH(SMALL(COUNTIF(source,"&lt;"&amp;source),ROW(A463)),COUNTIF(source,"&lt;"&amp;source),0))</f>
        <v>#NUM!</v>
      </c>
    </row>
    <row r="468" spans="1:11" x14ac:dyDescent="0.25">
      <c r="A468" s="19">
        <v>464</v>
      </c>
      <c r="B468" s="26"/>
      <c r="C468" s="19"/>
      <c r="D468" s="19"/>
      <c r="E468" s="19"/>
      <c r="F468" s="24"/>
      <c r="G468" s="24"/>
      <c r="H468" s="24"/>
      <c r="I468" s="24"/>
      <c r="K468" s="17" t="e" cm="1">
        <f t="array" aca="1" ref="K468" ca="1">INDEX(source,MATCH(SMALL(COUNTIF(source,"&lt;"&amp;source),ROW(A464)),COUNTIF(source,"&lt;"&amp;source),0))</f>
        <v>#NUM!</v>
      </c>
    </row>
    <row r="469" spans="1:11" x14ac:dyDescent="0.25">
      <c r="A469" s="19">
        <v>465</v>
      </c>
      <c r="B469" s="26"/>
      <c r="C469" s="19"/>
      <c r="D469" s="19"/>
      <c r="E469" s="19"/>
      <c r="F469" s="24"/>
      <c r="G469" s="24"/>
      <c r="H469" s="24"/>
      <c r="I469" s="24"/>
      <c r="K469" s="17" t="e" cm="1">
        <f t="array" aca="1" ref="K469" ca="1">INDEX(source,MATCH(SMALL(COUNTIF(source,"&lt;"&amp;source),ROW(A465)),COUNTIF(source,"&lt;"&amp;source),0))</f>
        <v>#NUM!</v>
      </c>
    </row>
    <row r="470" spans="1:11" x14ac:dyDescent="0.25">
      <c r="A470" s="19">
        <v>466</v>
      </c>
      <c r="B470" s="26"/>
      <c r="C470" s="19"/>
      <c r="D470" s="19"/>
      <c r="E470" s="19"/>
      <c r="F470" s="24"/>
      <c r="G470" s="24"/>
      <c r="H470" s="24"/>
      <c r="I470" s="24"/>
      <c r="K470" s="17" t="e" cm="1">
        <f t="array" aca="1" ref="K470" ca="1">INDEX(source,MATCH(SMALL(COUNTIF(source,"&lt;"&amp;source),ROW(A466)),COUNTIF(source,"&lt;"&amp;source),0))</f>
        <v>#NUM!</v>
      </c>
    </row>
    <row r="471" spans="1:11" x14ac:dyDescent="0.25">
      <c r="A471" s="19">
        <v>467</v>
      </c>
      <c r="B471" s="26"/>
      <c r="C471" s="19"/>
      <c r="D471" s="19"/>
      <c r="E471" s="19"/>
      <c r="F471" s="24"/>
      <c r="G471" s="24"/>
      <c r="H471" s="24"/>
      <c r="I471" s="24"/>
      <c r="K471" s="17" t="e" cm="1">
        <f t="array" aca="1" ref="K471" ca="1">INDEX(source,MATCH(SMALL(COUNTIF(source,"&lt;"&amp;source),ROW(A467)),COUNTIF(source,"&lt;"&amp;source),0))</f>
        <v>#NUM!</v>
      </c>
    </row>
    <row r="472" spans="1:11" x14ac:dyDescent="0.25">
      <c r="A472" s="19">
        <v>468</v>
      </c>
      <c r="B472" s="26"/>
      <c r="C472" s="19"/>
      <c r="D472" s="19"/>
      <c r="E472" s="19"/>
      <c r="F472" s="24"/>
      <c r="G472" s="24"/>
      <c r="H472" s="24"/>
      <c r="I472" s="24"/>
      <c r="K472" s="17" t="e" cm="1">
        <f t="array" aca="1" ref="K472" ca="1">INDEX(source,MATCH(SMALL(COUNTIF(source,"&lt;"&amp;source),ROW(A468)),COUNTIF(source,"&lt;"&amp;source),0))</f>
        <v>#NUM!</v>
      </c>
    </row>
    <row r="473" spans="1:11" x14ac:dyDescent="0.25">
      <c r="A473" s="19">
        <v>469</v>
      </c>
      <c r="B473" s="26"/>
      <c r="C473" s="19"/>
      <c r="D473" s="19"/>
      <c r="E473" s="19"/>
      <c r="F473" s="24"/>
      <c r="G473" s="24"/>
      <c r="H473" s="24"/>
      <c r="I473" s="24"/>
      <c r="K473" s="17" t="e" cm="1">
        <f t="array" aca="1" ref="K473" ca="1">INDEX(source,MATCH(SMALL(COUNTIF(source,"&lt;"&amp;source),ROW(A469)),COUNTIF(source,"&lt;"&amp;source),0))</f>
        <v>#NUM!</v>
      </c>
    </row>
    <row r="474" spans="1:11" x14ac:dyDescent="0.25">
      <c r="A474" s="19">
        <v>470</v>
      </c>
      <c r="B474" s="26"/>
      <c r="C474" s="19"/>
      <c r="D474" s="19"/>
      <c r="E474" s="19"/>
      <c r="F474" s="24"/>
      <c r="G474" s="24"/>
      <c r="H474" s="24"/>
      <c r="I474" s="24"/>
      <c r="K474" s="17" t="e" cm="1">
        <f t="array" aca="1" ref="K474" ca="1">INDEX(source,MATCH(SMALL(COUNTIF(source,"&lt;"&amp;source),ROW(A470)),COUNTIF(source,"&lt;"&amp;source),0))</f>
        <v>#NUM!</v>
      </c>
    </row>
    <row r="475" spans="1:11" x14ac:dyDescent="0.25">
      <c r="A475" s="19">
        <v>471</v>
      </c>
      <c r="B475" s="26"/>
      <c r="C475" s="19"/>
      <c r="D475" s="19"/>
      <c r="E475" s="19"/>
      <c r="F475" s="24"/>
      <c r="G475" s="24"/>
      <c r="H475" s="24"/>
      <c r="I475" s="24"/>
      <c r="K475" s="17" t="e" cm="1">
        <f t="array" aca="1" ref="K475" ca="1">INDEX(source,MATCH(SMALL(COUNTIF(source,"&lt;"&amp;source),ROW(A471)),COUNTIF(source,"&lt;"&amp;source),0))</f>
        <v>#NUM!</v>
      </c>
    </row>
    <row r="476" spans="1:11" x14ac:dyDescent="0.25">
      <c r="A476" s="19">
        <v>472</v>
      </c>
      <c r="B476" s="26"/>
      <c r="C476" s="19"/>
      <c r="D476" s="19"/>
      <c r="E476" s="19"/>
      <c r="F476" s="24"/>
      <c r="G476" s="24"/>
      <c r="H476" s="24"/>
      <c r="I476" s="24"/>
      <c r="K476" s="17" t="e" cm="1">
        <f t="array" aca="1" ref="K476" ca="1">INDEX(source,MATCH(SMALL(COUNTIF(source,"&lt;"&amp;source),ROW(A472)),COUNTIF(source,"&lt;"&amp;source),0))</f>
        <v>#NUM!</v>
      </c>
    </row>
    <row r="477" spans="1:11" x14ac:dyDescent="0.25">
      <c r="A477" s="19">
        <v>473</v>
      </c>
      <c r="B477" s="26"/>
      <c r="C477" s="19"/>
      <c r="D477" s="19"/>
      <c r="E477" s="19"/>
      <c r="F477" s="24"/>
      <c r="G477" s="24"/>
      <c r="H477" s="24"/>
      <c r="I477" s="24"/>
      <c r="K477" s="17" t="e" cm="1">
        <f t="array" aca="1" ref="K477" ca="1">INDEX(source,MATCH(SMALL(COUNTIF(source,"&lt;"&amp;source),ROW(A473)),COUNTIF(source,"&lt;"&amp;source),0))</f>
        <v>#NUM!</v>
      </c>
    </row>
    <row r="478" spans="1:11" x14ac:dyDescent="0.25">
      <c r="A478" s="19">
        <v>474</v>
      </c>
      <c r="B478" s="26"/>
      <c r="C478" s="19"/>
      <c r="D478" s="19"/>
      <c r="E478" s="19"/>
      <c r="F478" s="24"/>
      <c r="G478" s="24"/>
      <c r="H478" s="24"/>
      <c r="I478" s="24"/>
      <c r="K478" s="17" t="e" cm="1">
        <f t="array" aca="1" ref="K478" ca="1">INDEX(source,MATCH(SMALL(COUNTIF(source,"&lt;"&amp;source),ROW(A474)),COUNTIF(source,"&lt;"&amp;source),0))</f>
        <v>#NUM!</v>
      </c>
    </row>
    <row r="479" spans="1:11" x14ac:dyDescent="0.25">
      <c r="A479" s="19">
        <v>475</v>
      </c>
      <c r="B479" s="26"/>
      <c r="C479" s="19"/>
      <c r="D479" s="19"/>
      <c r="E479" s="19"/>
      <c r="F479" s="24"/>
      <c r="G479" s="24"/>
      <c r="H479" s="24"/>
      <c r="I479" s="24"/>
      <c r="K479" s="17" t="e" cm="1">
        <f t="array" aca="1" ref="K479" ca="1">INDEX(source,MATCH(SMALL(COUNTIF(source,"&lt;"&amp;source),ROW(A475)),COUNTIF(source,"&lt;"&amp;source),0))</f>
        <v>#NUM!</v>
      </c>
    </row>
    <row r="480" spans="1:11" x14ac:dyDescent="0.25">
      <c r="A480" s="19">
        <v>476</v>
      </c>
      <c r="B480" s="26"/>
      <c r="C480" s="19"/>
      <c r="D480" s="19"/>
      <c r="E480" s="19"/>
      <c r="F480" s="24"/>
      <c r="G480" s="24"/>
      <c r="H480" s="24"/>
      <c r="I480" s="24"/>
      <c r="K480" s="17" t="e" cm="1">
        <f t="array" aca="1" ref="K480" ca="1">INDEX(source,MATCH(SMALL(COUNTIF(source,"&lt;"&amp;source),ROW(A476)),COUNTIF(source,"&lt;"&amp;source),0))</f>
        <v>#NUM!</v>
      </c>
    </row>
    <row r="481" spans="1:11" x14ac:dyDescent="0.25">
      <c r="A481" s="19">
        <v>477</v>
      </c>
      <c r="B481" s="26"/>
      <c r="C481" s="19"/>
      <c r="D481" s="19"/>
      <c r="E481" s="19"/>
      <c r="F481" s="24"/>
      <c r="G481" s="24"/>
      <c r="H481" s="24"/>
      <c r="I481" s="24"/>
      <c r="K481" s="17" t="e" cm="1">
        <f t="array" aca="1" ref="K481" ca="1">INDEX(source,MATCH(SMALL(COUNTIF(source,"&lt;"&amp;source),ROW(A477)),COUNTIF(source,"&lt;"&amp;source),0))</f>
        <v>#NUM!</v>
      </c>
    </row>
    <row r="482" spans="1:11" x14ac:dyDescent="0.25">
      <c r="A482" s="19">
        <v>478</v>
      </c>
      <c r="B482" s="26"/>
      <c r="C482" s="19"/>
      <c r="D482" s="19"/>
      <c r="E482" s="19"/>
      <c r="F482" s="24"/>
      <c r="G482" s="24"/>
      <c r="H482" s="24"/>
      <c r="I482" s="24"/>
      <c r="K482" s="17" t="e" cm="1">
        <f t="array" aca="1" ref="K482" ca="1">INDEX(source,MATCH(SMALL(COUNTIF(source,"&lt;"&amp;source),ROW(A478)),COUNTIF(source,"&lt;"&amp;source),0))</f>
        <v>#NUM!</v>
      </c>
    </row>
    <row r="483" spans="1:11" x14ac:dyDescent="0.25">
      <c r="A483" s="19">
        <v>479</v>
      </c>
      <c r="B483" s="26"/>
      <c r="C483" s="19"/>
      <c r="D483" s="19"/>
      <c r="E483" s="19"/>
      <c r="F483" s="24"/>
      <c r="G483" s="24"/>
      <c r="H483" s="24"/>
      <c r="I483" s="24"/>
      <c r="K483" s="17" t="e" cm="1">
        <f t="array" aca="1" ref="K483" ca="1">INDEX(source,MATCH(SMALL(COUNTIF(source,"&lt;"&amp;source),ROW(A479)),COUNTIF(source,"&lt;"&amp;source),0))</f>
        <v>#NUM!</v>
      </c>
    </row>
    <row r="484" spans="1:11" x14ac:dyDescent="0.25">
      <c r="A484" s="19">
        <v>480</v>
      </c>
      <c r="B484" s="26"/>
      <c r="C484" s="19"/>
      <c r="D484" s="19"/>
      <c r="E484" s="19"/>
      <c r="F484" s="24"/>
      <c r="G484" s="24"/>
      <c r="H484" s="24"/>
      <c r="I484" s="24"/>
      <c r="K484" s="17" t="e" cm="1">
        <f t="array" aca="1" ref="K484" ca="1">INDEX(source,MATCH(SMALL(COUNTIF(source,"&lt;"&amp;source),ROW(A480)),COUNTIF(source,"&lt;"&amp;source),0))</f>
        <v>#NUM!</v>
      </c>
    </row>
    <row r="485" spans="1:11" x14ac:dyDescent="0.25">
      <c r="A485" s="19">
        <v>481</v>
      </c>
      <c r="B485" s="26"/>
      <c r="C485" s="19"/>
      <c r="D485" s="19"/>
      <c r="E485" s="19"/>
      <c r="F485" s="24"/>
      <c r="G485" s="24"/>
      <c r="H485" s="24"/>
      <c r="I485" s="24"/>
      <c r="K485" s="17" t="e" cm="1">
        <f t="array" aca="1" ref="K485" ca="1">INDEX(source,MATCH(SMALL(COUNTIF(source,"&lt;"&amp;source),ROW(A481)),COUNTIF(source,"&lt;"&amp;source),0))</f>
        <v>#NUM!</v>
      </c>
    </row>
    <row r="486" spans="1:11" x14ac:dyDescent="0.25">
      <c r="A486" s="19">
        <v>482</v>
      </c>
      <c r="B486" s="26"/>
      <c r="C486" s="19"/>
      <c r="D486" s="19"/>
      <c r="E486" s="19"/>
      <c r="F486" s="24"/>
      <c r="G486" s="24"/>
      <c r="H486" s="24"/>
      <c r="I486" s="24"/>
      <c r="K486" s="17" t="e" cm="1">
        <f t="array" aca="1" ref="K486" ca="1">INDEX(source,MATCH(SMALL(COUNTIF(source,"&lt;"&amp;source),ROW(A482)),COUNTIF(source,"&lt;"&amp;source),0))</f>
        <v>#NUM!</v>
      </c>
    </row>
    <row r="487" spans="1:11" x14ac:dyDescent="0.25">
      <c r="A487" s="19">
        <v>483</v>
      </c>
      <c r="B487" s="26"/>
      <c r="C487" s="19"/>
      <c r="D487" s="19"/>
      <c r="E487" s="19"/>
      <c r="F487" s="24"/>
      <c r="G487" s="24"/>
      <c r="H487" s="24"/>
      <c r="I487" s="24"/>
      <c r="K487" s="17" t="e" cm="1">
        <f t="array" aca="1" ref="K487" ca="1">INDEX(source,MATCH(SMALL(COUNTIF(source,"&lt;"&amp;source),ROW(A483)),COUNTIF(source,"&lt;"&amp;source),0))</f>
        <v>#NUM!</v>
      </c>
    </row>
    <row r="488" spans="1:11" x14ac:dyDescent="0.25">
      <c r="A488" s="19">
        <v>484</v>
      </c>
      <c r="B488" s="26"/>
      <c r="C488" s="19"/>
      <c r="D488" s="19"/>
      <c r="E488" s="19"/>
      <c r="F488" s="24"/>
      <c r="G488" s="24"/>
      <c r="H488" s="24"/>
      <c r="I488" s="24"/>
      <c r="K488" s="17" t="e" cm="1">
        <f t="array" aca="1" ref="K488" ca="1">INDEX(source,MATCH(SMALL(COUNTIF(source,"&lt;"&amp;source),ROW(A484)),COUNTIF(source,"&lt;"&amp;source),0))</f>
        <v>#NUM!</v>
      </c>
    </row>
    <row r="489" spans="1:11" x14ac:dyDescent="0.25">
      <c r="A489" s="19">
        <v>485</v>
      </c>
      <c r="B489" s="26"/>
      <c r="C489" s="19"/>
      <c r="D489" s="19"/>
      <c r="E489" s="19"/>
      <c r="F489" s="24"/>
      <c r="G489" s="24"/>
      <c r="H489" s="24"/>
      <c r="I489" s="24"/>
      <c r="K489" s="17" t="e" cm="1">
        <f t="array" aca="1" ref="K489" ca="1">INDEX(source,MATCH(SMALL(COUNTIF(source,"&lt;"&amp;source),ROW(A485)),COUNTIF(source,"&lt;"&amp;source),0))</f>
        <v>#NUM!</v>
      </c>
    </row>
    <row r="490" spans="1:11" x14ac:dyDescent="0.25">
      <c r="A490" s="19">
        <v>486</v>
      </c>
      <c r="B490" s="26"/>
      <c r="C490" s="19"/>
      <c r="D490" s="19"/>
      <c r="E490" s="19"/>
      <c r="F490" s="24"/>
      <c r="G490" s="24"/>
      <c r="H490" s="24"/>
      <c r="I490" s="24"/>
      <c r="K490" s="17" t="e" cm="1">
        <f t="array" aca="1" ref="K490" ca="1">INDEX(source,MATCH(SMALL(COUNTIF(source,"&lt;"&amp;source),ROW(A486)),COUNTIF(source,"&lt;"&amp;source),0))</f>
        <v>#NUM!</v>
      </c>
    </row>
    <row r="491" spans="1:11" x14ac:dyDescent="0.25">
      <c r="A491" s="19">
        <v>487</v>
      </c>
      <c r="B491" s="26"/>
      <c r="C491" s="19"/>
      <c r="D491" s="19"/>
      <c r="E491" s="19"/>
      <c r="F491" s="24"/>
      <c r="G491" s="24"/>
      <c r="H491" s="24"/>
      <c r="I491" s="24"/>
      <c r="K491" s="17" t="e" cm="1">
        <f t="array" aca="1" ref="K491" ca="1">INDEX(source,MATCH(SMALL(COUNTIF(source,"&lt;"&amp;source),ROW(A487)),COUNTIF(source,"&lt;"&amp;source),0))</f>
        <v>#NUM!</v>
      </c>
    </row>
    <row r="492" spans="1:11" x14ac:dyDescent="0.25">
      <c r="A492" s="19">
        <v>488</v>
      </c>
      <c r="B492" s="26"/>
      <c r="C492" s="19"/>
      <c r="D492" s="19"/>
      <c r="E492" s="19"/>
      <c r="F492" s="24"/>
      <c r="G492" s="24"/>
      <c r="H492" s="24"/>
      <c r="I492" s="24"/>
      <c r="K492" s="17" t="e" cm="1">
        <f t="array" aca="1" ref="K492" ca="1">INDEX(source,MATCH(SMALL(COUNTIF(source,"&lt;"&amp;source),ROW(A488)),COUNTIF(source,"&lt;"&amp;source),0))</f>
        <v>#NUM!</v>
      </c>
    </row>
    <row r="493" spans="1:11" x14ac:dyDescent="0.25">
      <c r="A493" s="19">
        <v>489</v>
      </c>
      <c r="B493" s="26"/>
      <c r="C493" s="19"/>
      <c r="D493" s="19"/>
      <c r="E493" s="19"/>
      <c r="F493" s="24"/>
      <c r="G493" s="24"/>
      <c r="H493" s="24"/>
      <c r="I493" s="24"/>
      <c r="K493" s="17" t="e" cm="1">
        <f t="array" aca="1" ref="K493" ca="1">INDEX(source,MATCH(SMALL(COUNTIF(source,"&lt;"&amp;source),ROW(A489)),COUNTIF(source,"&lt;"&amp;source),0))</f>
        <v>#NUM!</v>
      </c>
    </row>
    <row r="494" spans="1:11" x14ac:dyDescent="0.25">
      <c r="A494" s="19">
        <v>490</v>
      </c>
      <c r="B494" s="26"/>
      <c r="C494" s="19"/>
      <c r="D494" s="19"/>
      <c r="E494" s="19"/>
      <c r="F494" s="24"/>
      <c r="G494" s="24"/>
      <c r="H494" s="24"/>
      <c r="I494" s="24"/>
      <c r="K494" s="17" t="e" cm="1">
        <f t="array" aca="1" ref="K494" ca="1">INDEX(source,MATCH(SMALL(COUNTIF(source,"&lt;"&amp;source),ROW(A490)),COUNTIF(source,"&lt;"&amp;source),0))</f>
        <v>#NUM!</v>
      </c>
    </row>
    <row r="495" spans="1:11" x14ac:dyDescent="0.25">
      <c r="A495" s="19">
        <v>491</v>
      </c>
      <c r="B495" s="26"/>
      <c r="C495" s="19"/>
      <c r="D495" s="19"/>
      <c r="E495" s="19"/>
      <c r="F495" s="24"/>
      <c r="G495" s="24"/>
      <c r="H495" s="24"/>
      <c r="I495" s="24"/>
      <c r="K495" s="17" t="e" cm="1">
        <f t="array" aca="1" ref="K495" ca="1">INDEX(source,MATCH(SMALL(COUNTIF(source,"&lt;"&amp;source),ROW(A491)),COUNTIF(source,"&lt;"&amp;source),0))</f>
        <v>#NUM!</v>
      </c>
    </row>
    <row r="496" spans="1:11" x14ac:dyDescent="0.25">
      <c r="A496" s="19">
        <v>492</v>
      </c>
      <c r="B496" s="26"/>
      <c r="C496" s="19"/>
      <c r="D496" s="19"/>
      <c r="E496" s="19"/>
      <c r="F496" s="24"/>
      <c r="G496" s="24"/>
      <c r="H496" s="24"/>
      <c r="I496" s="24"/>
      <c r="K496" s="17" t="e" cm="1">
        <f t="array" aca="1" ref="K496" ca="1">INDEX(source,MATCH(SMALL(COUNTIF(source,"&lt;"&amp;source),ROW(A492)),COUNTIF(source,"&lt;"&amp;source),0))</f>
        <v>#NUM!</v>
      </c>
    </row>
    <row r="497" spans="1:11" x14ac:dyDescent="0.25">
      <c r="A497" s="19">
        <v>493</v>
      </c>
      <c r="B497" s="26"/>
      <c r="C497" s="19"/>
      <c r="D497" s="19"/>
      <c r="E497" s="19"/>
      <c r="F497" s="24"/>
      <c r="G497" s="24"/>
      <c r="H497" s="24"/>
      <c r="I497" s="24"/>
      <c r="K497" s="17" t="e" cm="1">
        <f t="array" aca="1" ref="K497" ca="1">INDEX(source,MATCH(SMALL(COUNTIF(source,"&lt;"&amp;source),ROW(A493)),COUNTIF(source,"&lt;"&amp;source),0))</f>
        <v>#NUM!</v>
      </c>
    </row>
    <row r="498" spans="1:11" x14ac:dyDescent="0.25">
      <c r="A498" s="19">
        <v>494</v>
      </c>
      <c r="B498" s="26"/>
      <c r="C498" s="19"/>
      <c r="D498" s="19"/>
      <c r="E498" s="19"/>
      <c r="F498" s="24"/>
      <c r="G498" s="24"/>
      <c r="H498" s="24"/>
      <c r="I498" s="24"/>
      <c r="K498" s="17" t="e" cm="1">
        <f t="array" aca="1" ref="K498" ca="1">INDEX(source,MATCH(SMALL(COUNTIF(source,"&lt;"&amp;source),ROW(A494)),COUNTIF(source,"&lt;"&amp;source),0))</f>
        <v>#NUM!</v>
      </c>
    </row>
    <row r="499" spans="1:11" x14ac:dyDescent="0.25">
      <c r="A499" s="19">
        <v>495</v>
      </c>
      <c r="B499" s="26"/>
      <c r="C499" s="19"/>
      <c r="D499" s="19"/>
      <c r="E499" s="19"/>
      <c r="F499" s="24"/>
      <c r="G499" s="24"/>
      <c r="H499" s="24"/>
      <c r="I499" s="24"/>
      <c r="K499" s="17" t="e" cm="1">
        <f t="array" aca="1" ref="K499" ca="1">INDEX(source,MATCH(SMALL(COUNTIF(source,"&lt;"&amp;source),ROW(A495)),COUNTIF(source,"&lt;"&amp;source),0))</f>
        <v>#NUM!</v>
      </c>
    </row>
    <row r="500" spans="1:11" x14ac:dyDescent="0.25">
      <c r="A500" s="19">
        <v>496</v>
      </c>
      <c r="B500" s="26"/>
      <c r="C500" s="19"/>
      <c r="D500" s="19"/>
      <c r="E500" s="19"/>
      <c r="F500" s="24"/>
      <c r="G500" s="24"/>
      <c r="H500" s="24"/>
      <c r="I500" s="24"/>
      <c r="K500" s="17" t="e" cm="1">
        <f t="array" aca="1" ref="K500" ca="1">INDEX(source,MATCH(SMALL(COUNTIF(source,"&lt;"&amp;source),ROW(A496)),COUNTIF(source,"&lt;"&amp;source),0))</f>
        <v>#NUM!</v>
      </c>
    </row>
    <row r="501" spans="1:11" x14ac:dyDescent="0.25">
      <c r="A501" s="19">
        <v>497</v>
      </c>
      <c r="B501" s="26"/>
      <c r="C501" s="19"/>
      <c r="D501" s="19"/>
      <c r="E501" s="19"/>
      <c r="F501" s="24"/>
      <c r="G501" s="24"/>
      <c r="H501" s="24"/>
      <c r="I501" s="24"/>
      <c r="K501" s="17" t="e" cm="1">
        <f t="array" aca="1" ref="K501" ca="1">INDEX(source,MATCH(SMALL(COUNTIF(source,"&lt;"&amp;source),ROW(A497)),COUNTIF(source,"&lt;"&amp;source),0))</f>
        <v>#NUM!</v>
      </c>
    </row>
    <row r="502" spans="1:11" x14ac:dyDescent="0.25">
      <c r="A502" s="19">
        <v>498</v>
      </c>
      <c r="B502" s="26"/>
      <c r="C502" s="19"/>
      <c r="D502" s="19"/>
      <c r="E502" s="19"/>
      <c r="F502" s="24"/>
      <c r="G502" s="24"/>
      <c r="H502" s="24"/>
      <c r="I502" s="24"/>
      <c r="K502" s="17" t="e" cm="1">
        <f t="array" aca="1" ref="K502" ca="1">INDEX(source,MATCH(SMALL(COUNTIF(source,"&lt;"&amp;source),ROW(A498)),COUNTIF(source,"&lt;"&amp;source),0))</f>
        <v>#NUM!</v>
      </c>
    </row>
    <row r="503" spans="1:11" x14ac:dyDescent="0.25">
      <c r="A503" s="19">
        <v>499</v>
      </c>
      <c r="B503" s="26"/>
      <c r="C503" s="19"/>
      <c r="D503" s="19"/>
      <c r="E503" s="19"/>
      <c r="F503" s="24"/>
      <c r="G503" s="24"/>
      <c r="H503" s="24"/>
      <c r="I503" s="24"/>
      <c r="K503" s="17" t="e" cm="1">
        <f t="array" aca="1" ref="K503" ca="1">INDEX(source,MATCH(SMALL(COUNTIF(source,"&lt;"&amp;source),ROW(A499)),COUNTIF(source,"&lt;"&amp;source),0))</f>
        <v>#NUM!</v>
      </c>
    </row>
    <row r="504" spans="1:11" x14ac:dyDescent="0.25">
      <c r="A504" s="19">
        <v>500</v>
      </c>
      <c r="B504" s="26"/>
      <c r="C504" s="19"/>
      <c r="D504" s="19"/>
      <c r="E504" s="19"/>
      <c r="F504" s="24"/>
      <c r="G504" s="24"/>
      <c r="H504" s="24"/>
      <c r="I504" s="24"/>
      <c r="K504" s="17" t="e" cm="1">
        <f t="array" aca="1" ref="K504" ca="1">INDEX(source,MATCH(SMALL(COUNTIF(source,"&lt;"&amp;source),ROW(A500)),COUNTIF(source,"&lt;"&amp;source),0))</f>
        <v>#NUM!</v>
      </c>
    </row>
    <row r="505" spans="1:11" x14ac:dyDescent="0.25">
      <c r="A505" s="19">
        <v>501</v>
      </c>
      <c r="B505" s="26"/>
      <c r="C505" s="19"/>
      <c r="D505" s="19"/>
      <c r="E505" s="19"/>
      <c r="F505" s="24"/>
      <c r="G505" s="24"/>
      <c r="H505" s="24"/>
      <c r="I505" s="24"/>
      <c r="K505" s="17" t="e" cm="1">
        <f t="array" aca="1" ref="K505" ca="1">INDEX(source,MATCH(SMALL(COUNTIF(source,"&lt;"&amp;source),ROW(A501)),COUNTIF(source,"&lt;"&amp;source),0))</f>
        <v>#NUM!</v>
      </c>
    </row>
    <row r="506" spans="1:11" x14ac:dyDescent="0.25">
      <c r="A506" s="19">
        <v>502</v>
      </c>
      <c r="B506" s="26"/>
      <c r="C506" s="19"/>
      <c r="D506" s="19"/>
      <c r="E506" s="19"/>
      <c r="F506" s="24"/>
      <c r="G506" s="24"/>
      <c r="H506" s="24"/>
      <c r="I506" s="24"/>
      <c r="K506" s="17" t="e" cm="1">
        <f t="array" aca="1" ref="K506" ca="1">INDEX(source,MATCH(SMALL(COUNTIF(source,"&lt;"&amp;source),ROW(A502)),COUNTIF(source,"&lt;"&amp;source),0))</f>
        <v>#NUM!</v>
      </c>
    </row>
    <row r="507" spans="1:11" x14ac:dyDescent="0.25">
      <c r="A507" s="19">
        <v>503</v>
      </c>
      <c r="B507" s="26"/>
      <c r="C507" s="19"/>
      <c r="D507" s="19"/>
      <c r="E507" s="19"/>
      <c r="F507" s="24"/>
      <c r="G507" s="24"/>
      <c r="H507" s="24"/>
      <c r="I507" s="24"/>
      <c r="K507" s="17" t="e" cm="1">
        <f t="array" aca="1" ref="K507" ca="1">INDEX(source,MATCH(SMALL(COUNTIF(source,"&lt;"&amp;source),ROW(A503)),COUNTIF(source,"&lt;"&amp;source),0))</f>
        <v>#NUM!</v>
      </c>
    </row>
    <row r="508" spans="1:11" x14ac:dyDescent="0.25">
      <c r="A508" s="19">
        <v>504</v>
      </c>
      <c r="B508" s="26"/>
      <c r="C508" s="19"/>
      <c r="D508" s="19"/>
      <c r="E508" s="19"/>
      <c r="F508" s="24"/>
      <c r="G508" s="24"/>
      <c r="H508" s="24"/>
      <c r="I508" s="24"/>
      <c r="K508" s="17" t="e" cm="1">
        <f t="array" aca="1" ref="K508" ca="1">INDEX(source,MATCH(SMALL(COUNTIF(source,"&lt;"&amp;source),ROW(A504)),COUNTIF(source,"&lt;"&amp;source),0))</f>
        <v>#NUM!</v>
      </c>
    </row>
    <row r="509" spans="1:11" x14ac:dyDescent="0.25">
      <c r="A509" s="19">
        <v>505</v>
      </c>
      <c r="B509" s="26"/>
      <c r="C509" s="19"/>
      <c r="D509" s="19"/>
      <c r="E509" s="19"/>
      <c r="F509" s="24"/>
      <c r="G509" s="24"/>
      <c r="H509" s="24"/>
      <c r="I509" s="24"/>
      <c r="K509" s="17" t="e" cm="1">
        <f t="array" aca="1" ref="K509" ca="1">INDEX(source,MATCH(SMALL(COUNTIF(source,"&lt;"&amp;source),ROW(A505)),COUNTIF(source,"&lt;"&amp;source),0))</f>
        <v>#NUM!</v>
      </c>
    </row>
    <row r="510" spans="1:11" x14ac:dyDescent="0.25">
      <c r="A510" s="19">
        <v>506</v>
      </c>
      <c r="B510" s="26"/>
      <c r="C510" s="19"/>
      <c r="D510" s="19"/>
      <c r="E510" s="19"/>
      <c r="F510" s="24"/>
      <c r="G510" s="24"/>
      <c r="H510" s="24"/>
      <c r="I510" s="24"/>
      <c r="K510" s="17" t="e" cm="1">
        <f t="array" aca="1" ref="K510" ca="1">INDEX(source,MATCH(SMALL(COUNTIF(source,"&lt;"&amp;source),ROW(A506)),COUNTIF(source,"&lt;"&amp;source),0))</f>
        <v>#NUM!</v>
      </c>
    </row>
    <row r="511" spans="1:11" x14ac:dyDescent="0.25">
      <c r="A511" s="19">
        <v>507</v>
      </c>
      <c r="B511" s="26"/>
      <c r="C511" s="19"/>
      <c r="D511" s="19"/>
      <c r="E511" s="19"/>
      <c r="F511" s="24"/>
      <c r="G511" s="24"/>
      <c r="H511" s="24"/>
      <c r="I511" s="24"/>
      <c r="K511" s="17" t="e" cm="1">
        <f t="array" aca="1" ref="K511" ca="1">INDEX(source,MATCH(SMALL(COUNTIF(source,"&lt;"&amp;source),ROW(A507)),COUNTIF(source,"&lt;"&amp;source),0))</f>
        <v>#NUM!</v>
      </c>
    </row>
    <row r="512" spans="1:11" x14ac:dyDescent="0.25">
      <c r="A512" s="19">
        <v>508</v>
      </c>
      <c r="B512" s="26"/>
      <c r="C512" s="19"/>
      <c r="D512" s="19"/>
      <c r="E512" s="19"/>
      <c r="F512" s="24"/>
      <c r="G512" s="24"/>
      <c r="H512" s="24"/>
      <c r="I512" s="24"/>
      <c r="K512" s="17" t="e" cm="1">
        <f t="array" aca="1" ref="K512" ca="1">INDEX(source,MATCH(SMALL(COUNTIF(source,"&lt;"&amp;source),ROW(A508)),COUNTIF(source,"&lt;"&amp;source),0))</f>
        <v>#NUM!</v>
      </c>
    </row>
    <row r="513" spans="1:11" x14ac:dyDescent="0.25">
      <c r="A513" s="19">
        <v>509</v>
      </c>
      <c r="B513" s="26"/>
      <c r="C513" s="19"/>
      <c r="D513" s="19"/>
      <c r="E513" s="19"/>
      <c r="F513" s="24"/>
      <c r="G513" s="24"/>
      <c r="H513" s="24"/>
      <c r="I513" s="24"/>
      <c r="K513" s="17" t="e" cm="1">
        <f t="array" aca="1" ref="K513" ca="1">INDEX(source,MATCH(SMALL(COUNTIF(source,"&lt;"&amp;source),ROW(A509)),COUNTIF(source,"&lt;"&amp;source),0))</f>
        <v>#NUM!</v>
      </c>
    </row>
    <row r="514" spans="1:11" x14ac:dyDescent="0.25">
      <c r="A514" s="19">
        <v>510</v>
      </c>
      <c r="B514" s="26"/>
      <c r="C514" s="19"/>
      <c r="D514" s="19"/>
      <c r="E514" s="19"/>
      <c r="F514" s="24"/>
      <c r="G514" s="24"/>
      <c r="H514" s="24"/>
      <c r="I514" s="24"/>
      <c r="K514" s="17" t="e" cm="1">
        <f t="array" aca="1" ref="K514" ca="1">INDEX(source,MATCH(SMALL(COUNTIF(source,"&lt;"&amp;source),ROW(A510)),COUNTIF(source,"&lt;"&amp;source),0))</f>
        <v>#NUM!</v>
      </c>
    </row>
    <row r="515" spans="1:11" x14ac:dyDescent="0.25">
      <c r="A515" s="19">
        <v>511</v>
      </c>
      <c r="B515" s="26"/>
      <c r="C515" s="19"/>
      <c r="D515" s="19"/>
      <c r="E515" s="19"/>
      <c r="F515" s="24"/>
      <c r="G515" s="24"/>
      <c r="H515" s="24"/>
      <c r="I515" s="24"/>
      <c r="K515" s="17" t="e" cm="1">
        <f t="array" aca="1" ref="K515" ca="1">INDEX(source,MATCH(SMALL(COUNTIF(source,"&lt;"&amp;source),ROW(A511)),COUNTIF(source,"&lt;"&amp;source),0))</f>
        <v>#NUM!</v>
      </c>
    </row>
    <row r="516" spans="1:11" x14ac:dyDescent="0.25">
      <c r="A516" s="19">
        <v>512</v>
      </c>
      <c r="B516" s="26"/>
      <c r="C516" s="19"/>
      <c r="D516" s="19"/>
      <c r="E516" s="19"/>
      <c r="F516" s="24"/>
      <c r="G516" s="24"/>
      <c r="H516" s="24"/>
      <c r="I516" s="24"/>
      <c r="K516" s="17" t="e" cm="1">
        <f t="array" aca="1" ref="K516" ca="1">INDEX(source,MATCH(SMALL(COUNTIF(source,"&lt;"&amp;source),ROW(A512)),COUNTIF(source,"&lt;"&amp;source),0))</f>
        <v>#NUM!</v>
      </c>
    </row>
    <row r="517" spans="1:11" x14ac:dyDescent="0.25">
      <c r="A517" s="19">
        <v>513</v>
      </c>
      <c r="B517" s="26"/>
      <c r="C517" s="19"/>
      <c r="D517" s="19"/>
      <c r="E517" s="19"/>
      <c r="F517" s="24"/>
      <c r="G517" s="24"/>
      <c r="H517" s="24"/>
      <c r="I517" s="24"/>
      <c r="K517" s="17" t="e" cm="1">
        <f t="array" aca="1" ref="K517" ca="1">INDEX(source,MATCH(SMALL(COUNTIF(source,"&lt;"&amp;source),ROW(A513)),COUNTIF(source,"&lt;"&amp;source),0))</f>
        <v>#NUM!</v>
      </c>
    </row>
    <row r="518" spans="1:11" x14ac:dyDescent="0.25">
      <c r="A518" s="19">
        <v>514</v>
      </c>
      <c r="B518" s="26"/>
      <c r="C518" s="19"/>
      <c r="D518" s="19"/>
      <c r="E518" s="19"/>
      <c r="F518" s="24"/>
      <c r="G518" s="24"/>
      <c r="H518" s="24"/>
      <c r="I518" s="24"/>
      <c r="K518" s="17" t="e" cm="1">
        <f t="array" aca="1" ref="K518" ca="1">INDEX(source,MATCH(SMALL(COUNTIF(source,"&lt;"&amp;source),ROW(A514)),COUNTIF(source,"&lt;"&amp;source),0))</f>
        <v>#NUM!</v>
      </c>
    </row>
    <row r="519" spans="1:11" x14ac:dyDescent="0.25">
      <c r="A519" s="19">
        <v>515</v>
      </c>
      <c r="B519" s="26"/>
      <c r="C519" s="19"/>
      <c r="D519" s="19"/>
      <c r="E519" s="19"/>
      <c r="F519" s="24"/>
      <c r="G519" s="24"/>
      <c r="H519" s="24"/>
      <c r="I519" s="24"/>
      <c r="K519" s="17" t="e" cm="1">
        <f t="array" aca="1" ref="K519" ca="1">INDEX(source,MATCH(SMALL(COUNTIF(source,"&lt;"&amp;source),ROW(A515)),COUNTIF(source,"&lt;"&amp;source),0))</f>
        <v>#NUM!</v>
      </c>
    </row>
    <row r="520" spans="1:11" x14ac:dyDescent="0.25">
      <c r="A520" s="19">
        <v>516</v>
      </c>
      <c r="B520" s="26"/>
      <c r="C520" s="19"/>
      <c r="D520" s="19"/>
      <c r="E520" s="19"/>
      <c r="F520" s="24"/>
      <c r="G520" s="24"/>
      <c r="H520" s="24"/>
      <c r="I520" s="24"/>
      <c r="K520" s="17" t="e" cm="1">
        <f t="array" aca="1" ref="K520" ca="1">INDEX(source,MATCH(SMALL(COUNTIF(source,"&lt;"&amp;source),ROW(A516)),COUNTIF(source,"&lt;"&amp;source),0))</f>
        <v>#NUM!</v>
      </c>
    </row>
    <row r="521" spans="1:11" x14ac:dyDescent="0.25">
      <c r="A521" s="19">
        <v>517</v>
      </c>
      <c r="B521" s="26"/>
      <c r="C521" s="19"/>
      <c r="D521" s="19"/>
      <c r="E521" s="19"/>
      <c r="F521" s="24"/>
      <c r="G521" s="24"/>
      <c r="H521" s="24"/>
      <c r="I521" s="24"/>
      <c r="K521" s="17" t="e" cm="1">
        <f t="array" aca="1" ref="K521" ca="1">INDEX(source,MATCH(SMALL(COUNTIF(source,"&lt;"&amp;source),ROW(A517)),COUNTIF(source,"&lt;"&amp;source),0))</f>
        <v>#NUM!</v>
      </c>
    </row>
    <row r="522" spans="1:11" x14ac:dyDescent="0.25">
      <c r="A522" s="19">
        <v>518</v>
      </c>
      <c r="B522" s="26"/>
      <c r="C522" s="19"/>
      <c r="D522" s="19"/>
      <c r="E522" s="19"/>
      <c r="F522" s="24"/>
      <c r="G522" s="24"/>
      <c r="H522" s="24"/>
      <c r="I522" s="24"/>
      <c r="K522" s="17" t="e" cm="1">
        <f t="array" aca="1" ref="K522" ca="1">INDEX(source,MATCH(SMALL(COUNTIF(source,"&lt;"&amp;source),ROW(A518)),COUNTIF(source,"&lt;"&amp;source),0))</f>
        <v>#NUM!</v>
      </c>
    </row>
    <row r="523" spans="1:11" x14ac:dyDescent="0.25">
      <c r="A523" s="19">
        <v>519</v>
      </c>
      <c r="B523" s="26"/>
      <c r="C523" s="19"/>
      <c r="D523" s="19"/>
      <c r="E523" s="19"/>
      <c r="F523" s="24"/>
      <c r="G523" s="24"/>
      <c r="H523" s="24"/>
      <c r="I523" s="24"/>
      <c r="K523" s="17" t="e" cm="1">
        <f t="array" aca="1" ref="K523" ca="1">INDEX(source,MATCH(SMALL(COUNTIF(source,"&lt;"&amp;source),ROW(A519)),COUNTIF(source,"&lt;"&amp;source),0))</f>
        <v>#NUM!</v>
      </c>
    </row>
    <row r="524" spans="1:11" x14ac:dyDescent="0.25">
      <c r="A524" s="19">
        <v>520</v>
      </c>
      <c r="B524" s="26"/>
      <c r="C524" s="19"/>
      <c r="D524" s="19"/>
      <c r="E524" s="19"/>
      <c r="F524" s="24"/>
      <c r="G524" s="24"/>
      <c r="H524" s="24"/>
      <c r="I524" s="24"/>
      <c r="K524" s="17" t="e" cm="1">
        <f t="array" aca="1" ref="K524" ca="1">INDEX(source,MATCH(SMALL(COUNTIF(source,"&lt;"&amp;source),ROW(A520)),COUNTIF(source,"&lt;"&amp;source),0))</f>
        <v>#NUM!</v>
      </c>
    </row>
    <row r="525" spans="1:11" x14ac:dyDescent="0.25">
      <c r="A525" s="19">
        <v>521</v>
      </c>
      <c r="B525" s="26"/>
      <c r="C525" s="19"/>
      <c r="D525" s="19"/>
      <c r="E525" s="19"/>
      <c r="F525" s="24"/>
      <c r="G525" s="24"/>
      <c r="H525" s="24"/>
      <c r="I525" s="24"/>
      <c r="K525" s="17" t="e" cm="1">
        <f t="array" aca="1" ref="K525" ca="1">INDEX(source,MATCH(SMALL(COUNTIF(source,"&lt;"&amp;source),ROW(A521)),COUNTIF(source,"&lt;"&amp;source),0))</f>
        <v>#NUM!</v>
      </c>
    </row>
    <row r="526" spans="1:11" x14ac:dyDescent="0.25">
      <c r="A526" s="19">
        <v>522</v>
      </c>
      <c r="B526" s="26"/>
      <c r="C526" s="19"/>
      <c r="D526" s="19"/>
      <c r="E526" s="19"/>
      <c r="F526" s="24"/>
      <c r="G526" s="24"/>
      <c r="H526" s="24"/>
      <c r="I526" s="24"/>
      <c r="K526" s="17" t="e" cm="1">
        <f t="array" aca="1" ref="K526" ca="1">INDEX(source,MATCH(SMALL(COUNTIF(source,"&lt;"&amp;source),ROW(A522)),COUNTIF(source,"&lt;"&amp;source),0))</f>
        <v>#NUM!</v>
      </c>
    </row>
    <row r="527" spans="1:11" x14ac:dyDescent="0.25">
      <c r="A527" s="19">
        <v>523</v>
      </c>
      <c r="B527" s="26"/>
      <c r="C527" s="19"/>
      <c r="D527" s="19"/>
      <c r="E527" s="19"/>
      <c r="F527" s="24"/>
      <c r="G527" s="24"/>
      <c r="H527" s="24"/>
      <c r="I527" s="24"/>
      <c r="K527" s="17" t="e" cm="1">
        <f t="array" aca="1" ref="K527" ca="1">INDEX(source,MATCH(SMALL(COUNTIF(source,"&lt;"&amp;source),ROW(A523)),COUNTIF(source,"&lt;"&amp;source),0))</f>
        <v>#NUM!</v>
      </c>
    </row>
    <row r="528" spans="1:11" x14ac:dyDescent="0.25">
      <c r="A528" s="19">
        <v>524</v>
      </c>
      <c r="B528" s="26"/>
      <c r="C528" s="19"/>
      <c r="D528" s="19"/>
      <c r="E528" s="19"/>
      <c r="F528" s="24"/>
      <c r="G528" s="24"/>
      <c r="H528" s="24"/>
      <c r="I528" s="24"/>
      <c r="K528" s="17" t="e" cm="1">
        <f t="array" aca="1" ref="K528" ca="1">INDEX(source,MATCH(SMALL(COUNTIF(source,"&lt;"&amp;source),ROW(A524)),COUNTIF(source,"&lt;"&amp;source),0))</f>
        <v>#NUM!</v>
      </c>
    </row>
    <row r="529" spans="1:11" x14ac:dyDescent="0.25">
      <c r="A529" s="19">
        <v>525</v>
      </c>
      <c r="B529" s="26"/>
      <c r="C529" s="19"/>
      <c r="D529" s="19"/>
      <c r="E529" s="19"/>
      <c r="F529" s="24"/>
      <c r="G529" s="24"/>
      <c r="H529" s="24"/>
      <c r="I529" s="24"/>
      <c r="K529" s="17" t="e" cm="1">
        <f t="array" aca="1" ref="K529" ca="1">INDEX(source,MATCH(SMALL(COUNTIF(source,"&lt;"&amp;source),ROW(A525)),COUNTIF(source,"&lt;"&amp;source),0))</f>
        <v>#NUM!</v>
      </c>
    </row>
    <row r="530" spans="1:11" x14ac:dyDescent="0.25">
      <c r="A530" s="19">
        <v>526</v>
      </c>
      <c r="B530" s="26"/>
      <c r="C530" s="19"/>
      <c r="D530" s="19"/>
      <c r="E530" s="19"/>
      <c r="F530" s="24"/>
      <c r="G530" s="24"/>
      <c r="H530" s="24"/>
      <c r="I530" s="24"/>
      <c r="K530" s="17" t="e" cm="1">
        <f t="array" aca="1" ref="K530" ca="1">INDEX(source,MATCH(SMALL(COUNTIF(source,"&lt;"&amp;source),ROW(A526)),COUNTIF(source,"&lt;"&amp;source),0))</f>
        <v>#NUM!</v>
      </c>
    </row>
    <row r="531" spans="1:11" x14ac:dyDescent="0.25">
      <c r="A531" s="19">
        <v>527</v>
      </c>
      <c r="B531" s="26"/>
      <c r="C531" s="19"/>
      <c r="D531" s="19"/>
      <c r="E531" s="19"/>
      <c r="F531" s="24"/>
      <c r="G531" s="24"/>
      <c r="H531" s="24"/>
      <c r="I531" s="24"/>
      <c r="K531" s="17" t="e" cm="1">
        <f t="array" aca="1" ref="K531" ca="1">INDEX(source,MATCH(SMALL(COUNTIF(source,"&lt;"&amp;source),ROW(A527)),COUNTIF(source,"&lt;"&amp;source),0))</f>
        <v>#NUM!</v>
      </c>
    </row>
    <row r="532" spans="1:11" x14ac:dyDescent="0.25">
      <c r="A532" s="19">
        <v>528</v>
      </c>
      <c r="B532" s="26"/>
      <c r="C532" s="19"/>
      <c r="D532" s="19"/>
      <c r="E532" s="19"/>
      <c r="F532" s="24"/>
      <c r="G532" s="24"/>
      <c r="H532" s="24"/>
      <c r="I532" s="24"/>
      <c r="K532" s="17" t="e" cm="1">
        <f t="array" aca="1" ref="K532" ca="1">INDEX(source,MATCH(SMALL(COUNTIF(source,"&lt;"&amp;source),ROW(A528)),COUNTIF(source,"&lt;"&amp;source),0))</f>
        <v>#NUM!</v>
      </c>
    </row>
    <row r="533" spans="1:11" x14ac:dyDescent="0.25">
      <c r="A533" s="19">
        <v>529</v>
      </c>
      <c r="B533" s="26"/>
      <c r="C533" s="19"/>
      <c r="D533" s="19"/>
      <c r="E533" s="19"/>
      <c r="F533" s="24"/>
      <c r="G533" s="24"/>
      <c r="H533" s="24"/>
      <c r="I533" s="24"/>
      <c r="K533" s="17" t="e" cm="1">
        <f t="array" aca="1" ref="K533" ca="1">INDEX(source,MATCH(SMALL(COUNTIF(source,"&lt;"&amp;source),ROW(A529)),COUNTIF(source,"&lt;"&amp;source),0))</f>
        <v>#NUM!</v>
      </c>
    </row>
    <row r="534" spans="1:11" x14ac:dyDescent="0.25">
      <c r="A534" s="19">
        <v>530</v>
      </c>
      <c r="B534" s="26"/>
      <c r="C534" s="19"/>
      <c r="D534" s="19"/>
      <c r="E534" s="19"/>
      <c r="F534" s="24"/>
      <c r="G534" s="24"/>
      <c r="H534" s="24"/>
      <c r="I534" s="24"/>
      <c r="K534" s="17" t="e" cm="1">
        <f t="array" aca="1" ref="K534" ca="1">INDEX(source,MATCH(SMALL(COUNTIF(source,"&lt;"&amp;source),ROW(A530)),COUNTIF(source,"&lt;"&amp;source),0))</f>
        <v>#NUM!</v>
      </c>
    </row>
    <row r="535" spans="1:11" x14ac:dyDescent="0.25">
      <c r="A535" s="19">
        <v>531</v>
      </c>
      <c r="B535" s="26"/>
      <c r="C535" s="19"/>
      <c r="D535" s="19"/>
      <c r="E535" s="19"/>
      <c r="F535" s="24"/>
      <c r="G535" s="24"/>
      <c r="H535" s="24"/>
      <c r="I535" s="24"/>
      <c r="K535" s="17" t="e" cm="1">
        <f t="array" aca="1" ref="K535" ca="1">INDEX(source,MATCH(SMALL(COUNTIF(source,"&lt;"&amp;source),ROW(A531)),COUNTIF(source,"&lt;"&amp;source),0))</f>
        <v>#NUM!</v>
      </c>
    </row>
    <row r="536" spans="1:11" x14ac:dyDescent="0.25">
      <c r="A536" s="19">
        <v>532</v>
      </c>
      <c r="B536" s="26"/>
      <c r="C536" s="19"/>
      <c r="D536" s="19"/>
      <c r="E536" s="19"/>
      <c r="F536" s="24"/>
      <c r="G536" s="24"/>
      <c r="H536" s="24"/>
      <c r="I536" s="24"/>
      <c r="K536" s="17" t="e" cm="1">
        <f t="array" aca="1" ref="K536" ca="1">INDEX(source,MATCH(SMALL(COUNTIF(source,"&lt;"&amp;source),ROW(A532)),COUNTIF(source,"&lt;"&amp;source),0))</f>
        <v>#NUM!</v>
      </c>
    </row>
    <row r="537" spans="1:11" x14ac:dyDescent="0.25">
      <c r="A537" s="19">
        <v>533</v>
      </c>
      <c r="B537" s="26"/>
      <c r="C537" s="19"/>
      <c r="D537" s="19"/>
      <c r="E537" s="19"/>
      <c r="F537" s="24"/>
      <c r="G537" s="24"/>
      <c r="H537" s="24"/>
      <c r="I537" s="24"/>
      <c r="K537" s="17" t="e" cm="1">
        <f t="array" aca="1" ref="K537" ca="1">INDEX(source,MATCH(SMALL(COUNTIF(source,"&lt;"&amp;source),ROW(A533)),COUNTIF(source,"&lt;"&amp;source),0))</f>
        <v>#NUM!</v>
      </c>
    </row>
    <row r="538" spans="1:11" x14ac:dyDescent="0.25">
      <c r="A538" s="19">
        <v>534</v>
      </c>
      <c r="B538" s="26"/>
      <c r="C538" s="19"/>
      <c r="D538" s="19"/>
      <c r="E538" s="19"/>
      <c r="F538" s="24"/>
      <c r="G538" s="24"/>
      <c r="H538" s="24"/>
      <c r="I538" s="24"/>
      <c r="K538" s="17" t="e" cm="1">
        <f t="array" aca="1" ref="K538" ca="1">INDEX(source,MATCH(SMALL(COUNTIF(source,"&lt;"&amp;source),ROW(A534)),COUNTIF(source,"&lt;"&amp;source),0))</f>
        <v>#NUM!</v>
      </c>
    </row>
    <row r="539" spans="1:11" x14ac:dyDescent="0.25">
      <c r="A539" s="19">
        <v>535</v>
      </c>
      <c r="B539" s="26"/>
      <c r="C539" s="19"/>
      <c r="D539" s="19"/>
      <c r="E539" s="19"/>
      <c r="F539" s="24"/>
      <c r="G539" s="24"/>
      <c r="H539" s="24"/>
      <c r="I539" s="24"/>
      <c r="K539" s="17" t="e" cm="1">
        <f t="array" aca="1" ref="K539" ca="1">INDEX(source,MATCH(SMALL(COUNTIF(source,"&lt;"&amp;source),ROW(A535)),COUNTIF(source,"&lt;"&amp;source),0))</f>
        <v>#NUM!</v>
      </c>
    </row>
    <row r="540" spans="1:11" x14ac:dyDescent="0.25">
      <c r="A540" s="19">
        <v>536</v>
      </c>
      <c r="B540" s="26"/>
      <c r="C540" s="19"/>
      <c r="D540" s="19"/>
      <c r="E540" s="19"/>
      <c r="F540" s="24"/>
      <c r="G540" s="24"/>
      <c r="H540" s="24"/>
      <c r="I540" s="24"/>
      <c r="K540" s="17" t="e" cm="1">
        <f t="array" aca="1" ref="K540" ca="1">INDEX(source,MATCH(SMALL(COUNTIF(source,"&lt;"&amp;source),ROW(A536)),COUNTIF(source,"&lt;"&amp;source),0))</f>
        <v>#NUM!</v>
      </c>
    </row>
    <row r="541" spans="1:11" x14ac:dyDescent="0.25">
      <c r="A541" s="19">
        <v>537</v>
      </c>
      <c r="B541" s="26"/>
      <c r="C541" s="19"/>
      <c r="D541" s="19"/>
      <c r="E541" s="19"/>
      <c r="F541" s="24"/>
      <c r="G541" s="24"/>
      <c r="H541" s="24"/>
      <c r="I541" s="24"/>
      <c r="K541" s="17" t="e" cm="1">
        <f t="array" aca="1" ref="K541" ca="1">INDEX(source,MATCH(SMALL(COUNTIF(source,"&lt;"&amp;source),ROW(A537)),COUNTIF(source,"&lt;"&amp;source),0))</f>
        <v>#NUM!</v>
      </c>
    </row>
    <row r="542" spans="1:11" x14ac:dyDescent="0.25">
      <c r="A542" s="19">
        <v>538</v>
      </c>
      <c r="B542" s="26"/>
      <c r="C542" s="19"/>
      <c r="D542" s="19"/>
      <c r="E542" s="19"/>
      <c r="F542" s="24"/>
      <c r="G542" s="24"/>
      <c r="H542" s="24"/>
      <c r="I542" s="24"/>
      <c r="K542" s="17" t="e" cm="1">
        <f t="array" aca="1" ref="K542" ca="1">INDEX(source,MATCH(SMALL(COUNTIF(source,"&lt;"&amp;source),ROW(A538)),COUNTIF(source,"&lt;"&amp;source),0))</f>
        <v>#NUM!</v>
      </c>
    </row>
    <row r="543" spans="1:11" x14ac:dyDescent="0.25">
      <c r="A543" s="19">
        <v>539</v>
      </c>
      <c r="B543" s="26"/>
      <c r="C543" s="19"/>
      <c r="D543" s="19"/>
      <c r="E543" s="19"/>
      <c r="F543" s="24"/>
      <c r="G543" s="24"/>
      <c r="H543" s="24"/>
      <c r="I543" s="24"/>
      <c r="K543" s="17" t="e" cm="1">
        <f t="array" aca="1" ref="K543" ca="1">INDEX(source,MATCH(SMALL(COUNTIF(source,"&lt;"&amp;source),ROW(A539)),COUNTIF(source,"&lt;"&amp;source),0))</f>
        <v>#NUM!</v>
      </c>
    </row>
    <row r="544" spans="1:11" x14ac:dyDescent="0.25">
      <c r="A544" s="19">
        <v>540</v>
      </c>
      <c r="B544" s="26"/>
      <c r="C544" s="19"/>
      <c r="D544" s="19"/>
      <c r="E544" s="19"/>
      <c r="F544" s="24"/>
      <c r="G544" s="24"/>
      <c r="H544" s="24"/>
      <c r="I544" s="24"/>
      <c r="K544" s="17" t="e" cm="1">
        <f t="array" aca="1" ref="K544" ca="1">INDEX(source,MATCH(SMALL(COUNTIF(source,"&lt;"&amp;source),ROW(A540)),COUNTIF(source,"&lt;"&amp;source),0))</f>
        <v>#NUM!</v>
      </c>
    </row>
    <row r="545" spans="1:11" x14ac:dyDescent="0.25">
      <c r="A545" s="19">
        <v>541</v>
      </c>
      <c r="B545" s="26"/>
      <c r="C545" s="19"/>
      <c r="D545" s="19"/>
      <c r="E545" s="19"/>
      <c r="F545" s="24"/>
      <c r="G545" s="24"/>
      <c r="H545" s="24"/>
      <c r="I545" s="24"/>
      <c r="K545" s="17" t="e" cm="1">
        <f t="array" aca="1" ref="K545" ca="1">INDEX(source,MATCH(SMALL(COUNTIF(source,"&lt;"&amp;source),ROW(A541)),COUNTIF(source,"&lt;"&amp;source),0))</f>
        <v>#NUM!</v>
      </c>
    </row>
    <row r="546" spans="1:11" x14ac:dyDescent="0.25">
      <c r="A546" s="19">
        <v>542</v>
      </c>
      <c r="B546" s="26"/>
      <c r="C546" s="19"/>
      <c r="D546" s="19"/>
      <c r="E546" s="19"/>
      <c r="F546" s="24"/>
      <c r="G546" s="24"/>
      <c r="H546" s="24"/>
      <c r="I546" s="24"/>
      <c r="K546" s="17" t="e" cm="1">
        <f t="array" aca="1" ref="K546" ca="1">INDEX(source,MATCH(SMALL(COUNTIF(source,"&lt;"&amp;source),ROW(A542)),COUNTIF(source,"&lt;"&amp;source),0))</f>
        <v>#NUM!</v>
      </c>
    </row>
    <row r="547" spans="1:11" x14ac:dyDescent="0.25">
      <c r="A547" s="19">
        <v>543</v>
      </c>
      <c r="B547" s="26"/>
      <c r="C547" s="19"/>
      <c r="D547" s="19"/>
      <c r="E547" s="19"/>
      <c r="F547" s="24"/>
      <c r="G547" s="24"/>
      <c r="H547" s="24"/>
      <c r="I547" s="24"/>
      <c r="K547" s="17" t="e" cm="1">
        <f t="array" aca="1" ref="K547" ca="1">INDEX(source,MATCH(SMALL(COUNTIF(source,"&lt;"&amp;source),ROW(A543)),COUNTIF(source,"&lt;"&amp;source),0))</f>
        <v>#NUM!</v>
      </c>
    </row>
    <row r="548" spans="1:11" x14ac:dyDescent="0.25">
      <c r="A548" s="19">
        <v>544</v>
      </c>
      <c r="B548" s="26"/>
      <c r="C548" s="19"/>
      <c r="D548" s="19"/>
      <c r="E548" s="19"/>
      <c r="F548" s="24"/>
      <c r="G548" s="24"/>
      <c r="H548" s="24"/>
      <c r="I548" s="24"/>
      <c r="K548" s="17" t="e" cm="1">
        <f t="array" aca="1" ref="K548" ca="1">INDEX(source,MATCH(SMALL(COUNTIF(source,"&lt;"&amp;source),ROW(A544)),COUNTIF(source,"&lt;"&amp;source),0))</f>
        <v>#NUM!</v>
      </c>
    </row>
    <row r="549" spans="1:11" x14ac:dyDescent="0.25">
      <c r="A549" s="19">
        <v>545</v>
      </c>
      <c r="B549" s="26"/>
      <c r="C549" s="19"/>
      <c r="D549" s="19"/>
      <c r="E549" s="19"/>
      <c r="F549" s="24"/>
      <c r="G549" s="24"/>
      <c r="H549" s="24"/>
      <c r="I549" s="24"/>
      <c r="K549" s="17" t="e" cm="1">
        <f t="array" aca="1" ref="K549" ca="1">INDEX(source,MATCH(SMALL(COUNTIF(source,"&lt;"&amp;source),ROW(A545)),COUNTIF(source,"&lt;"&amp;source),0))</f>
        <v>#NUM!</v>
      </c>
    </row>
    <row r="550" spans="1:11" x14ac:dyDescent="0.25">
      <c r="A550" s="19">
        <v>546</v>
      </c>
      <c r="B550" s="26"/>
      <c r="C550" s="19"/>
      <c r="D550" s="19"/>
      <c r="E550" s="19"/>
      <c r="F550" s="24"/>
      <c r="G550" s="24"/>
      <c r="H550" s="24"/>
      <c r="I550" s="24"/>
      <c r="K550" s="17" t="e" cm="1">
        <f t="array" aca="1" ref="K550" ca="1">INDEX(source,MATCH(SMALL(COUNTIF(source,"&lt;"&amp;source),ROW(A546)),COUNTIF(source,"&lt;"&amp;source),0))</f>
        <v>#NUM!</v>
      </c>
    </row>
    <row r="551" spans="1:11" x14ac:dyDescent="0.25">
      <c r="A551" s="19">
        <v>547</v>
      </c>
      <c r="B551" s="26"/>
      <c r="C551" s="19"/>
      <c r="D551" s="19"/>
      <c r="E551" s="19"/>
      <c r="F551" s="24"/>
      <c r="G551" s="24"/>
      <c r="H551" s="24"/>
      <c r="I551" s="24"/>
      <c r="K551" s="17" t="e" cm="1">
        <f t="array" aca="1" ref="K551" ca="1">INDEX(source,MATCH(SMALL(COUNTIF(source,"&lt;"&amp;source),ROW(A547)),COUNTIF(source,"&lt;"&amp;source),0))</f>
        <v>#NUM!</v>
      </c>
    </row>
    <row r="552" spans="1:11" x14ac:dyDescent="0.25">
      <c r="A552" s="19">
        <v>548</v>
      </c>
      <c r="B552" s="26"/>
      <c r="C552" s="19"/>
      <c r="D552" s="19"/>
      <c r="E552" s="19"/>
      <c r="F552" s="24"/>
      <c r="G552" s="24"/>
      <c r="H552" s="24"/>
      <c r="I552" s="24"/>
      <c r="K552" s="17" t="e" cm="1">
        <f t="array" aca="1" ref="K552" ca="1">INDEX(source,MATCH(SMALL(COUNTIF(source,"&lt;"&amp;source),ROW(A548)),COUNTIF(source,"&lt;"&amp;source),0))</f>
        <v>#NUM!</v>
      </c>
    </row>
    <row r="553" spans="1:11" x14ac:dyDescent="0.25">
      <c r="A553" s="19">
        <v>549</v>
      </c>
      <c r="B553" s="26"/>
      <c r="C553" s="19"/>
      <c r="D553" s="19"/>
      <c r="E553" s="19"/>
      <c r="F553" s="24"/>
      <c r="G553" s="24"/>
      <c r="H553" s="24"/>
      <c r="I553" s="24"/>
      <c r="K553" s="17" t="e" cm="1">
        <f t="array" aca="1" ref="K553" ca="1">INDEX(source,MATCH(SMALL(COUNTIF(source,"&lt;"&amp;source),ROW(A549)),COUNTIF(source,"&lt;"&amp;source),0))</f>
        <v>#NUM!</v>
      </c>
    </row>
    <row r="554" spans="1:11" x14ac:dyDescent="0.25">
      <c r="A554" s="19">
        <v>550</v>
      </c>
      <c r="B554" s="26"/>
      <c r="C554" s="19"/>
      <c r="D554" s="19"/>
      <c r="E554" s="19"/>
      <c r="F554" s="24"/>
      <c r="G554" s="24"/>
      <c r="H554" s="24"/>
      <c r="I554" s="24"/>
      <c r="K554" s="17" t="e" cm="1">
        <f t="array" aca="1" ref="K554" ca="1">INDEX(source,MATCH(SMALL(COUNTIF(source,"&lt;"&amp;source),ROW(A550)),COUNTIF(source,"&lt;"&amp;source),0))</f>
        <v>#NUM!</v>
      </c>
    </row>
    <row r="555" spans="1:11" x14ac:dyDescent="0.25">
      <c r="A555" s="19">
        <v>551</v>
      </c>
      <c r="B555" s="26"/>
      <c r="C555" s="19"/>
      <c r="D555" s="19"/>
      <c r="E555" s="19"/>
      <c r="F555" s="24"/>
      <c r="G555" s="24"/>
      <c r="H555" s="24"/>
      <c r="I555" s="24"/>
      <c r="K555" s="17" t="e" cm="1">
        <f t="array" aca="1" ref="K555" ca="1">INDEX(source,MATCH(SMALL(COUNTIF(source,"&lt;"&amp;source),ROW(A551)),COUNTIF(source,"&lt;"&amp;source),0))</f>
        <v>#NUM!</v>
      </c>
    </row>
    <row r="556" spans="1:11" x14ac:dyDescent="0.25">
      <c r="A556" s="19">
        <v>552</v>
      </c>
      <c r="B556" s="26"/>
      <c r="C556" s="19"/>
      <c r="D556" s="19"/>
      <c r="E556" s="19"/>
      <c r="F556" s="24"/>
      <c r="G556" s="24"/>
      <c r="H556" s="24"/>
      <c r="I556" s="24"/>
      <c r="K556" s="17" t="e" cm="1">
        <f t="array" aca="1" ref="K556" ca="1">INDEX(source,MATCH(SMALL(COUNTIF(source,"&lt;"&amp;source),ROW(A552)),COUNTIF(source,"&lt;"&amp;source),0))</f>
        <v>#NUM!</v>
      </c>
    </row>
    <row r="557" spans="1:11" x14ac:dyDescent="0.25">
      <c r="A557" s="19">
        <v>553</v>
      </c>
      <c r="B557" s="26"/>
      <c r="C557" s="19"/>
      <c r="D557" s="19"/>
      <c r="E557" s="19"/>
      <c r="F557" s="24"/>
      <c r="G557" s="24"/>
      <c r="H557" s="24"/>
      <c r="I557" s="24"/>
      <c r="K557" s="17" t="e" cm="1">
        <f t="array" aca="1" ref="K557" ca="1">INDEX(source,MATCH(SMALL(COUNTIF(source,"&lt;"&amp;source),ROW(A553)),COUNTIF(source,"&lt;"&amp;source),0))</f>
        <v>#NUM!</v>
      </c>
    </row>
    <row r="558" spans="1:11" x14ac:dyDescent="0.25">
      <c r="A558" s="19">
        <v>554</v>
      </c>
      <c r="B558" s="26"/>
      <c r="C558" s="19"/>
      <c r="D558" s="19"/>
      <c r="E558" s="19"/>
      <c r="F558" s="24"/>
      <c r="G558" s="24"/>
      <c r="H558" s="24"/>
      <c r="I558" s="24"/>
      <c r="K558" s="17" t="e" cm="1">
        <f t="array" aca="1" ref="K558" ca="1">INDEX(source,MATCH(SMALL(COUNTIF(source,"&lt;"&amp;source),ROW(A554)),COUNTIF(source,"&lt;"&amp;source),0))</f>
        <v>#NUM!</v>
      </c>
    </row>
    <row r="559" spans="1:11" x14ac:dyDescent="0.25">
      <c r="A559" s="19">
        <v>555</v>
      </c>
      <c r="B559" s="26"/>
      <c r="C559" s="19"/>
      <c r="D559" s="19"/>
      <c r="E559" s="19"/>
      <c r="F559" s="24"/>
      <c r="G559" s="24"/>
      <c r="H559" s="24"/>
      <c r="I559" s="24"/>
      <c r="K559" s="17" t="e" cm="1">
        <f t="array" aca="1" ref="K559" ca="1">INDEX(source,MATCH(SMALL(COUNTIF(source,"&lt;"&amp;source),ROW(A555)),COUNTIF(source,"&lt;"&amp;source),0))</f>
        <v>#NUM!</v>
      </c>
    </row>
    <row r="560" spans="1:11" x14ac:dyDescent="0.25">
      <c r="A560" s="19">
        <v>556</v>
      </c>
      <c r="B560" s="26"/>
      <c r="C560" s="19"/>
      <c r="D560" s="19"/>
      <c r="E560" s="19"/>
      <c r="F560" s="24"/>
      <c r="G560" s="24"/>
      <c r="H560" s="24"/>
      <c r="I560" s="24"/>
      <c r="K560" s="17" t="e" cm="1">
        <f t="array" aca="1" ref="K560" ca="1">INDEX(source,MATCH(SMALL(COUNTIF(source,"&lt;"&amp;source),ROW(A556)),COUNTIF(source,"&lt;"&amp;source),0))</f>
        <v>#NUM!</v>
      </c>
    </row>
    <row r="561" spans="1:11" x14ac:dyDescent="0.25">
      <c r="A561" s="19">
        <v>557</v>
      </c>
      <c r="B561" s="26"/>
      <c r="C561" s="19"/>
      <c r="D561" s="19"/>
      <c r="E561" s="19"/>
      <c r="F561" s="24"/>
      <c r="G561" s="24"/>
      <c r="H561" s="24"/>
      <c r="I561" s="24"/>
      <c r="K561" s="17" t="e" cm="1">
        <f t="array" aca="1" ref="K561" ca="1">INDEX(source,MATCH(SMALL(COUNTIF(source,"&lt;"&amp;source),ROW(A557)),COUNTIF(source,"&lt;"&amp;source),0))</f>
        <v>#NUM!</v>
      </c>
    </row>
    <row r="562" spans="1:11" x14ac:dyDescent="0.25">
      <c r="A562" s="19">
        <v>558</v>
      </c>
      <c r="B562" s="26"/>
      <c r="C562" s="19"/>
      <c r="D562" s="19"/>
      <c r="E562" s="19"/>
      <c r="F562" s="24"/>
      <c r="G562" s="24"/>
      <c r="H562" s="24"/>
      <c r="I562" s="24"/>
      <c r="K562" s="17" t="e" cm="1">
        <f t="array" aca="1" ref="K562" ca="1">INDEX(source,MATCH(SMALL(COUNTIF(source,"&lt;"&amp;source),ROW(A558)),COUNTIF(source,"&lt;"&amp;source),0))</f>
        <v>#NUM!</v>
      </c>
    </row>
    <row r="563" spans="1:11" x14ac:dyDescent="0.25">
      <c r="A563" s="19">
        <v>559</v>
      </c>
      <c r="B563" s="26"/>
      <c r="C563" s="19"/>
      <c r="D563" s="19"/>
      <c r="E563" s="19"/>
      <c r="F563" s="24"/>
      <c r="G563" s="24"/>
      <c r="H563" s="24"/>
      <c r="I563" s="24"/>
      <c r="K563" s="17" t="e" cm="1">
        <f t="array" aca="1" ref="K563" ca="1">INDEX(source,MATCH(SMALL(COUNTIF(source,"&lt;"&amp;source),ROW(A559)),COUNTIF(source,"&lt;"&amp;source),0))</f>
        <v>#NUM!</v>
      </c>
    </row>
    <row r="564" spans="1:11" x14ac:dyDescent="0.25">
      <c r="A564" s="19">
        <v>560</v>
      </c>
      <c r="B564" s="26"/>
      <c r="C564" s="19"/>
      <c r="D564" s="19"/>
      <c r="E564" s="19"/>
      <c r="F564" s="24"/>
      <c r="G564" s="24"/>
      <c r="H564" s="24"/>
      <c r="I564" s="24"/>
      <c r="K564" s="17" t="e" cm="1">
        <f t="array" aca="1" ref="K564" ca="1">INDEX(source,MATCH(SMALL(COUNTIF(source,"&lt;"&amp;source),ROW(A560)),COUNTIF(source,"&lt;"&amp;source),0))</f>
        <v>#NUM!</v>
      </c>
    </row>
    <row r="565" spans="1:11" x14ac:dyDescent="0.25">
      <c r="A565" s="19">
        <v>561</v>
      </c>
      <c r="B565" s="26"/>
      <c r="C565" s="19"/>
      <c r="D565" s="19"/>
      <c r="E565" s="19"/>
      <c r="F565" s="24"/>
      <c r="G565" s="24"/>
      <c r="H565" s="24"/>
      <c r="I565" s="24"/>
      <c r="K565" s="17" t="e" cm="1">
        <f t="array" aca="1" ref="K565" ca="1">INDEX(source,MATCH(SMALL(COUNTIF(source,"&lt;"&amp;source),ROW(A561)),COUNTIF(source,"&lt;"&amp;source),0))</f>
        <v>#NUM!</v>
      </c>
    </row>
    <row r="566" spans="1:11" x14ac:dyDescent="0.25">
      <c r="A566" s="19">
        <v>562</v>
      </c>
      <c r="B566" s="26"/>
      <c r="C566" s="19"/>
      <c r="D566" s="19"/>
      <c r="E566" s="19"/>
      <c r="F566" s="24"/>
      <c r="G566" s="24"/>
      <c r="H566" s="24"/>
      <c r="I566" s="24"/>
      <c r="K566" s="17" t="e" cm="1">
        <f t="array" aca="1" ref="K566" ca="1">INDEX(source,MATCH(SMALL(COUNTIF(source,"&lt;"&amp;source),ROW(A562)),COUNTIF(source,"&lt;"&amp;source),0))</f>
        <v>#NUM!</v>
      </c>
    </row>
    <row r="567" spans="1:11" x14ac:dyDescent="0.25">
      <c r="A567" s="19">
        <v>563</v>
      </c>
      <c r="B567" s="26"/>
      <c r="C567" s="19"/>
      <c r="D567" s="19"/>
      <c r="E567" s="19"/>
      <c r="F567" s="24"/>
      <c r="G567" s="24"/>
      <c r="H567" s="24"/>
      <c r="I567" s="24"/>
      <c r="K567" s="17" t="e" cm="1">
        <f t="array" aca="1" ref="K567" ca="1">INDEX(source,MATCH(SMALL(COUNTIF(source,"&lt;"&amp;source),ROW(A563)),COUNTIF(source,"&lt;"&amp;source),0))</f>
        <v>#NUM!</v>
      </c>
    </row>
    <row r="568" spans="1:11" x14ac:dyDescent="0.25">
      <c r="A568" s="19">
        <v>564</v>
      </c>
      <c r="B568" s="26"/>
      <c r="C568" s="19"/>
      <c r="D568" s="19"/>
      <c r="E568" s="19"/>
      <c r="F568" s="24"/>
      <c r="G568" s="24"/>
      <c r="H568" s="24"/>
      <c r="I568" s="24"/>
      <c r="K568" s="17" t="e" cm="1">
        <f t="array" aca="1" ref="K568" ca="1">INDEX(source,MATCH(SMALL(COUNTIF(source,"&lt;"&amp;source),ROW(A564)),COUNTIF(source,"&lt;"&amp;source),0))</f>
        <v>#NUM!</v>
      </c>
    </row>
    <row r="569" spans="1:11" x14ac:dyDescent="0.25">
      <c r="A569" s="19">
        <v>565</v>
      </c>
      <c r="B569" s="26"/>
      <c r="C569" s="19"/>
      <c r="D569" s="19"/>
      <c r="E569" s="19"/>
      <c r="F569" s="24"/>
      <c r="G569" s="24"/>
      <c r="H569" s="24"/>
      <c r="I569" s="24"/>
      <c r="K569" s="17" t="e" cm="1">
        <f t="array" aca="1" ref="K569" ca="1">INDEX(source,MATCH(SMALL(COUNTIF(source,"&lt;"&amp;source),ROW(A565)),COUNTIF(source,"&lt;"&amp;source),0))</f>
        <v>#NUM!</v>
      </c>
    </row>
    <row r="570" spans="1:11" x14ac:dyDescent="0.25">
      <c r="A570" s="19">
        <v>566</v>
      </c>
      <c r="B570" s="26"/>
      <c r="C570" s="19"/>
      <c r="D570" s="19"/>
      <c r="E570" s="19"/>
      <c r="F570" s="24"/>
      <c r="G570" s="24"/>
      <c r="H570" s="24"/>
      <c r="I570" s="24"/>
      <c r="K570" s="17" t="e" cm="1">
        <f t="array" aca="1" ref="K570" ca="1">INDEX(source,MATCH(SMALL(COUNTIF(source,"&lt;"&amp;source),ROW(A566)),COUNTIF(source,"&lt;"&amp;source),0))</f>
        <v>#NUM!</v>
      </c>
    </row>
    <row r="571" spans="1:11" x14ac:dyDescent="0.25">
      <c r="A571" s="19">
        <v>567</v>
      </c>
      <c r="B571" s="26"/>
      <c r="C571" s="19"/>
      <c r="D571" s="19"/>
      <c r="E571" s="19"/>
      <c r="F571" s="24"/>
      <c r="G571" s="24"/>
      <c r="H571" s="24"/>
      <c r="I571" s="24"/>
      <c r="K571" s="17" t="e" cm="1">
        <f t="array" aca="1" ref="K571" ca="1">INDEX(source,MATCH(SMALL(COUNTIF(source,"&lt;"&amp;source),ROW(A567)),COUNTIF(source,"&lt;"&amp;source),0))</f>
        <v>#NUM!</v>
      </c>
    </row>
    <row r="572" spans="1:11" x14ac:dyDescent="0.25">
      <c r="A572" s="19">
        <v>568</v>
      </c>
      <c r="B572" s="26"/>
      <c r="C572" s="19"/>
      <c r="D572" s="19"/>
      <c r="E572" s="19"/>
      <c r="F572" s="24"/>
      <c r="G572" s="24"/>
      <c r="H572" s="24"/>
      <c r="I572" s="24"/>
      <c r="K572" s="17" t="e" cm="1">
        <f t="array" aca="1" ref="K572" ca="1">INDEX(source,MATCH(SMALL(COUNTIF(source,"&lt;"&amp;source),ROW(A568)),COUNTIF(source,"&lt;"&amp;source),0))</f>
        <v>#NUM!</v>
      </c>
    </row>
    <row r="573" spans="1:11" x14ac:dyDescent="0.25">
      <c r="A573" s="19">
        <v>569</v>
      </c>
      <c r="B573" s="26"/>
      <c r="C573" s="19"/>
      <c r="D573" s="19"/>
      <c r="E573" s="19"/>
      <c r="F573" s="24"/>
      <c r="G573" s="24"/>
      <c r="H573" s="24"/>
      <c r="I573" s="24"/>
      <c r="K573" s="17" t="e" cm="1">
        <f t="array" aca="1" ref="K573" ca="1">INDEX(source,MATCH(SMALL(COUNTIF(source,"&lt;"&amp;source),ROW(A569)),COUNTIF(source,"&lt;"&amp;source),0))</f>
        <v>#NUM!</v>
      </c>
    </row>
    <row r="574" spans="1:11" x14ac:dyDescent="0.25">
      <c r="A574" s="19">
        <v>570</v>
      </c>
      <c r="B574" s="26"/>
      <c r="C574" s="19"/>
      <c r="D574" s="19"/>
      <c r="E574" s="19"/>
      <c r="F574" s="24"/>
      <c r="G574" s="24"/>
      <c r="H574" s="24"/>
      <c r="I574" s="24"/>
      <c r="K574" s="17" t="e" cm="1">
        <f t="array" aca="1" ref="K574" ca="1">INDEX(source,MATCH(SMALL(COUNTIF(source,"&lt;"&amp;source),ROW(A570)),COUNTIF(source,"&lt;"&amp;source),0))</f>
        <v>#NUM!</v>
      </c>
    </row>
    <row r="575" spans="1:11" x14ac:dyDescent="0.25">
      <c r="A575" s="19">
        <v>571</v>
      </c>
      <c r="B575" s="26"/>
      <c r="C575" s="19"/>
      <c r="D575" s="19"/>
      <c r="E575" s="19"/>
      <c r="F575" s="24"/>
      <c r="G575" s="24"/>
      <c r="H575" s="24"/>
      <c r="I575" s="24"/>
      <c r="K575" s="17" t="e" cm="1">
        <f t="array" aca="1" ref="K575" ca="1">INDEX(source,MATCH(SMALL(COUNTIF(source,"&lt;"&amp;source),ROW(A571)),COUNTIF(source,"&lt;"&amp;source),0))</f>
        <v>#NUM!</v>
      </c>
    </row>
    <row r="576" spans="1:11" x14ac:dyDescent="0.25">
      <c r="A576" s="19">
        <v>572</v>
      </c>
      <c r="B576" s="26"/>
      <c r="C576" s="19"/>
      <c r="D576" s="19"/>
      <c r="E576" s="19"/>
      <c r="F576" s="24"/>
      <c r="G576" s="24"/>
      <c r="H576" s="24"/>
      <c r="I576" s="24"/>
      <c r="K576" s="17" t="e" cm="1">
        <f t="array" aca="1" ref="K576" ca="1">INDEX(source,MATCH(SMALL(COUNTIF(source,"&lt;"&amp;source),ROW(A572)),COUNTIF(source,"&lt;"&amp;source),0))</f>
        <v>#NUM!</v>
      </c>
    </row>
    <row r="577" spans="1:11" x14ac:dyDescent="0.25">
      <c r="A577" s="19">
        <v>573</v>
      </c>
      <c r="B577" s="26"/>
      <c r="C577" s="19"/>
      <c r="D577" s="19"/>
      <c r="E577" s="19"/>
      <c r="F577" s="24"/>
      <c r="G577" s="24"/>
      <c r="H577" s="24"/>
      <c r="I577" s="24"/>
      <c r="K577" s="17" t="e" cm="1">
        <f t="array" aca="1" ref="K577" ca="1">INDEX(source,MATCH(SMALL(COUNTIF(source,"&lt;"&amp;source),ROW(A573)),COUNTIF(source,"&lt;"&amp;source),0))</f>
        <v>#NUM!</v>
      </c>
    </row>
    <row r="578" spans="1:11" x14ac:dyDescent="0.25">
      <c r="A578" s="19">
        <v>574</v>
      </c>
      <c r="B578" s="26"/>
      <c r="C578" s="19"/>
      <c r="D578" s="19"/>
      <c r="E578" s="19"/>
      <c r="F578" s="24"/>
      <c r="G578" s="24"/>
      <c r="H578" s="24"/>
      <c r="I578" s="24"/>
      <c r="K578" s="17" t="e" cm="1">
        <f t="array" aca="1" ref="K578" ca="1">INDEX(source,MATCH(SMALL(COUNTIF(source,"&lt;"&amp;source),ROW(A574)),COUNTIF(source,"&lt;"&amp;source),0))</f>
        <v>#NUM!</v>
      </c>
    </row>
    <row r="579" spans="1:11" x14ac:dyDescent="0.25">
      <c r="A579" s="19">
        <v>575</v>
      </c>
      <c r="B579" s="26"/>
      <c r="C579" s="19"/>
      <c r="D579" s="19"/>
      <c r="E579" s="19"/>
      <c r="F579" s="24"/>
      <c r="G579" s="24"/>
      <c r="H579" s="24"/>
      <c r="I579" s="24"/>
      <c r="K579" s="17" t="e" cm="1">
        <f t="array" aca="1" ref="K579" ca="1">INDEX(source,MATCH(SMALL(COUNTIF(source,"&lt;"&amp;source),ROW(A575)),COUNTIF(source,"&lt;"&amp;source),0))</f>
        <v>#NUM!</v>
      </c>
    </row>
    <row r="580" spans="1:11" x14ac:dyDescent="0.25">
      <c r="A580" s="19">
        <v>576</v>
      </c>
      <c r="B580" s="26"/>
      <c r="C580" s="19"/>
      <c r="D580" s="19"/>
      <c r="E580" s="19"/>
      <c r="F580" s="24"/>
      <c r="G580" s="24"/>
      <c r="H580" s="24"/>
      <c r="I580" s="24"/>
      <c r="K580" s="17" t="e" cm="1">
        <f t="array" aca="1" ref="K580" ca="1">INDEX(source,MATCH(SMALL(COUNTIF(source,"&lt;"&amp;source),ROW(A576)),COUNTIF(source,"&lt;"&amp;source),0))</f>
        <v>#NUM!</v>
      </c>
    </row>
    <row r="581" spans="1:11" x14ac:dyDescent="0.25">
      <c r="A581" s="19">
        <v>577</v>
      </c>
      <c r="B581" s="26"/>
      <c r="C581" s="19"/>
      <c r="D581" s="19"/>
      <c r="E581" s="19"/>
      <c r="F581" s="24"/>
      <c r="G581" s="24"/>
      <c r="H581" s="24"/>
      <c r="I581" s="24"/>
      <c r="K581" s="17" t="e" cm="1">
        <f t="array" aca="1" ref="K581" ca="1">INDEX(source,MATCH(SMALL(COUNTIF(source,"&lt;"&amp;source),ROW(A577)),COUNTIF(source,"&lt;"&amp;source),0))</f>
        <v>#NUM!</v>
      </c>
    </row>
    <row r="582" spans="1:11" x14ac:dyDescent="0.25">
      <c r="A582" s="19">
        <v>578</v>
      </c>
      <c r="B582" s="26"/>
      <c r="C582" s="19"/>
      <c r="D582" s="19"/>
      <c r="E582" s="19"/>
      <c r="F582" s="24"/>
      <c r="G582" s="24"/>
      <c r="H582" s="24"/>
      <c r="I582" s="24"/>
      <c r="K582" s="17" t="e" cm="1">
        <f t="array" aca="1" ref="K582" ca="1">INDEX(source,MATCH(SMALL(COUNTIF(source,"&lt;"&amp;source),ROW(A578)),COUNTIF(source,"&lt;"&amp;source),0))</f>
        <v>#NUM!</v>
      </c>
    </row>
    <row r="583" spans="1:11" x14ac:dyDescent="0.25">
      <c r="A583" s="19">
        <v>579</v>
      </c>
      <c r="B583" s="26"/>
      <c r="C583" s="19"/>
      <c r="D583" s="19"/>
      <c r="E583" s="19"/>
      <c r="F583" s="24"/>
      <c r="G583" s="24"/>
      <c r="H583" s="24"/>
      <c r="I583" s="24"/>
      <c r="K583" s="17" t="e" cm="1">
        <f t="array" aca="1" ref="K583" ca="1">INDEX(source,MATCH(SMALL(COUNTIF(source,"&lt;"&amp;source),ROW(A579)),COUNTIF(source,"&lt;"&amp;source),0))</f>
        <v>#NUM!</v>
      </c>
    </row>
    <row r="584" spans="1:11" x14ac:dyDescent="0.25">
      <c r="A584" s="19">
        <v>580</v>
      </c>
      <c r="B584" s="26"/>
      <c r="C584" s="19"/>
      <c r="D584" s="19"/>
      <c r="E584" s="19"/>
      <c r="F584" s="24"/>
      <c r="G584" s="24"/>
      <c r="H584" s="24"/>
      <c r="I584" s="24"/>
      <c r="K584" s="17" t="e" cm="1">
        <f t="array" aca="1" ref="K584" ca="1">INDEX(source,MATCH(SMALL(COUNTIF(source,"&lt;"&amp;source),ROW(A580)),COUNTIF(source,"&lt;"&amp;source),0))</f>
        <v>#NUM!</v>
      </c>
    </row>
    <row r="585" spans="1:11" x14ac:dyDescent="0.25">
      <c r="A585" s="19">
        <v>581</v>
      </c>
      <c r="B585" s="26"/>
      <c r="C585" s="19"/>
      <c r="D585" s="19"/>
      <c r="E585" s="19"/>
      <c r="F585" s="24"/>
      <c r="G585" s="24"/>
      <c r="H585" s="24"/>
      <c r="I585" s="24"/>
      <c r="K585" s="17" t="e" cm="1">
        <f t="array" aca="1" ref="K585" ca="1">INDEX(source,MATCH(SMALL(COUNTIF(source,"&lt;"&amp;source),ROW(A581)),COUNTIF(source,"&lt;"&amp;source),0))</f>
        <v>#NUM!</v>
      </c>
    </row>
    <row r="586" spans="1:11" x14ac:dyDescent="0.25">
      <c r="A586" s="19">
        <v>582</v>
      </c>
      <c r="B586" s="26"/>
      <c r="C586" s="19"/>
      <c r="D586" s="19"/>
      <c r="E586" s="19"/>
      <c r="F586" s="24"/>
      <c r="G586" s="24"/>
      <c r="H586" s="24"/>
      <c r="I586" s="24"/>
      <c r="K586" s="17" t="e" cm="1">
        <f t="array" aca="1" ref="K586" ca="1">INDEX(source,MATCH(SMALL(COUNTIF(source,"&lt;"&amp;source),ROW(A582)),COUNTIF(source,"&lt;"&amp;source),0))</f>
        <v>#NUM!</v>
      </c>
    </row>
    <row r="587" spans="1:11" x14ac:dyDescent="0.25">
      <c r="A587" s="19">
        <v>583</v>
      </c>
      <c r="B587" s="26"/>
      <c r="C587" s="19"/>
      <c r="D587" s="19"/>
      <c r="E587" s="19"/>
      <c r="F587" s="24"/>
      <c r="G587" s="24"/>
      <c r="H587" s="24"/>
      <c r="I587" s="24"/>
      <c r="K587" s="17" t="e" cm="1">
        <f t="array" aca="1" ref="K587" ca="1">INDEX(source,MATCH(SMALL(COUNTIF(source,"&lt;"&amp;source),ROW(A583)),COUNTIF(source,"&lt;"&amp;source),0))</f>
        <v>#NUM!</v>
      </c>
    </row>
    <row r="588" spans="1:11" x14ac:dyDescent="0.25">
      <c r="A588" s="19">
        <v>584</v>
      </c>
      <c r="B588" s="26"/>
      <c r="C588" s="19"/>
      <c r="D588" s="19"/>
      <c r="E588" s="19"/>
      <c r="F588" s="24"/>
      <c r="G588" s="24"/>
      <c r="H588" s="24"/>
      <c r="I588" s="24"/>
      <c r="K588" s="17" t="e" cm="1">
        <f t="array" aca="1" ref="K588" ca="1">INDEX(source,MATCH(SMALL(COUNTIF(source,"&lt;"&amp;source),ROW(A584)),COUNTIF(source,"&lt;"&amp;source),0))</f>
        <v>#NUM!</v>
      </c>
    </row>
    <row r="589" spans="1:11" x14ac:dyDescent="0.25">
      <c r="A589" s="19">
        <v>585</v>
      </c>
      <c r="B589" s="26"/>
      <c r="C589" s="19"/>
      <c r="D589" s="19"/>
      <c r="E589" s="19"/>
      <c r="F589" s="24"/>
      <c r="G589" s="24"/>
      <c r="H589" s="24"/>
      <c r="I589" s="24"/>
      <c r="K589" s="17" t="e" cm="1">
        <f t="array" aca="1" ref="K589" ca="1">INDEX(source,MATCH(SMALL(COUNTIF(source,"&lt;"&amp;source),ROW(A585)),COUNTIF(source,"&lt;"&amp;source),0))</f>
        <v>#NUM!</v>
      </c>
    </row>
    <row r="590" spans="1:11" x14ac:dyDescent="0.25">
      <c r="A590" s="19">
        <v>586</v>
      </c>
      <c r="B590" s="26"/>
      <c r="C590" s="19"/>
      <c r="D590" s="19"/>
      <c r="E590" s="19"/>
      <c r="F590" s="24"/>
      <c r="G590" s="24"/>
      <c r="H590" s="24"/>
      <c r="I590" s="24"/>
      <c r="K590" s="17" t="e" cm="1">
        <f t="array" aca="1" ref="K590" ca="1">INDEX(source,MATCH(SMALL(COUNTIF(source,"&lt;"&amp;source),ROW(A586)),COUNTIF(source,"&lt;"&amp;source),0))</f>
        <v>#NUM!</v>
      </c>
    </row>
    <row r="591" spans="1:11" x14ac:dyDescent="0.25">
      <c r="A591" s="19">
        <v>587</v>
      </c>
      <c r="B591" s="26"/>
      <c r="C591" s="19"/>
      <c r="D591" s="19"/>
      <c r="E591" s="19"/>
      <c r="F591" s="24"/>
      <c r="G591" s="24"/>
      <c r="H591" s="24"/>
      <c r="I591" s="24"/>
      <c r="K591" s="17" t="e" cm="1">
        <f t="array" aca="1" ref="K591" ca="1">INDEX(source,MATCH(SMALL(COUNTIF(source,"&lt;"&amp;source),ROW(A587)),COUNTIF(source,"&lt;"&amp;source),0))</f>
        <v>#NUM!</v>
      </c>
    </row>
    <row r="592" spans="1:11" x14ac:dyDescent="0.25">
      <c r="A592" s="19">
        <v>588</v>
      </c>
      <c r="B592" s="26"/>
      <c r="C592" s="19"/>
      <c r="D592" s="19"/>
      <c r="E592" s="19"/>
      <c r="F592" s="24"/>
      <c r="G592" s="24"/>
      <c r="H592" s="24"/>
      <c r="I592" s="24"/>
      <c r="K592" s="17" t="e" cm="1">
        <f t="array" aca="1" ref="K592" ca="1">INDEX(source,MATCH(SMALL(COUNTIF(source,"&lt;"&amp;source),ROW(A588)),COUNTIF(source,"&lt;"&amp;source),0))</f>
        <v>#NUM!</v>
      </c>
    </row>
    <row r="593" spans="1:11" x14ac:dyDescent="0.25">
      <c r="A593" s="19">
        <v>589</v>
      </c>
      <c r="B593" s="26"/>
      <c r="C593" s="19"/>
      <c r="D593" s="19"/>
      <c r="E593" s="19"/>
      <c r="F593" s="24"/>
      <c r="G593" s="24"/>
      <c r="H593" s="24"/>
      <c r="I593" s="24"/>
      <c r="K593" s="17" t="e" cm="1">
        <f t="array" aca="1" ref="K593" ca="1">INDEX(source,MATCH(SMALL(COUNTIF(source,"&lt;"&amp;source),ROW(A589)),COUNTIF(source,"&lt;"&amp;source),0))</f>
        <v>#NUM!</v>
      </c>
    </row>
    <row r="594" spans="1:11" x14ac:dyDescent="0.25">
      <c r="A594" s="19">
        <v>590</v>
      </c>
      <c r="B594" s="26"/>
      <c r="C594" s="19"/>
      <c r="D594" s="19"/>
      <c r="E594" s="19"/>
      <c r="F594" s="24"/>
      <c r="G594" s="24"/>
      <c r="H594" s="24"/>
      <c r="I594" s="24"/>
      <c r="K594" s="17" t="e" cm="1">
        <f t="array" aca="1" ref="K594" ca="1">INDEX(source,MATCH(SMALL(COUNTIF(source,"&lt;"&amp;source),ROW(A590)),COUNTIF(source,"&lt;"&amp;source),0))</f>
        <v>#NUM!</v>
      </c>
    </row>
    <row r="595" spans="1:11" x14ac:dyDescent="0.25">
      <c r="A595" s="19">
        <v>591</v>
      </c>
      <c r="B595" s="26"/>
      <c r="C595" s="19"/>
      <c r="D595" s="19"/>
      <c r="E595" s="19"/>
      <c r="F595" s="24"/>
      <c r="G595" s="24"/>
      <c r="H595" s="24"/>
      <c r="I595" s="24"/>
      <c r="K595" s="17" t="e" cm="1">
        <f t="array" aca="1" ref="K595" ca="1">INDEX(source,MATCH(SMALL(COUNTIF(source,"&lt;"&amp;source),ROW(A591)),COUNTIF(source,"&lt;"&amp;source),0))</f>
        <v>#NUM!</v>
      </c>
    </row>
    <row r="596" spans="1:11" x14ac:dyDescent="0.25">
      <c r="A596" s="19">
        <v>592</v>
      </c>
      <c r="B596" s="26"/>
      <c r="C596" s="19"/>
      <c r="D596" s="19"/>
      <c r="E596" s="19"/>
      <c r="F596" s="24"/>
      <c r="G596" s="24"/>
      <c r="H596" s="24"/>
      <c r="I596" s="24"/>
      <c r="K596" s="17" t="e" cm="1">
        <f t="array" aca="1" ref="K596" ca="1">INDEX(source,MATCH(SMALL(COUNTIF(source,"&lt;"&amp;source),ROW(A592)),COUNTIF(source,"&lt;"&amp;source),0))</f>
        <v>#NUM!</v>
      </c>
    </row>
    <row r="597" spans="1:11" x14ac:dyDescent="0.25">
      <c r="A597" s="19">
        <v>593</v>
      </c>
      <c r="B597" s="26"/>
      <c r="C597" s="19"/>
      <c r="D597" s="19"/>
      <c r="E597" s="19"/>
      <c r="F597" s="24"/>
      <c r="G597" s="24"/>
      <c r="H597" s="24"/>
      <c r="I597" s="24"/>
      <c r="K597" s="17" t="e" cm="1">
        <f t="array" aca="1" ref="K597" ca="1">INDEX(source,MATCH(SMALL(COUNTIF(source,"&lt;"&amp;source),ROW(A593)),COUNTIF(source,"&lt;"&amp;source),0))</f>
        <v>#NUM!</v>
      </c>
    </row>
    <row r="598" spans="1:11" x14ac:dyDescent="0.25">
      <c r="A598" s="19">
        <v>594</v>
      </c>
      <c r="B598" s="26"/>
      <c r="C598" s="19"/>
      <c r="D598" s="19"/>
      <c r="E598" s="19"/>
      <c r="F598" s="24"/>
      <c r="G598" s="24"/>
      <c r="H598" s="24"/>
      <c r="I598" s="24"/>
      <c r="K598" s="17" t="e" cm="1">
        <f t="array" aca="1" ref="K598" ca="1">INDEX(source,MATCH(SMALL(COUNTIF(source,"&lt;"&amp;source),ROW(A594)),COUNTIF(source,"&lt;"&amp;source),0))</f>
        <v>#NUM!</v>
      </c>
    </row>
    <row r="599" spans="1:11" x14ac:dyDescent="0.25">
      <c r="A599" s="19">
        <v>595</v>
      </c>
      <c r="B599" s="26"/>
      <c r="C599" s="19"/>
      <c r="D599" s="19"/>
      <c r="E599" s="19"/>
      <c r="F599" s="24"/>
      <c r="G599" s="24"/>
      <c r="H599" s="24"/>
      <c r="I599" s="24"/>
      <c r="K599" s="17" t="e" cm="1">
        <f t="array" aca="1" ref="K599" ca="1">INDEX(source,MATCH(SMALL(COUNTIF(source,"&lt;"&amp;source),ROW(A595)),COUNTIF(source,"&lt;"&amp;source),0))</f>
        <v>#NUM!</v>
      </c>
    </row>
    <row r="600" spans="1:11" x14ac:dyDescent="0.25">
      <c r="A600" s="19">
        <v>596</v>
      </c>
      <c r="B600" s="26"/>
      <c r="C600" s="19"/>
      <c r="D600" s="19"/>
      <c r="E600" s="19"/>
      <c r="F600" s="24"/>
      <c r="G600" s="24"/>
      <c r="H600" s="24"/>
      <c r="I600" s="24"/>
      <c r="K600" s="17" t="e" cm="1">
        <f t="array" aca="1" ref="K600" ca="1">INDEX(source,MATCH(SMALL(COUNTIF(source,"&lt;"&amp;source),ROW(A596)),COUNTIF(source,"&lt;"&amp;source),0))</f>
        <v>#NUM!</v>
      </c>
    </row>
    <row r="601" spans="1:11" x14ac:dyDescent="0.25">
      <c r="A601" s="19">
        <v>597</v>
      </c>
      <c r="B601" s="26"/>
      <c r="C601" s="19"/>
      <c r="D601" s="19"/>
      <c r="E601" s="19"/>
      <c r="F601" s="24"/>
      <c r="G601" s="24"/>
      <c r="H601" s="24"/>
      <c r="I601" s="24"/>
      <c r="K601" s="17" t="e" cm="1">
        <f t="array" aca="1" ref="K601" ca="1">INDEX(source,MATCH(SMALL(COUNTIF(source,"&lt;"&amp;source),ROW(A597)),COUNTIF(source,"&lt;"&amp;source),0))</f>
        <v>#NUM!</v>
      </c>
    </row>
    <row r="602" spans="1:11" x14ac:dyDescent="0.25">
      <c r="A602" s="19">
        <v>598</v>
      </c>
      <c r="B602" s="26"/>
      <c r="C602" s="19"/>
      <c r="D602" s="19"/>
      <c r="E602" s="19"/>
      <c r="F602" s="24"/>
      <c r="G602" s="24"/>
      <c r="H602" s="24"/>
      <c r="I602" s="24"/>
      <c r="K602" s="17" t="e" cm="1">
        <f t="array" aca="1" ref="K602" ca="1">INDEX(source,MATCH(SMALL(COUNTIF(source,"&lt;"&amp;source),ROW(A598)),COUNTIF(source,"&lt;"&amp;source),0))</f>
        <v>#NUM!</v>
      </c>
    </row>
    <row r="603" spans="1:11" x14ac:dyDescent="0.25">
      <c r="A603" s="19">
        <v>599</v>
      </c>
      <c r="B603" s="26"/>
      <c r="C603" s="19"/>
      <c r="D603" s="19"/>
      <c r="E603" s="19"/>
      <c r="F603" s="24"/>
      <c r="G603" s="24"/>
      <c r="H603" s="24"/>
      <c r="I603" s="24"/>
      <c r="K603" s="17" t="e" cm="1">
        <f t="array" aca="1" ref="K603" ca="1">INDEX(source,MATCH(SMALL(COUNTIF(source,"&lt;"&amp;source),ROW(A599)),COUNTIF(source,"&lt;"&amp;source),0))</f>
        <v>#NUM!</v>
      </c>
    </row>
    <row r="604" spans="1:11" x14ac:dyDescent="0.25">
      <c r="A604" s="19">
        <v>600</v>
      </c>
      <c r="B604" s="26"/>
      <c r="C604" s="19"/>
      <c r="D604" s="19"/>
      <c r="E604" s="19"/>
      <c r="F604" s="24"/>
      <c r="G604" s="24"/>
      <c r="H604" s="24"/>
      <c r="I604" s="24"/>
      <c r="K604" s="17" t="e" cm="1">
        <f t="array" aca="1" ref="K604" ca="1">INDEX(source,MATCH(SMALL(COUNTIF(source,"&lt;"&amp;source),ROW(A600)),COUNTIF(source,"&lt;"&amp;source),0))</f>
        <v>#NUM!</v>
      </c>
    </row>
    <row r="605" spans="1:11" x14ac:dyDescent="0.25">
      <c r="A605" s="19">
        <v>601</v>
      </c>
      <c r="B605" s="26"/>
      <c r="C605" s="19"/>
      <c r="D605" s="19"/>
      <c r="E605" s="19"/>
      <c r="F605" s="24"/>
      <c r="G605" s="24"/>
      <c r="H605" s="24"/>
      <c r="I605" s="24"/>
      <c r="K605" s="17" t="e" cm="1">
        <f t="array" aca="1" ref="K605" ca="1">INDEX(source,MATCH(SMALL(COUNTIF(source,"&lt;"&amp;source),ROW(A601)),COUNTIF(source,"&lt;"&amp;source),0))</f>
        <v>#NUM!</v>
      </c>
    </row>
    <row r="606" spans="1:11" x14ac:dyDescent="0.25">
      <c r="A606" s="19">
        <v>602</v>
      </c>
      <c r="B606" s="26"/>
      <c r="C606" s="19"/>
      <c r="D606" s="19"/>
      <c r="E606" s="19"/>
      <c r="F606" s="24"/>
      <c r="G606" s="24"/>
      <c r="H606" s="24"/>
      <c r="I606" s="24"/>
      <c r="K606" s="17" t="e" cm="1">
        <f t="array" aca="1" ref="K606" ca="1">INDEX(source,MATCH(SMALL(COUNTIF(source,"&lt;"&amp;source),ROW(A602)),COUNTIF(source,"&lt;"&amp;source),0))</f>
        <v>#NUM!</v>
      </c>
    </row>
    <row r="607" spans="1:11" x14ac:dyDescent="0.25">
      <c r="A607" s="19">
        <v>603</v>
      </c>
      <c r="B607" s="26"/>
      <c r="C607" s="19"/>
      <c r="D607" s="19"/>
      <c r="E607" s="19"/>
      <c r="F607" s="24"/>
      <c r="G607" s="24"/>
      <c r="H607" s="24"/>
      <c r="I607" s="24"/>
      <c r="K607" s="17" t="e" cm="1">
        <f t="array" aca="1" ref="K607" ca="1">INDEX(source,MATCH(SMALL(COUNTIF(source,"&lt;"&amp;source),ROW(A603)),COUNTIF(source,"&lt;"&amp;source),0))</f>
        <v>#NUM!</v>
      </c>
    </row>
    <row r="608" spans="1:11" x14ac:dyDescent="0.25">
      <c r="A608" s="19">
        <v>604</v>
      </c>
      <c r="B608" s="26"/>
      <c r="C608" s="19"/>
      <c r="D608" s="19"/>
      <c r="E608" s="19"/>
      <c r="F608" s="24"/>
      <c r="G608" s="24"/>
      <c r="H608" s="24"/>
      <c r="I608" s="24"/>
      <c r="K608" s="17" t="e" cm="1">
        <f t="array" aca="1" ref="K608" ca="1">INDEX(source,MATCH(SMALL(COUNTIF(source,"&lt;"&amp;source),ROW(A604)),COUNTIF(source,"&lt;"&amp;source),0))</f>
        <v>#NUM!</v>
      </c>
    </row>
    <row r="609" spans="1:11" x14ac:dyDescent="0.25">
      <c r="A609" s="19">
        <v>605</v>
      </c>
      <c r="B609" s="26"/>
      <c r="C609" s="19"/>
      <c r="D609" s="19"/>
      <c r="E609" s="19"/>
      <c r="F609" s="24"/>
      <c r="G609" s="24"/>
      <c r="H609" s="24"/>
      <c r="I609" s="24"/>
      <c r="K609" s="17" t="e" cm="1">
        <f t="array" aca="1" ref="K609" ca="1">INDEX(source,MATCH(SMALL(COUNTIF(source,"&lt;"&amp;source),ROW(A605)),COUNTIF(source,"&lt;"&amp;source),0))</f>
        <v>#NUM!</v>
      </c>
    </row>
    <row r="610" spans="1:11" x14ac:dyDescent="0.25">
      <c r="A610" s="19">
        <v>606</v>
      </c>
      <c r="B610" s="26"/>
      <c r="C610" s="19"/>
      <c r="D610" s="19"/>
      <c r="E610" s="19"/>
      <c r="F610" s="24"/>
      <c r="G610" s="24"/>
      <c r="H610" s="24"/>
      <c r="I610" s="24"/>
      <c r="K610" s="17" t="e" cm="1">
        <f t="array" aca="1" ref="K610" ca="1">INDEX(source,MATCH(SMALL(COUNTIF(source,"&lt;"&amp;source),ROW(A606)),COUNTIF(source,"&lt;"&amp;source),0))</f>
        <v>#NUM!</v>
      </c>
    </row>
    <row r="611" spans="1:11" x14ac:dyDescent="0.25">
      <c r="A611" s="19">
        <v>607</v>
      </c>
      <c r="B611" s="26"/>
      <c r="C611" s="19"/>
      <c r="D611" s="19"/>
      <c r="E611" s="19"/>
      <c r="F611" s="24"/>
      <c r="G611" s="24"/>
      <c r="H611" s="24"/>
      <c r="I611" s="24"/>
      <c r="K611" s="17" t="e" cm="1">
        <f t="array" aca="1" ref="K611" ca="1">INDEX(source,MATCH(SMALL(COUNTIF(source,"&lt;"&amp;source),ROW(A607)),COUNTIF(source,"&lt;"&amp;source),0))</f>
        <v>#NUM!</v>
      </c>
    </row>
    <row r="612" spans="1:11" x14ac:dyDescent="0.25">
      <c r="A612" s="19">
        <v>608</v>
      </c>
      <c r="B612" s="26"/>
      <c r="C612" s="19"/>
      <c r="D612" s="19"/>
      <c r="E612" s="19"/>
      <c r="F612" s="24"/>
      <c r="G612" s="24"/>
      <c r="H612" s="24"/>
      <c r="I612" s="24"/>
      <c r="K612" s="17" t="e" cm="1">
        <f t="array" aca="1" ref="K612" ca="1">INDEX(source,MATCH(SMALL(COUNTIF(source,"&lt;"&amp;source),ROW(A608)),COUNTIF(source,"&lt;"&amp;source),0))</f>
        <v>#NUM!</v>
      </c>
    </row>
    <row r="613" spans="1:11" x14ac:dyDescent="0.25">
      <c r="A613" s="19">
        <v>609</v>
      </c>
      <c r="B613" s="26"/>
      <c r="C613" s="19"/>
      <c r="D613" s="19"/>
      <c r="E613" s="19"/>
      <c r="F613" s="24"/>
      <c r="G613" s="24"/>
      <c r="H613" s="24"/>
      <c r="I613" s="24"/>
      <c r="K613" s="17" t="e" cm="1">
        <f t="array" aca="1" ref="K613" ca="1">INDEX(source,MATCH(SMALL(COUNTIF(source,"&lt;"&amp;source),ROW(A609)),COUNTIF(source,"&lt;"&amp;source),0))</f>
        <v>#NUM!</v>
      </c>
    </row>
    <row r="614" spans="1:11" x14ac:dyDescent="0.25">
      <c r="A614" s="19">
        <v>610</v>
      </c>
      <c r="B614" s="26"/>
      <c r="C614" s="19"/>
      <c r="D614" s="19"/>
      <c r="E614" s="19"/>
      <c r="F614" s="24"/>
      <c r="G614" s="24"/>
      <c r="H614" s="24"/>
      <c r="I614" s="24"/>
      <c r="K614" s="17" t="e" cm="1">
        <f t="array" aca="1" ref="K614" ca="1">INDEX(source,MATCH(SMALL(COUNTIF(source,"&lt;"&amp;source),ROW(A610)),COUNTIF(source,"&lt;"&amp;source),0))</f>
        <v>#NUM!</v>
      </c>
    </row>
    <row r="615" spans="1:11" x14ac:dyDescent="0.25">
      <c r="A615" s="19">
        <v>611</v>
      </c>
      <c r="B615" s="26"/>
      <c r="C615" s="19"/>
      <c r="D615" s="19"/>
      <c r="E615" s="19"/>
      <c r="F615" s="24"/>
      <c r="G615" s="24"/>
      <c r="H615" s="24"/>
      <c r="I615" s="24"/>
      <c r="K615" s="17" t="e" cm="1">
        <f t="array" aca="1" ref="K615" ca="1">INDEX(source,MATCH(SMALL(COUNTIF(source,"&lt;"&amp;source),ROW(A611)),COUNTIF(source,"&lt;"&amp;source),0))</f>
        <v>#NUM!</v>
      </c>
    </row>
    <row r="616" spans="1:11" x14ac:dyDescent="0.25">
      <c r="A616" s="19">
        <v>612</v>
      </c>
      <c r="B616" s="26"/>
      <c r="C616" s="19"/>
      <c r="D616" s="19"/>
      <c r="E616" s="19"/>
      <c r="F616" s="24"/>
      <c r="G616" s="24"/>
      <c r="H616" s="24"/>
      <c r="I616" s="24"/>
      <c r="K616" s="17" t="e" cm="1">
        <f t="array" aca="1" ref="K616" ca="1">INDEX(source,MATCH(SMALL(COUNTIF(source,"&lt;"&amp;source),ROW(A612)),COUNTIF(source,"&lt;"&amp;source),0))</f>
        <v>#NUM!</v>
      </c>
    </row>
    <row r="617" spans="1:11" x14ac:dyDescent="0.25">
      <c r="A617" s="19">
        <v>613</v>
      </c>
      <c r="B617" s="26"/>
      <c r="C617" s="19"/>
      <c r="D617" s="19"/>
      <c r="E617" s="19"/>
      <c r="F617" s="24"/>
      <c r="G617" s="24"/>
      <c r="H617" s="24"/>
      <c r="I617" s="24"/>
      <c r="K617" s="17" t="e" cm="1">
        <f t="array" aca="1" ref="K617" ca="1">INDEX(source,MATCH(SMALL(COUNTIF(source,"&lt;"&amp;source),ROW(A613)),COUNTIF(source,"&lt;"&amp;source),0))</f>
        <v>#NUM!</v>
      </c>
    </row>
    <row r="618" spans="1:11" x14ac:dyDescent="0.25">
      <c r="A618" s="19">
        <v>614</v>
      </c>
      <c r="B618" s="26"/>
      <c r="C618" s="19"/>
      <c r="D618" s="19"/>
      <c r="E618" s="19"/>
      <c r="F618" s="24"/>
      <c r="G618" s="24"/>
      <c r="H618" s="24"/>
      <c r="I618" s="24"/>
      <c r="K618" s="17" t="e" cm="1">
        <f t="array" aca="1" ref="K618" ca="1">INDEX(source,MATCH(SMALL(COUNTIF(source,"&lt;"&amp;source),ROW(A614)),COUNTIF(source,"&lt;"&amp;source),0))</f>
        <v>#NUM!</v>
      </c>
    </row>
    <row r="619" spans="1:11" x14ac:dyDescent="0.25">
      <c r="A619" s="19">
        <v>615</v>
      </c>
      <c r="B619" s="26"/>
      <c r="C619" s="19"/>
      <c r="D619" s="19"/>
      <c r="E619" s="19"/>
      <c r="F619" s="24"/>
      <c r="G619" s="24"/>
      <c r="H619" s="24"/>
      <c r="I619" s="24"/>
      <c r="K619" s="17" t="e" cm="1">
        <f t="array" aca="1" ref="K619" ca="1">INDEX(source,MATCH(SMALL(COUNTIF(source,"&lt;"&amp;source),ROW(A615)),COUNTIF(source,"&lt;"&amp;source),0))</f>
        <v>#NUM!</v>
      </c>
    </row>
    <row r="620" spans="1:11" x14ac:dyDescent="0.25">
      <c r="A620" s="19">
        <v>616</v>
      </c>
      <c r="B620" s="26"/>
      <c r="C620" s="19"/>
      <c r="D620" s="19"/>
      <c r="E620" s="19"/>
      <c r="F620" s="24"/>
      <c r="G620" s="24"/>
      <c r="H620" s="24"/>
      <c r="I620" s="24"/>
      <c r="K620" s="17" t="e" cm="1">
        <f t="array" aca="1" ref="K620" ca="1">INDEX(source,MATCH(SMALL(COUNTIF(source,"&lt;"&amp;source),ROW(A616)),COUNTIF(source,"&lt;"&amp;source),0))</f>
        <v>#NUM!</v>
      </c>
    </row>
    <row r="621" spans="1:11" x14ac:dyDescent="0.25">
      <c r="A621" s="19">
        <v>617</v>
      </c>
      <c r="B621" s="26"/>
      <c r="C621" s="19"/>
      <c r="D621" s="19"/>
      <c r="E621" s="19"/>
      <c r="F621" s="24"/>
      <c r="G621" s="24"/>
      <c r="H621" s="24"/>
      <c r="I621" s="24"/>
      <c r="K621" s="17" t="e" cm="1">
        <f t="array" aca="1" ref="K621" ca="1">INDEX(source,MATCH(SMALL(COUNTIF(source,"&lt;"&amp;source),ROW(A617)),COUNTIF(source,"&lt;"&amp;source),0))</f>
        <v>#NUM!</v>
      </c>
    </row>
    <row r="622" spans="1:11" x14ac:dyDescent="0.25">
      <c r="A622" s="19">
        <v>618</v>
      </c>
      <c r="B622" s="26"/>
      <c r="C622" s="19"/>
      <c r="D622" s="19"/>
      <c r="E622" s="19"/>
      <c r="F622" s="24"/>
      <c r="G622" s="24"/>
      <c r="H622" s="24"/>
      <c r="I622" s="24"/>
      <c r="K622" s="17" t="e" cm="1">
        <f t="array" aca="1" ref="K622" ca="1">INDEX(source,MATCH(SMALL(COUNTIF(source,"&lt;"&amp;source),ROW(A618)),COUNTIF(source,"&lt;"&amp;source),0))</f>
        <v>#NUM!</v>
      </c>
    </row>
    <row r="623" spans="1:11" x14ac:dyDescent="0.25">
      <c r="A623" s="19">
        <v>619</v>
      </c>
      <c r="B623" s="26"/>
      <c r="C623" s="19"/>
      <c r="D623" s="19"/>
      <c r="E623" s="19"/>
      <c r="F623" s="24"/>
      <c r="G623" s="24"/>
      <c r="H623" s="24"/>
      <c r="I623" s="24"/>
      <c r="K623" s="17" t="e" cm="1">
        <f t="array" aca="1" ref="K623" ca="1">INDEX(source,MATCH(SMALL(COUNTIF(source,"&lt;"&amp;source),ROW(A619)),COUNTIF(source,"&lt;"&amp;source),0))</f>
        <v>#NUM!</v>
      </c>
    </row>
    <row r="624" spans="1:11" x14ac:dyDescent="0.25">
      <c r="A624" s="19">
        <v>620</v>
      </c>
      <c r="B624" s="26"/>
      <c r="C624" s="19"/>
      <c r="D624" s="19"/>
      <c r="E624" s="19"/>
      <c r="F624" s="24"/>
      <c r="G624" s="24"/>
      <c r="H624" s="24"/>
      <c r="I624" s="24"/>
      <c r="K624" s="17" t="e" cm="1">
        <f t="array" aca="1" ref="K624" ca="1">INDEX(source,MATCH(SMALL(COUNTIF(source,"&lt;"&amp;source),ROW(A620)),COUNTIF(source,"&lt;"&amp;source),0))</f>
        <v>#NUM!</v>
      </c>
    </row>
    <row r="625" spans="1:11" x14ac:dyDescent="0.25">
      <c r="A625" s="19">
        <v>621</v>
      </c>
      <c r="B625" s="26"/>
      <c r="C625" s="19"/>
      <c r="D625" s="19"/>
      <c r="E625" s="19"/>
      <c r="F625" s="24"/>
      <c r="G625" s="24"/>
      <c r="H625" s="24"/>
      <c r="I625" s="24"/>
      <c r="K625" s="17" t="e" cm="1">
        <f t="array" aca="1" ref="K625" ca="1">INDEX(source,MATCH(SMALL(COUNTIF(source,"&lt;"&amp;source),ROW(A621)),COUNTIF(source,"&lt;"&amp;source),0))</f>
        <v>#NUM!</v>
      </c>
    </row>
    <row r="626" spans="1:11" x14ac:dyDescent="0.25">
      <c r="A626" s="19">
        <v>622</v>
      </c>
      <c r="B626" s="26"/>
      <c r="C626" s="19"/>
      <c r="D626" s="19"/>
      <c r="E626" s="19"/>
      <c r="F626" s="24"/>
      <c r="G626" s="24"/>
      <c r="H626" s="24"/>
      <c r="I626" s="24"/>
      <c r="K626" s="17" t="e" cm="1">
        <f t="array" aca="1" ref="K626" ca="1">INDEX(source,MATCH(SMALL(COUNTIF(source,"&lt;"&amp;source),ROW(A622)),COUNTIF(source,"&lt;"&amp;source),0))</f>
        <v>#NUM!</v>
      </c>
    </row>
    <row r="627" spans="1:11" x14ac:dyDescent="0.25">
      <c r="A627" s="19">
        <v>623</v>
      </c>
      <c r="B627" s="26"/>
      <c r="C627" s="19"/>
      <c r="D627" s="19"/>
      <c r="E627" s="19"/>
      <c r="F627" s="24"/>
      <c r="G627" s="24"/>
      <c r="H627" s="24"/>
      <c r="I627" s="24"/>
      <c r="K627" s="17" t="e" cm="1">
        <f t="array" aca="1" ref="K627" ca="1">INDEX(source,MATCH(SMALL(COUNTIF(source,"&lt;"&amp;source),ROW(A623)),COUNTIF(source,"&lt;"&amp;source),0))</f>
        <v>#NUM!</v>
      </c>
    </row>
    <row r="628" spans="1:11" x14ac:dyDescent="0.25">
      <c r="A628" s="19">
        <v>624</v>
      </c>
      <c r="B628" s="26"/>
      <c r="C628" s="19"/>
      <c r="D628" s="19"/>
      <c r="E628" s="19"/>
      <c r="F628" s="24"/>
      <c r="G628" s="24"/>
      <c r="H628" s="24"/>
      <c r="I628" s="24"/>
      <c r="K628" s="17" t="e" cm="1">
        <f t="array" aca="1" ref="K628" ca="1">INDEX(source,MATCH(SMALL(COUNTIF(source,"&lt;"&amp;source),ROW(A624)),COUNTIF(source,"&lt;"&amp;source),0))</f>
        <v>#NUM!</v>
      </c>
    </row>
    <row r="629" spans="1:11" x14ac:dyDescent="0.25">
      <c r="A629" s="19">
        <v>625</v>
      </c>
      <c r="B629" s="26"/>
      <c r="C629" s="19"/>
      <c r="D629" s="19"/>
      <c r="E629" s="19"/>
      <c r="F629" s="24"/>
      <c r="G629" s="24"/>
      <c r="H629" s="24"/>
      <c r="I629" s="24"/>
      <c r="K629" s="17" t="e" cm="1">
        <f t="array" aca="1" ref="K629" ca="1">INDEX(source,MATCH(SMALL(COUNTIF(source,"&lt;"&amp;source),ROW(A625)),COUNTIF(source,"&lt;"&amp;source),0))</f>
        <v>#NUM!</v>
      </c>
    </row>
    <row r="630" spans="1:11" x14ac:dyDescent="0.25">
      <c r="A630" s="19">
        <v>626</v>
      </c>
      <c r="B630" s="26"/>
      <c r="C630" s="19"/>
      <c r="D630" s="19"/>
      <c r="E630" s="19"/>
      <c r="F630" s="24"/>
      <c r="G630" s="24"/>
      <c r="H630" s="24"/>
      <c r="I630" s="24"/>
      <c r="K630" s="17" t="e" cm="1">
        <f t="array" aca="1" ref="K630" ca="1">INDEX(source,MATCH(SMALL(COUNTIF(source,"&lt;"&amp;source),ROW(A626)),COUNTIF(source,"&lt;"&amp;source),0))</f>
        <v>#NUM!</v>
      </c>
    </row>
    <row r="631" spans="1:11" x14ac:dyDescent="0.25">
      <c r="A631" s="19">
        <v>627</v>
      </c>
      <c r="B631" s="26"/>
      <c r="C631" s="19"/>
      <c r="D631" s="19"/>
      <c r="E631" s="19"/>
      <c r="F631" s="24"/>
      <c r="G631" s="24"/>
      <c r="H631" s="24"/>
      <c r="I631" s="24"/>
      <c r="K631" s="17" t="e" cm="1">
        <f t="array" aca="1" ref="K631" ca="1">INDEX(source,MATCH(SMALL(COUNTIF(source,"&lt;"&amp;source),ROW(A627)),COUNTIF(source,"&lt;"&amp;source),0))</f>
        <v>#NUM!</v>
      </c>
    </row>
    <row r="632" spans="1:11" x14ac:dyDescent="0.25">
      <c r="A632" s="19">
        <v>628</v>
      </c>
      <c r="B632" s="26"/>
      <c r="C632" s="19"/>
      <c r="D632" s="19"/>
      <c r="E632" s="19"/>
      <c r="F632" s="24"/>
      <c r="G632" s="24"/>
      <c r="H632" s="24"/>
      <c r="I632" s="24"/>
      <c r="K632" s="17" t="e" cm="1">
        <f t="array" aca="1" ref="K632" ca="1">INDEX(source,MATCH(SMALL(COUNTIF(source,"&lt;"&amp;source),ROW(A628)),COUNTIF(source,"&lt;"&amp;source),0))</f>
        <v>#NUM!</v>
      </c>
    </row>
    <row r="633" spans="1:11" x14ac:dyDescent="0.25">
      <c r="A633" s="19">
        <v>629</v>
      </c>
      <c r="B633" s="26"/>
      <c r="C633" s="19"/>
      <c r="D633" s="19"/>
      <c r="E633" s="19"/>
      <c r="F633" s="24"/>
      <c r="G633" s="24"/>
      <c r="H633" s="24"/>
      <c r="I633" s="24"/>
      <c r="K633" s="17" t="e" cm="1">
        <f t="array" aca="1" ref="K633" ca="1">INDEX(source,MATCH(SMALL(COUNTIF(source,"&lt;"&amp;source),ROW(A629)),COUNTIF(source,"&lt;"&amp;source),0))</f>
        <v>#NUM!</v>
      </c>
    </row>
    <row r="634" spans="1:11" x14ac:dyDescent="0.25">
      <c r="A634" s="19">
        <v>630</v>
      </c>
      <c r="B634" s="26"/>
      <c r="C634" s="19"/>
      <c r="D634" s="19"/>
      <c r="E634" s="19"/>
      <c r="F634" s="24"/>
      <c r="G634" s="24"/>
      <c r="H634" s="24"/>
      <c r="I634" s="24"/>
      <c r="K634" s="17" t="e" cm="1">
        <f t="array" aca="1" ref="K634" ca="1">INDEX(source,MATCH(SMALL(COUNTIF(source,"&lt;"&amp;source),ROW(A630)),COUNTIF(source,"&lt;"&amp;source),0))</f>
        <v>#NUM!</v>
      </c>
    </row>
    <row r="635" spans="1:11" x14ac:dyDescent="0.25">
      <c r="A635" s="19">
        <v>631</v>
      </c>
      <c r="B635" s="26"/>
      <c r="C635" s="19"/>
      <c r="D635" s="19"/>
      <c r="E635" s="19"/>
      <c r="F635" s="24"/>
      <c r="G635" s="24"/>
      <c r="H635" s="24"/>
      <c r="I635" s="24"/>
      <c r="K635" s="17" t="e" cm="1">
        <f t="array" aca="1" ref="K635" ca="1">INDEX(source,MATCH(SMALL(COUNTIF(source,"&lt;"&amp;source),ROW(A631)),COUNTIF(source,"&lt;"&amp;source),0))</f>
        <v>#NUM!</v>
      </c>
    </row>
    <row r="636" spans="1:11" x14ac:dyDescent="0.25">
      <c r="A636" s="19">
        <v>632</v>
      </c>
      <c r="B636" s="26"/>
      <c r="C636" s="19"/>
      <c r="D636" s="19"/>
      <c r="E636" s="19"/>
      <c r="F636" s="24"/>
      <c r="G636" s="24"/>
      <c r="H636" s="24"/>
      <c r="I636" s="24"/>
      <c r="K636" s="17" t="e" cm="1">
        <f t="array" aca="1" ref="K636" ca="1">INDEX(source,MATCH(SMALL(COUNTIF(source,"&lt;"&amp;source),ROW(A632)),COUNTIF(source,"&lt;"&amp;source),0))</f>
        <v>#NUM!</v>
      </c>
    </row>
    <row r="637" spans="1:11" x14ac:dyDescent="0.25">
      <c r="A637" s="19">
        <v>633</v>
      </c>
      <c r="B637" s="26"/>
      <c r="C637" s="19"/>
      <c r="D637" s="19"/>
      <c r="E637" s="19"/>
      <c r="F637" s="24"/>
      <c r="G637" s="24"/>
      <c r="H637" s="24"/>
      <c r="I637" s="24"/>
      <c r="K637" s="17" t="e" cm="1">
        <f t="array" aca="1" ref="K637" ca="1">INDEX(source,MATCH(SMALL(COUNTIF(source,"&lt;"&amp;source),ROW(A633)),COUNTIF(source,"&lt;"&amp;source),0))</f>
        <v>#NUM!</v>
      </c>
    </row>
    <row r="638" spans="1:11" x14ac:dyDescent="0.25">
      <c r="A638" s="19">
        <v>634</v>
      </c>
      <c r="B638" s="26"/>
      <c r="C638" s="19"/>
      <c r="D638" s="19"/>
      <c r="E638" s="19"/>
      <c r="F638" s="24"/>
      <c r="G638" s="24"/>
      <c r="H638" s="24"/>
      <c r="I638" s="24"/>
      <c r="K638" s="17" t="e" cm="1">
        <f t="array" aca="1" ref="K638" ca="1">INDEX(source,MATCH(SMALL(COUNTIF(source,"&lt;"&amp;source),ROW(A634)),COUNTIF(source,"&lt;"&amp;source),0))</f>
        <v>#NUM!</v>
      </c>
    </row>
    <row r="639" spans="1:11" x14ac:dyDescent="0.25">
      <c r="A639" s="19">
        <v>635</v>
      </c>
      <c r="B639" s="26"/>
      <c r="C639" s="19"/>
      <c r="D639" s="19"/>
      <c r="E639" s="19"/>
      <c r="F639" s="24"/>
      <c r="G639" s="24"/>
      <c r="H639" s="24"/>
      <c r="I639" s="24"/>
      <c r="K639" s="17" t="e" cm="1">
        <f t="array" aca="1" ref="K639" ca="1">INDEX(source,MATCH(SMALL(COUNTIF(source,"&lt;"&amp;source),ROW(A635)),COUNTIF(source,"&lt;"&amp;source),0))</f>
        <v>#NUM!</v>
      </c>
    </row>
    <row r="640" spans="1:11" x14ac:dyDescent="0.25">
      <c r="A640" s="19">
        <v>636</v>
      </c>
      <c r="B640" s="26"/>
      <c r="C640" s="19"/>
      <c r="D640" s="19"/>
      <c r="E640" s="19"/>
      <c r="F640" s="24"/>
      <c r="G640" s="24"/>
      <c r="H640" s="24"/>
      <c r="I640" s="24"/>
      <c r="K640" s="17" t="e" cm="1">
        <f t="array" aca="1" ref="K640" ca="1">INDEX(source,MATCH(SMALL(COUNTIF(source,"&lt;"&amp;source),ROW(A636)),COUNTIF(source,"&lt;"&amp;source),0))</f>
        <v>#NUM!</v>
      </c>
    </row>
    <row r="641" spans="1:11" x14ac:dyDescent="0.25">
      <c r="A641" s="19">
        <v>637</v>
      </c>
      <c r="B641" s="26"/>
      <c r="C641" s="19"/>
      <c r="D641" s="19"/>
      <c r="E641" s="19"/>
      <c r="F641" s="24"/>
      <c r="G641" s="24"/>
      <c r="H641" s="24"/>
      <c r="I641" s="24"/>
      <c r="K641" s="17" t="e" cm="1">
        <f t="array" aca="1" ref="K641" ca="1">INDEX(source,MATCH(SMALL(COUNTIF(source,"&lt;"&amp;source),ROW(A637)),COUNTIF(source,"&lt;"&amp;source),0))</f>
        <v>#NUM!</v>
      </c>
    </row>
    <row r="642" spans="1:11" x14ac:dyDescent="0.25">
      <c r="A642" s="19">
        <v>638</v>
      </c>
      <c r="B642" s="26"/>
      <c r="C642" s="19"/>
      <c r="D642" s="19"/>
      <c r="E642" s="19"/>
      <c r="F642" s="24"/>
      <c r="G642" s="24"/>
      <c r="H642" s="24"/>
      <c r="I642" s="24"/>
      <c r="K642" s="17" t="e" cm="1">
        <f t="array" aca="1" ref="K642" ca="1">INDEX(source,MATCH(SMALL(COUNTIF(source,"&lt;"&amp;source),ROW(A638)),COUNTIF(source,"&lt;"&amp;source),0))</f>
        <v>#NUM!</v>
      </c>
    </row>
    <row r="643" spans="1:11" x14ac:dyDescent="0.25">
      <c r="A643" s="19">
        <v>639</v>
      </c>
      <c r="B643" s="26"/>
      <c r="C643" s="19"/>
      <c r="D643" s="19"/>
      <c r="E643" s="19"/>
      <c r="F643" s="24"/>
      <c r="G643" s="24"/>
      <c r="H643" s="24"/>
      <c r="I643" s="24"/>
      <c r="K643" s="17" t="e" cm="1">
        <f t="array" aca="1" ref="K643" ca="1">INDEX(source,MATCH(SMALL(COUNTIF(source,"&lt;"&amp;source),ROW(A639)),COUNTIF(source,"&lt;"&amp;source),0))</f>
        <v>#NUM!</v>
      </c>
    </row>
    <row r="644" spans="1:11" x14ac:dyDescent="0.25">
      <c r="A644" s="19">
        <v>640</v>
      </c>
      <c r="B644" s="26"/>
      <c r="C644" s="19"/>
      <c r="D644" s="19"/>
      <c r="E644" s="19"/>
      <c r="F644" s="24"/>
      <c r="G644" s="24"/>
      <c r="H644" s="24"/>
      <c r="I644" s="24"/>
      <c r="K644" s="17" t="e" cm="1">
        <f t="array" aca="1" ref="K644" ca="1">INDEX(source,MATCH(SMALL(COUNTIF(source,"&lt;"&amp;source),ROW(A640)),COUNTIF(source,"&lt;"&amp;source),0))</f>
        <v>#NUM!</v>
      </c>
    </row>
    <row r="645" spans="1:11" x14ac:dyDescent="0.25">
      <c r="A645" s="19">
        <v>641</v>
      </c>
      <c r="B645" s="26"/>
      <c r="C645" s="19"/>
      <c r="D645" s="19"/>
      <c r="E645" s="19"/>
      <c r="F645" s="24"/>
      <c r="G645" s="24"/>
      <c r="H645" s="24"/>
      <c r="I645" s="24"/>
      <c r="K645" s="17" t="e" cm="1">
        <f t="array" aca="1" ref="K645" ca="1">INDEX(source,MATCH(SMALL(COUNTIF(source,"&lt;"&amp;source),ROW(A641)),COUNTIF(source,"&lt;"&amp;source),0))</f>
        <v>#NUM!</v>
      </c>
    </row>
    <row r="646" spans="1:11" x14ac:dyDescent="0.25">
      <c r="A646" s="19">
        <v>642</v>
      </c>
      <c r="B646" s="26"/>
      <c r="C646" s="19"/>
      <c r="D646" s="19"/>
      <c r="E646" s="19"/>
      <c r="F646" s="24"/>
      <c r="G646" s="24"/>
      <c r="H646" s="24"/>
      <c r="I646" s="24"/>
      <c r="K646" s="17" t="e" cm="1">
        <f t="array" aca="1" ref="K646" ca="1">INDEX(source,MATCH(SMALL(COUNTIF(source,"&lt;"&amp;source),ROW(A642)),COUNTIF(source,"&lt;"&amp;source),0))</f>
        <v>#NUM!</v>
      </c>
    </row>
    <row r="647" spans="1:11" x14ac:dyDescent="0.25">
      <c r="A647" s="19">
        <v>643</v>
      </c>
      <c r="B647" s="26"/>
      <c r="C647" s="19"/>
      <c r="D647" s="19"/>
      <c r="E647" s="19"/>
      <c r="F647" s="24"/>
      <c r="G647" s="24"/>
      <c r="H647" s="24"/>
      <c r="I647" s="24"/>
      <c r="K647" s="17" t="e" cm="1">
        <f t="array" aca="1" ref="K647" ca="1">INDEX(source,MATCH(SMALL(COUNTIF(source,"&lt;"&amp;source),ROW(A643)),COUNTIF(source,"&lt;"&amp;source),0))</f>
        <v>#NUM!</v>
      </c>
    </row>
    <row r="648" spans="1:11" x14ac:dyDescent="0.25">
      <c r="A648" s="19">
        <v>644</v>
      </c>
      <c r="B648" s="26"/>
      <c r="C648" s="19"/>
      <c r="D648" s="19"/>
      <c r="E648" s="19"/>
      <c r="F648" s="24"/>
      <c r="G648" s="24"/>
      <c r="H648" s="24"/>
      <c r="I648" s="24"/>
      <c r="K648" s="17" t="e" cm="1">
        <f t="array" aca="1" ref="K648" ca="1">INDEX(source,MATCH(SMALL(COUNTIF(source,"&lt;"&amp;source),ROW(A644)),COUNTIF(source,"&lt;"&amp;source),0))</f>
        <v>#NUM!</v>
      </c>
    </row>
    <row r="649" spans="1:11" x14ac:dyDescent="0.25">
      <c r="A649" s="19">
        <v>645</v>
      </c>
      <c r="B649" s="26"/>
      <c r="C649" s="19"/>
      <c r="D649" s="19"/>
      <c r="E649" s="19"/>
      <c r="F649" s="24"/>
      <c r="G649" s="24"/>
      <c r="H649" s="24"/>
      <c r="I649" s="24"/>
      <c r="K649" s="17" t="e" cm="1">
        <f t="array" aca="1" ref="K649" ca="1">INDEX(source,MATCH(SMALL(COUNTIF(source,"&lt;"&amp;source),ROW(A645)),COUNTIF(source,"&lt;"&amp;source),0))</f>
        <v>#NUM!</v>
      </c>
    </row>
    <row r="650" spans="1:11" x14ac:dyDescent="0.25">
      <c r="A650" s="19">
        <v>646</v>
      </c>
      <c r="B650" s="26"/>
      <c r="C650" s="19"/>
      <c r="D650" s="19"/>
      <c r="E650" s="19"/>
      <c r="F650" s="24"/>
      <c r="G650" s="24"/>
      <c r="H650" s="24"/>
      <c r="I650" s="24"/>
      <c r="K650" s="17" t="e" cm="1">
        <f t="array" aca="1" ref="K650" ca="1">INDEX(source,MATCH(SMALL(COUNTIF(source,"&lt;"&amp;source),ROW(A646)),COUNTIF(source,"&lt;"&amp;source),0))</f>
        <v>#NUM!</v>
      </c>
    </row>
    <row r="651" spans="1:11" x14ac:dyDescent="0.25">
      <c r="A651" s="19">
        <v>647</v>
      </c>
      <c r="B651" s="26"/>
      <c r="C651" s="19"/>
      <c r="D651" s="19"/>
      <c r="E651" s="19"/>
      <c r="F651" s="24"/>
      <c r="G651" s="24"/>
      <c r="H651" s="24"/>
      <c r="I651" s="24"/>
      <c r="K651" s="17" t="e" cm="1">
        <f t="array" aca="1" ref="K651" ca="1">INDEX(source,MATCH(SMALL(COUNTIF(source,"&lt;"&amp;source),ROW(A647)),COUNTIF(source,"&lt;"&amp;source),0))</f>
        <v>#NUM!</v>
      </c>
    </row>
    <row r="652" spans="1:11" x14ac:dyDescent="0.25">
      <c r="A652" s="19">
        <v>648</v>
      </c>
      <c r="B652" s="26"/>
      <c r="C652" s="19"/>
      <c r="D652" s="19"/>
      <c r="E652" s="19"/>
      <c r="F652" s="24"/>
      <c r="G652" s="24"/>
      <c r="H652" s="24"/>
      <c r="I652" s="24"/>
      <c r="K652" s="17" t="e" cm="1">
        <f t="array" aca="1" ref="K652" ca="1">INDEX(source,MATCH(SMALL(COUNTIF(source,"&lt;"&amp;source),ROW(A648)),COUNTIF(source,"&lt;"&amp;source),0))</f>
        <v>#NUM!</v>
      </c>
    </row>
    <row r="653" spans="1:11" x14ac:dyDescent="0.25">
      <c r="A653" s="19">
        <v>649</v>
      </c>
      <c r="B653" s="26"/>
      <c r="C653" s="19"/>
      <c r="D653" s="19"/>
      <c r="E653" s="19"/>
      <c r="F653" s="24"/>
      <c r="G653" s="24"/>
      <c r="H653" s="24"/>
      <c r="I653" s="24"/>
      <c r="K653" s="17" t="e" cm="1">
        <f t="array" aca="1" ref="K653" ca="1">INDEX(source,MATCH(SMALL(COUNTIF(source,"&lt;"&amp;source),ROW(A649)),COUNTIF(source,"&lt;"&amp;source),0))</f>
        <v>#NUM!</v>
      </c>
    </row>
    <row r="654" spans="1:11" x14ac:dyDescent="0.25">
      <c r="A654" s="19">
        <v>650</v>
      </c>
      <c r="B654" s="26"/>
      <c r="C654" s="19"/>
      <c r="D654" s="19"/>
      <c r="E654" s="19"/>
      <c r="F654" s="24"/>
      <c r="G654" s="24"/>
      <c r="H654" s="24"/>
      <c r="I654" s="24"/>
      <c r="K654" s="17" t="e" cm="1">
        <f t="array" aca="1" ref="K654" ca="1">INDEX(source,MATCH(SMALL(COUNTIF(source,"&lt;"&amp;source),ROW(A650)),COUNTIF(source,"&lt;"&amp;source),0))</f>
        <v>#NUM!</v>
      </c>
    </row>
    <row r="655" spans="1:11" x14ac:dyDescent="0.25">
      <c r="A655" s="19">
        <v>651</v>
      </c>
      <c r="B655" s="26"/>
      <c r="C655" s="19"/>
      <c r="D655" s="19"/>
      <c r="E655" s="19"/>
      <c r="F655" s="24"/>
      <c r="G655" s="24"/>
      <c r="H655" s="24"/>
      <c r="I655" s="24"/>
      <c r="K655" s="17" t="e" cm="1">
        <f t="array" aca="1" ref="K655" ca="1">INDEX(source,MATCH(SMALL(COUNTIF(source,"&lt;"&amp;source),ROW(A651)),COUNTIF(source,"&lt;"&amp;source),0))</f>
        <v>#NUM!</v>
      </c>
    </row>
    <row r="656" spans="1:11" x14ac:dyDescent="0.25">
      <c r="A656" s="19">
        <v>652</v>
      </c>
      <c r="B656" s="26"/>
      <c r="C656" s="19"/>
      <c r="D656" s="19"/>
      <c r="E656" s="19"/>
      <c r="F656" s="24"/>
      <c r="G656" s="24"/>
      <c r="H656" s="24"/>
      <c r="I656" s="24"/>
      <c r="K656" s="17" t="e" cm="1">
        <f t="array" aca="1" ref="K656" ca="1">INDEX(source,MATCH(SMALL(COUNTIF(source,"&lt;"&amp;source),ROW(A652)),COUNTIF(source,"&lt;"&amp;source),0))</f>
        <v>#NUM!</v>
      </c>
    </row>
    <row r="657" spans="1:11" x14ac:dyDescent="0.25">
      <c r="A657" s="19">
        <v>653</v>
      </c>
      <c r="B657" s="26"/>
      <c r="C657" s="19"/>
      <c r="D657" s="19"/>
      <c r="E657" s="19"/>
      <c r="F657" s="24"/>
      <c r="G657" s="24"/>
      <c r="H657" s="24"/>
      <c r="I657" s="24"/>
      <c r="K657" s="17" t="e" cm="1">
        <f t="array" aca="1" ref="K657" ca="1">INDEX(source,MATCH(SMALL(COUNTIF(source,"&lt;"&amp;source),ROW(A653)),COUNTIF(source,"&lt;"&amp;source),0))</f>
        <v>#NUM!</v>
      </c>
    </row>
    <row r="658" spans="1:11" x14ac:dyDescent="0.25">
      <c r="A658" s="19">
        <v>654</v>
      </c>
      <c r="B658" s="26"/>
      <c r="C658" s="19"/>
      <c r="D658" s="19"/>
      <c r="E658" s="19"/>
      <c r="F658" s="24"/>
      <c r="G658" s="24"/>
      <c r="H658" s="24"/>
      <c r="I658" s="24"/>
      <c r="K658" s="17" t="e" cm="1">
        <f t="array" aca="1" ref="K658" ca="1">INDEX(source,MATCH(SMALL(COUNTIF(source,"&lt;"&amp;source),ROW(A654)),COUNTIF(source,"&lt;"&amp;source),0))</f>
        <v>#NUM!</v>
      </c>
    </row>
    <row r="659" spans="1:11" x14ac:dyDescent="0.25">
      <c r="A659" s="19">
        <v>655</v>
      </c>
      <c r="B659" s="26"/>
      <c r="C659" s="19"/>
      <c r="D659" s="19"/>
      <c r="E659" s="19"/>
      <c r="F659" s="24"/>
      <c r="G659" s="24"/>
      <c r="H659" s="24"/>
      <c r="I659" s="24"/>
      <c r="K659" s="17" t="e" cm="1">
        <f t="array" aca="1" ref="K659" ca="1">INDEX(source,MATCH(SMALL(COUNTIF(source,"&lt;"&amp;source),ROW(A655)),COUNTIF(source,"&lt;"&amp;source),0))</f>
        <v>#NUM!</v>
      </c>
    </row>
    <row r="660" spans="1:11" x14ac:dyDescent="0.25">
      <c r="A660" s="19">
        <v>656</v>
      </c>
      <c r="B660" s="26"/>
      <c r="C660" s="19"/>
      <c r="D660" s="19"/>
      <c r="E660" s="19"/>
      <c r="F660" s="24"/>
      <c r="G660" s="24"/>
      <c r="H660" s="24"/>
      <c r="I660" s="24"/>
      <c r="K660" s="17" t="e" cm="1">
        <f t="array" aca="1" ref="K660" ca="1">INDEX(source,MATCH(SMALL(COUNTIF(source,"&lt;"&amp;source),ROW(A656)),COUNTIF(source,"&lt;"&amp;source),0))</f>
        <v>#NUM!</v>
      </c>
    </row>
    <row r="661" spans="1:11" x14ac:dyDescent="0.25">
      <c r="A661" s="19">
        <v>657</v>
      </c>
      <c r="B661" s="26"/>
      <c r="C661" s="19"/>
      <c r="D661" s="19"/>
      <c r="E661" s="19"/>
      <c r="F661" s="24"/>
      <c r="G661" s="24"/>
      <c r="H661" s="24"/>
      <c r="I661" s="24"/>
      <c r="K661" s="17" t="e" cm="1">
        <f t="array" aca="1" ref="K661" ca="1">INDEX(source,MATCH(SMALL(COUNTIF(source,"&lt;"&amp;source),ROW(A657)),COUNTIF(source,"&lt;"&amp;source),0))</f>
        <v>#NUM!</v>
      </c>
    </row>
    <row r="662" spans="1:11" x14ac:dyDescent="0.25">
      <c r="A662" s="19">
        <v>658</v>
      </c>
      <c r="B662" s="26"/>
      <c r="C662" s="19"/>
      <c r="D662" s="19"/>
      <c r="E662" s="19"/>
      <c r="F662" s="24"/>
      <c r="G662" s="24"/>
      <c r="H662" s="24"/>
      <c r="I662" s="24"/>
      <c r="K662" s="17" t="e" cm="1">
        <f t="array" aca="1" ref="K662" ca="1">INDEX(source,MATCH(SMALL(COUNTIF(source,"&lt;"&amp;source),ROW(A658)),COUNTIF(source,"&lt;"&amp;source),0))</f>
        <v>#NUM!</v>
      </c>
    </row>
    <row r="663" spans="1:11" x14ac:dyDescent="0.25">
      <c r="A663" s="19">
        <v>659</v>
      </c>
      <c r="B663" s="26"/>
      <c r="C663" s="19"/>
      <c r="D663" s="19"/>
      <c r="E663" s="19"/>
      <c r="F663" s="24"/>
      <c r="G663" s="24"/>
      <c r="H663" s="24"/>
      <c r="I663" s="24"/>
      <c r="K663" s="17" t="e" cm="1">
        <f t="array" aca="1" ref="K663" ca="1">INDEX(source,MATCH(SMALL(COUNTIF(source,"&lt;"&amp;source),ROW(A659)),COUNTIF(source,"&lt;"&amp;source),0))</f>
        <v>#NUM!</v>
      </c>
    </row>
    <row r="664" spans="1:11" x14ac:dyDescent="0.25">
      <c r="A664" s="19">
        <v>660</v>
      </c>
      <c r="B664" s="26"/>
      <c r="C664" s="19"/>
      <c r="D664" s="19"/>
      <c r="E664" s="19"/>
      <c r="F664" s="24"/>
      <c r="G664" s="24"/>
      <c r="H664" s="24"/>
      <c r="I664" s="24"/>
      <c r="K664" s="17" t="e" cm="1">
        <f t="array" aca="1" ref="K664" ca="1">INDEX(source,MATCH(SMALL(COUNTIF(source,"&lt;"&amp;source),ROW(A660)),COUNTIF(source,"&lt;"&amp;source),0))</f>
        <v>#NUM!</v>
      </c>
    </row>
    <row r="665" spans="1:11" x14ac:dyDescent="0.25">
      <c r="A665" s="19">
        <v>661</v>
      </c>
      <c r="B665" s="26"/>
      <c r="C665" s="19"/>
      <c r="D665" s="19"/>
      <c r="E665" s="19"/>
      <c r="F665" s="24"/>
      <c r="G665" s="24"/>
      <c r="H665" s="24"/>
      <c r="I665" s="24"/>
      <c r="K665" s="17" t="e" cm="1">
        <f t="array" aca="1" ref="K665" ca="1">INDEX(source,MATCH(SMALL(COUNTIF(source,"&lt;"&amp;source),ROW(A661)),COUNTIF(source,"&lt;"&amp;source),0))</f>
        <v>#NUM!</v>
      </c>
    </row>
    <row r="666" spans="1:11" x14ac:dyDescent="0.25">
      <c r="A666" s="19">
        <v>662</v>
      </c>
      <c r="B666" s="26"/>
      <c r="C666" s="19"/>
      <c r="D666" s="19"/>
      <c r="E666" s="19"/>
      <c r="F666" s="24"/>
      <c r="G666" s="24"/>
      <c r="H666" s="24"/>
      <c r="I666" s="24"/>
      <c r="K666" s="17" t="e" cm="1">
        <f t="array" aca="1" ref="K666" ca="1">INDEX(source,MATCH(SMALL(COUNTIF(source,"&lt;"&amp;source),ROW(A662)),COUNTIF(source,"&lt;"&amp;source),0))</f>
        <v>#NUM!</v>
      </c>
    </row>
    <row r="667" spans="1:11" x14ac:dyDescent="0.25">
      <c r="A667" s="19">
        <v>663</v>
      </c>
      <c r="B667" s="26"/>
      <c r="C667" s="19"/>
      <c r="D667" s="19"/>
      <c r="E667" s="19"/>
      <c r="F667" s="24"/>
      <c r="G667" s="24"/>
      <c r="H667" s="24"/>
      <c r="I667" s="24"/>
      <c r="K667" s="17" t="e" cm="1">
        <f t="array" aca="1" ref="K667" ca="1">INDEX(source,MATCH(SMALL(COUNTIF(source,"&lt;"&amp;source),ROW(A663)),COUNTIF(source,"&lt;"&amp;source),0))</f>
        <v>#NUM!</v>
      </c>
    </row>
    <row r="668" spans="1:11" x14ac:dyDescent="0.25">
      <c r="A668" s="19">
        <v>664</v>
      </c>
      <c r="B668" s="26"/>
      <c r="C668" s="19"/>
      <c r="D668" s="19"/>
      <c r="E668" s="19"/>
      <c r="F668" s="24"/>
      <c r="G668" s="24"/>
      <c r="H668" s="24"/>
      <c r="I668" s="24"/>
      <c r="K668" s="17" t="e" cm="1">
        <f t="array" aca="1" ref="K668" ca="1">INDEX(source,MATCH(SMALL(COUNTIF(source,"&lt;"&amp;source),ROW(A664)),COUNTIF(source,"&lt;"&amp;source),0))</f>
        <v>#NUM!</v>
      </c>
    </row>
    <row r="669" spans="1:11" x14ac:dyDescent="0.25">
      <c r="A669" s="19">
        <v>665</v>
      </c>
      <c r="B669" s="26"/>
      <c r="C669" s="19"/>
      <c r="D669" s="19"/>
      <c r="E669" s="19"/>
      <c r="F669" s="24"/>
      <c r="G669" s="24"/>
      <c r="H669" s="24"/>
      <c r="I669" s="24"/>
      <c r="K669" s="17" t="e" cm="1">
        <f t="array" aca="1" ref="K669" ca="1">INDEX(source,MATCH(SMALL(COUNTIF(source,"&lt;"&amp;source),ROW(A665)),COUNTIF(source,"&lt;"&amp;source),0))</f>
        <v>#NUM!</v>
      </c>
    </row>
    <row r="670" spans="1:11" x14ac:dyDescent="0.25">
      <c r="A670" s="19">
        <v>666</v>
      </c>
      <c r="B670" s="26"/>
      <c r="C670" s="19"/>
      <c r="D670" s="19"/>
      <c r="E670" s="19"/>
      <c r="F670" s="24"/>
      <c r="G670" s="24"/>
      <c r="H670" s="24"/>
      <c r="I670" s="24"/>
      <c r="K670" s="17" t="e" cm="1">
        <f t="array" aca="1" ref="K670" ca="1">INDEX(source,MATCH(SMALL(COUNTIF(source,"&lt;"&amp;source),ROW(A666)),COUNTIF(source,"&lt;"&amp;source),0))</f>
        <v>#NUM!</v>
      </c>
    </row>
    <row r="671" spans="1:11" x14ac:dyDescent="0.25">
      <c r="A671" s="19">
        <v>667</v>
      </c>
      <c r="B671" s="26"/>
      <c r="C671" s="19"/>
      <c r="D671" s="19"/>
      <c r="E671" s="19"/>
      <c r="F671" s="24"/>
      <c r="G671" s="24"/>
      <c r="H671" s="24"/>
      <c r="I671" s="24"/>
      <c r="K671" s="17" t="e" cm="1">
        <f t="array" aca="1" ref="K671" ca="1">INDEX(source,MATCH(SMALL(COUNTIF(source,"&lt;"&amp;source),ROW(A667)),COUNTIF(source,"&lt;"&amp;source),0))</f>
        <v>#NUM!</v>
      </c>
    </row>
    <row r="672" spans="1:11" x14ac:dyDescent="0.25">
      <c r="A672" s="19">
        <v>668</v>
      </c>
      <c r="B672" s="26"/>
      <c r="C672" s="19"/>
      <c r="D672" s="19"/>
      <c r="E672" s="19"/>
      <c r="F672" s="24"/>
      <c r="G672" s="24"/>
      <c r="H672" s="24"/>
      <c r="I672" s="24"/>
      <c r="K672" s="17" t="e" cm="1">
        <f t="array" aca="1" ref="K672" ca="1">INDEX(source,MATCH(SMALL(COUNTIF(source,"&lt;"&amp;source),ROW(A668)),COUNTIF(source,"&lt;"&amp;source),0))</f>
        <v>#NUM!</v>
      </c>
    </row>
    <row r="673" spans="1:11" x14ac:dyDescent="0.25">
      <c r="A673" s="19">
        <v>669</v>
      </c>
      <c r="B673" s="26"/>
      <c r="C673" s="19"/>
      <c r="D673" s="19"/>
      <c r="E673" s="19"/>
      <c r="F673" s="24"/>
      <c r="G673" s="24"/>
      <c r="H673" s="24"/>
      <c r="I673" s="24"/>
      <c r="K673" s="17" t="e" cm="1">
        <f t="array" aca="1" ref="K673" ca="1">INDEX(source,MATCH(SMALL(COUNTIF(source,"&lt;"&amp;source),ROW(A669)),COUNTIF(source,"&lt;"&amp;source),0))</f>
        <v>#NUM!</v>
      </c>
    </row>
    <row r="674" spans="1:11" x14ac:dyDescent="0.25">
      <c r="A674" s="19">
        <v>670</v>
      </c>
      <c r="B674" s="26"/>
      <c r="C674" s="19"/>
      <c r="D674" s="19"/>
      <c r="E674" s="19"/>
      <c r="F674" s="24"/>
      <c r="G674" s="24"/>
      <c r="H674" s="24"/>
      <c r="I674" s="24"/>
      <c r="K674" s="17" t="e" cm="1">
        <f t="array" aca="1" ref="K674" ca="1">INDEX(source,MATCH(SMALL(COUNTIF(source,"&lt;"&amp;source),ROW(A670)),COUNTIF(source,"&lt;"&amp;source),0))</f>
        <v>#NUM!</v>
      </c>
    </row>
    <row r="675" spans="1:11" x14ac:dyDescent="0.25">
      <c r="A675" s="19">
        <v>671</v>
      </c>
      <c r="B675" s="26"/>
      <c r="C675" s="19"/>
      <c r="D675" s="19"/>
      <c r="E675" s="19"/>
      <c r="F675" s="24"/>
      <c r="G675" s="24"/>
      <c r="H675" s="24"/>
      <c r="I675" s="24"/>
      <c r="K675" s="17" t="e" cm="1">
        <f t="array" aca="1" ref="K675" ca="1">INDEX(source,MATCH(SMALL(COUNTIF(source,"&lt;"&amp;source),ROW(A671)),COUNTIF(source,"&lt;"&amp;source),0))</f>
        <v>#NUM!</v>
      </c>
    </row>
    <row r="676" spans="1:11" x14ac:dyDescent="0.25">
      <c r="A676" s="19">
        <v>672</v>
      </c>
      <c r="B676" s="26"/>
      <c r="C676" s="19"/>
      <c r="D676" s="19"/>
      <c r="E676" s="19"/>
      <c r="F676" s="24"/>
      <c r="G676" s="24"/>
      <c r="H676" s="24"/>
      <c r="I676" s="24"/>
      <c r="K676" s="17" t="e" cm="1">
        <f t="array" aca="1" ref="K676" ca="1">INDEX(source,MATCH(SMALL(COUNTIF(source,"&lt;"&amp;source),ROW(A672)),COUNTIF(source,"&lt;"&amp;source),0))</f>
        <v>#NUM!</v>
      </c>
    </row>
    <row r="677" spans="1:11" x14ac:dyDescent="0.25">
      <c r="A677" s="19">
        <v>673</v>
      </c>
      <c r="B677" s="26"/>
      <c r="C677" s="19"/>
      <c r="D677" s="19"/>
      <c r="E677" s="19"/>
      <c r="F677" s="24"/>
      <c r="G677" s="24"/>
      <c r="H677" s="24"/>
      <c r="I677" s="24"/>
      <c r="K677" s="17" t="e" cm="1">
        <f t="array" aca="1" ref="K677" ca="1">INDEX(source,MATCH(SMALL(COUNTIF(source,"&lt;"&amp;source),ROW(A673)),COUNTIF(source,"&lt;"&amp;source),0))</f>
        <v>#NUM!</v>
      </c>
    </row>
    <row r="678" spans="1:11" x14ac:dyDescent="0.25">
      <c r="A678" s="19">
        <v>674</v>
      </c>
      <c r="B678" s="26"/>
      <c r="C678" s="19"/>
      <c r="D678" s="19"/>
      <c r="E678" s="19"/>
      <c r="F678" s="24"/>
      <c r="G678" s="24"/>
      <c r="H678" s="24"/>
      <c r="I678" s="24"/>
      <c r="K678" s="17" t="e" cm="1">
        <f t="array" aca="1" ref="K678" ca="1">INDEX(source,MATCH(SMALL(COUNTIF(source,"&lt;"&amp;source),ROW(A674)),COUNTIF(source,"&lt;"&amp;source),0))</f>
        <v>#NUM!</v>
      </c>
    </row>
    <row r="679" spans="1:11" x14ac:dyDescent="0.25">
      <c r="A679" s="19">
        <v>675</v>
      </c>
      <c r="B679" s="26"/>
      <c r="C679" s="19"/>
      <c r="D679" s="19"/>
      <c r="E679" s="19"/>
      <c r="F679" s="24"/>
      <c r="G679" s="24"/>
      <c r="H679" s="24"/>
      <c r="I679" s="24"/>
      <c r="K679" s="17" t="e" cm="1">
        <f t="array" aca="1" ref="K679" ca="1">INDEX(source,MATCH(SMALL(COUNTIF(source,"&lt;"&amp;source),ROW(A675)),COUNTIF(source,"&lt;"&amp;source),0))</f>
        <v>#NUM!</v>
      </c>
    </row>
    <row r="680" spans="1:11" x14ac:dyDescent="0.25">
      <c r="A680" s="19">
        <v>676</v>
      </c>
      <c r="B680" s="26"/>
      <c r="C680" s="19"/>
      <c r="D680" s="19"/>
      <c r="E680" s="19"/>
      <c r="F680" s="24"/>
      <c r="G680" s="24"/>
      <c r="H680" s="24"/>
      <c r="I680" s="24"/>
      <c r="K680" s="17" t="e" cm="1">
        <f t="array" aca="1" ref="K680" ca="1">INDEX(source,MATCH(SMALL(COUNTIF(source,"&lt;"&amp;source),ROW(A676)),COUNTIF(source,"&lt;"&amp;source),0))</f>
        <v>#NUM!</v>
      </c>
    </row>
    <row r="681" spans="1:11" x14ac:dyDescent="0.25">
      <c r="A681" s="19">
        <v>677</v>
      </c>
      <c r="B681" s="26"/>
      <c r="C681" s="19"/>
      <c r="D681" s="19"/>
      <c r="E681" s="19"/>
      <c r="F681" s="24"/>
      <c r="G681" s="24"/>
      <c r="H681" s="24"/>
      <c r="I681" s="24"/>
      <c r="K681" s="17" t="e" cm="1">
        <f t="array" aca="1" ref="K681" ca="1">INDEX(source,MATCH(SMALL(COUNTIF(source,"&lt;"&amp;source),ROW(A677)),COUNTIF(source,"&lt;"&amp;source),0))</f>
        <v>#NUM!</v>
      </c>
    </row>
    <row r="682" spans="1:11" x14ac:dyDescent="0.25">
      <c r="A682" s="19">
        <v>678</v>
      </c>
      <c r="B682" s="26"/>
      <c r="C682" s="19"/>
      <c r="D682" s="19"/>
      <c r="E682" s="19"/>
      <c r="F682" s="24"/>
      <c r="G682" s="24"/>
      <c r="H682" s="24"/>
      <c r="I682" s="24"/>
      <c r="K682" s="17" t="e" cm="1">
        <f t="array" aca="1" ref="K682" ca="1">INDEX(source,MATCH(SMALL(COUNTIF(source,"&lt;"&amp;source),ROW(A678)),COUNTIF(source,"&lt;"&amp;source),0))</f>
        <v>#NUM!</v>
      </c>
    </row>
    <row r="683" spans="1:11" x14ac:dyDescent="0.25">
      <c r="A683" s="19">
        <v>679</v>
      </c>
      <c r="B683" s="26"/>
      <c r="C683" s="19"/>
      <c r="D683" s="19"/>
      <c r="E683" s="19"/>
      <c r="F683" s="24"/>
      <c r="G683" s="24"/>
      <c r="H683" s="24"/>
      <c r="I683" s="24"/>
      <c r="K683" s="17" t="e" cm="1">
        <f t="array" aca="1" ref="K683" ca="1">INDEX(source,MATCH(SMALL(COUNTIF(source,"&lt;"&amp;source),ROW(A679)),COUNTIF(source,"&lt;"&amp;source),0))</f>
        <v>#NUM!</v>
      </c>
    </row>
    <row r="684" spans="1:11" x14ac:dyDescent="0.25">
      <c r="A684" s="19">
        <v>680</v>
      </c>
      <c r="B684" s="26"/>
      <c r="C684" s="19"/>
      <c r="D684" s="19"/>
      <c r="E684" s="19"/>
      <c r="F684" s="24"/>
      <c r="G684" s="24"/>
      <c r="H684" s="24"/>
      <c r="I684" s="24"/>
      <c r="K684" s="17" t="e" cm="1">
        <f t="array" aca="1" ref="K684" ca="1">INDEX(source,MATCH(SMALL(COUNTIF(source,"&lt;"&amp;source),ROW(A680)),COUNTIF(source,"&lt;"&amp;source),0))</f>
        <v>#NUM!</v>
      </c>
    </row>
    <row r="685" spans="1:11" x14ac:dyDescent="0.25">
      <c r="A685" s="19">
        <v>681</v>
      </c>
      <c r="B685" s="26"/>
      <c r="C685" s="19"/>
      <c r="D685" s="19"/>
      <c r="E685" s="19"/>
      <c r="F685" s="24"/>
      <c r="G685" s="24"/>
      <c r="H685" s="24"/>
      <c r="I685" s="24"/>
      <c r="K685" s="17" t="e" cm="1">
        <f t="array" aca="1" ref="K685" ca="1">INDEX(source,MATCH(SMALL(COUNTIF(source,"&lt;"&amp;source),ROW(A681)),COUNTIF(source,"&lt;"&amp;source),0))</f>
        <v>#NUM!</v>
      </c>
    </row>
    <row r="686" spans="1:11" x14ac:dyDescent="0.25">
      <c r="A686" s="19">
        <v>682</v>
      </c>
      <c r="B686" s="26"/>
      <c r="C686" s="19"/>
      <c r="D686" s="19"/>
      <c r="E686" s="19"/>
      <c r="F686" s="24"/>
      <c r="G686" s="24"/>
      <c r="H686" s="24"/>
      <c r="I686" s="24"/>
      <c r="K686" s="17" t="e" cm="1">
        <f t="array" aca="1" ref="K686" ca="1">INDEX(source,MATCH(SMALL(COUNTIF(source,"&lt;"&amp;source),ROW(A682)),COUNTIF(source,"&lt;"&amp;source),0))</f>
        <v>#NUM!</v>
      </c>
    </row>
    <row r="687" spans="1:11" x14ac:dyDescent="0.25">
      <c r="A687" s="19">
        <v>683</v>
      </c>
      <c r="B687" s="26"/>
      <c r="C687" s="19"/>
      <c r="D687" s="19"/>
      <c r="E687" s="19"/>
      <c r="F687" s="24"/>
      <c r="G687" s="24"/>
      <c r="H687" s="24"/>
      <c r="I687" s="24"/>
      <c r="K687" s="17" t="e" cm="1">
        <f t="array" aca="1" ref="K687" ca="1">INDEX(source,MATCH(SMALL(COUNTIF(source,"&lt;"&amp;source),ROW(A683)),COUNTIF(source,"&lt;"&amp;source),0))</f>
        <v>#NUM!</v>
      </c>
    </row>
    <row r="688" spans="1:11" x14ac:dyDescent="0.25">
      <c r="A688" s="19">
        <v>684</v>
      </c>
      <c r="B688" s="26"/>
      <c r="C688" s="19"/>
      <c r="D688" s="19"/>
      <c r="E688" s="19"/>
      <c r="F688" s="24"/>
      <c r="G688" s="24"/>
      <c r="H688" s="24"/>
      <c r="I688" s="24"/>
      <c r="K688" s="17" t="e" cm="1">
        <f t="array" aca="1" ref="K688" ca="1">INDEX(source,MATCH(SMALL(COUNTIF(source,"&lt;"&amp;source),ROW(A684)),COUNTIF(source,"&lt;"&amp;source),0))</f>
        <v>#NUM!</v>
      </c>
    </row>
    <row r="689" spans="1:11" x14ac:dyDescent="0.25">
      <c r="A689" s="19">
        <v>685</v>
      </c>
      <c r="B689" s="26"/>
      <c r="C689" s="19"/>
      <c r="D689" s="19"/>
      <c r="E689" s="19"/>
      <c r="F689" s="24"/>
      <c r="G689" s="24"/>
      <c r="H689" s="24"/>
      <c r="I689" s="24"/>
      <c r="K689" s="17" t="e" cm="1">
        <f t="array" aca="1" ref="K689" ca="1">INDEX(source,MATCH(SMALL(COUNTIF(source,"&lt;"&amp;source),ROW(A685)),COUNTIF(source,"&lt;"&amp;source),0))</f>
        <v>#NUM!</v>
      </c>
    </row>
    <row r="690" spans="1:11" x14ac:dyDescent="0.25">
      <c r="A690" s="19">
        <v>686</v>
      </c>
      <c r="B690" s="26"/>
      <c r="C690" s="19"/>
      <c r="D690" s="19"/>
      <c r="E690" s="19"/>
      <c r="F690" s="24"/>
      <c r="G690" s="24"/>
      <c r="H690" s="24"/>
      <c r="I690" s="24"/>
      <c r="K690" s="17" t="e" cm="1">
        <f t="array" aca="1" ref="K690" ca="1">INDEX(source,MATCH(SMALL(COUNTIF(source,"&lt;"&amp;source),ROW(A686)),COUNTIF(source,"&lt;"&amp;source),0))</f>
        <v>#NUM!</v>
      </c>
    </row>
    <row r="691" spans="1:11" x14ac:dyDescent="0.25">
      <c r="A691" s="19">
        <v>687</v>
      </c>
      <c r="B691" s="26"/>
      <c r="C691" s="19"/>
      <c r="D691" s="19"/>
      <c r="E691" s="19"/>
      <c r="F691" s="24"/>
      <c r="G691" s="24"/>
      <c r="H691" s="24"/>
      <c r="I691" s="24"/>
      <c r="K691" s="17" t="e" cm="1">
        <f t="array" aca="1" ref="K691" ca="1">INDEX(source,MATCH(SMALL(COUNTIF(source,"&lt;"&amp;source),ROW(A687)),COUNTIF(source,"&lt;"&amp;source),0))</f>
        <v>#NUM!</v>
      </c>
    </row>
    <row r="692" spans="1:11" x14ac:dyDescent="0.25">
      <c r="A692" s="19">
        <v>688</v>
      </c>
      <c r="B692" s="26"/>
      <c r="C692" s="19"/>
      <c r="D692" s="19"/>
      <c r="E692" s="19"/>
      <c r="F692" s="24"/>
      <c r="G692" s="24"/>
      <c r="H692" s="24"/>
      <c r="I692" s="24"/>
      <c r="K692" s="17" t="e" cm="1">
        <f t="array" aca="1" ref="K692" ca="1">INDEX(source,MATCH(SMALL(COUNTIF(source,"&lt;"&amp;source),ROW(A688)),COUNTIF(source,"&lt;"&amp;source),0))</f>
        <v>#NUM!</v>
      </c>
    </row>
    <row r="693" spans="1:11" x14ac:dyDescent="0.25">
      <c r="A693" s="19">
        <v>689</v>
      </c>
      <c r="B693" s="26"/>
      <c r="C693" s="19"/>
      <c r="D693" s="19"/>
      <c r="E693" s="19"/>
      <c r="F693" s="24"/>
      <c r="G693" s="24"/>
      <c r="H693" s="24"/>
      <c r="I693" s="24"/>
      <c r="K693" s="17" t="e" cm="1">
        <f t="array" aca="1" ref="K693" ca="1">INDEX(source,MATCH(SMALL(COUNTIF(source,"&lt;"&amp;source),ROW(A689)),COUNTIF(source,"&lt;"&amp;source),0))</f>
        <v>#NUM!</v>
      </c>
    </row>
    <row r="694" spans="1:11" x14ac:dyDescent="0.25">
      <c r="A694" s="19">
        <v>690</v>
      </c>
      <c r="B694" s="26"/>
      <c r="C694" s="19"/>
      <c r="D694" s="19"/>
      <c r="E694" s="19"/>
      <c r="F694" s="24"/>
      <c r="G694" s="24"/>
      <c r="H694" s="24"/>
      <c r="I694" s="24"/>
      <c r="K694" s="17" t="e" cm="1">
        <f t="array" aca="1" ref="K694" ca="1">INDEX(source,MATCH(SMALL(COUNTIF(source,"&lt;"&amp;source),ROW(A690)),COUNTIF(source,"&lt;"&amp;source),0))</f>
        <v>#NUM!</v>
      </c>
    </row>
    <row r="695" spans="1:11" x14ac:dyDescent="0.25">
      <c r="A695" s="19">
        <v>691</v>
      </c>
      <c r="B695" s="26"/>
      <c r="C695" s="19"/>
      <c r="D695" s="19"/>
      <c r="E695" s="19"/>
      <c r="F695" s="24"/>
      <c r="G695" s="24"/>
      <c r="H695" s="24"/>
      <c r="I695" s="24"/>
      <c r="K695" s="17" t="e" cm="1">
        <f t="array" aca="1" ref="K695" ca="1">INDEX(source,MATCH(SMALL(COUNTIF(source,"&lt;"&amp;source),ROW(A691)),COUNTIF(source,"&lt;"&amp;source),0))</f>
        <v>#NUM!</v>
      </c>
    </row>
    <row r="696" spans="1:11" x14ac:dyDescent="0.25">
      <c r="A696" s="19">
        <v>692</v>
      </c>
      <c r="B696" s="26"/>
      <c r="C696" s="19"/>
      <c r="D696" s="19"/>
      <c r="E696" s="19"/>
      <c r="F696" s="24"/>
      <c r="G696" s="24"/>
      <c r="H696" s="24"/>
      <c r="I696" s="24"/>
      <c r="K696" s="17" t="e" cm="1">
        <f t="array" aca="1" ref="K696" ca="1">INDEX(source,MATCH(SMALL(COUNTIF(source,"&lt;"&amp;source),ROW(A692)),COUNTIF(source,"&lt;"&amp;source),0))</f>
        <v>#NUM!</v>
      </c>
    </row>
    <row r="697" spans="1:11" x14ac:dyDescent="0.25">
      <c r="A697" s="19">
        <v>693</v>
      </c>
      <c r="B697" s="26"/>
      <c r="C697" s="19"/>
      <c r="D697" s="19"/>
      <c r="E697" s="19"/>
      <c r="F697" s="24"/>
      <c r="G697" s="24"/>
      <c r="H697" s="24"/>
      <c r="I697" s="24"/>
      <c r="K697" s="17" t="e" cm="1">
        <f t="array" aca="1" ref="K697" ca="1">INDEX(source,MATCH(SMALL(COUNTIF(source,"&lt;"&amp;source),ROW(A693)),COUNTIF(source,"&lt;"&amp;source),0))</f>
        <v>#NUM!</v>
      </c>
    </row>
    <row r="698" spans="1:11" x14ac:dyDescent="0.25">
      <c r="A698" s="19">
        <v>694</v>
      </c>
      <c r="B698" s="26"/>
      <c r="C698" s="19"/>
      <c r="D698" s="19"/>
      <c r="E698" s="19"/>
      <c r="F698" s="24"/>
      <c r="G698" s="24"/>
      <c r="H698" s="24"/>
      <c r="I698" s="24"/>
      <c r="K698" s="17" t="e" cm="1">
        <f t="array" aca="1" ref="K698" ca="1">INDEX(source,MATCH(SMALL(COUNTIF(source,"&lt;"&amp;source),ROW(A694)),COUNTIF(source,"&lt;"&amp;source),0))</f>
        <v>#NUM!</v>
      </c>
    </row>
    <row r="699" spans="1:11" x14ac:dyDescent="0.25">
      <c r="A699" s="19">
        <v>695</v>
      </c>
      <c r="B699" s="26"/>
      <c r="C699" s="19"/>
      <c r="D699" s="19"/>
      <c r="E699" s="19"/>
      <c r="F699" s="24"/>
      <c r="G699" s="24"/>
      <c r="H699" s="24"/>
      <c r="I699" s="24"/>
      <c r="K699" s="17" t="e" cm="1">
        <f t="array" aca="1" ref="K699" ca="1">INDEX(source,MATCH(SMALL(COUNTIF(source,"&lt;"&amp;source),ROW(A695)),COUNTIF(source,"&lt;"&amp;source),0))</f>
        <v>#NUM!</v>
      </c>
    </row>
    <row r="700" spans="1:11" x14ac:dyDescent="0.25">
      <c r="A700" s="19">
        <v>696</v>
      </c>
      <c r="B700" s="26"/>
      <c r="C700" s="19"/>
      <c r="D700" s="19"/>
      <c r="E700" s="19"/>
      <c r="F700" s="24"/>
      <c r="G700" s="24"/>
      <c r="H700" s="24"/>
      <c r="I700" s="24"/>
      <c r="K700" s="17" t="e" cm="1">
        <f t="array" aca="1" ref="K700" ca="1">INDEX(source,MATCH(SMALL(COUNTIF(source,"&lt;"&amp;source),ROW(A696)),COUNTIF(source,"&lt;"&amp;source),0))</f>
        <v>#NUM!</v>
      </c>
    </row>
    <row r="701" spans="1:11" x14ac:dyDescent="0.25">
      <c r="A701" s="19">
        <v>697</v>
      </c>
      <c r="B701" s="26"/>
      <c r="C701" s="19"/>
      <c r="D701" s="19"/>
      <c r="E701" s="19"/>
      <c r="F701" s="24"/>
      <c r="G701" s="24"/>
      <c r="H701" s="24"/>
      <c r="I701" s="24"/>
      <c r="K701" s="17" t="e" cm="1">
        <f t="array" aca="1" ref="K701" ca="1">INDEX(source,MATCH(SMALL(COUNTIF(source,"&lt;"&amp;source),ROW(A697)),COUNTIF(source,"&lt;"&amp;source),0))</f>
        <v>#NUM!</v>
      </c>
    </row>
    <row r="702" spans="1:11" x14ac:dyDescent="0.25">
      <c r="A702" s="19">
        <v>698</v>
      </c>
      <c r="B702" s="26"/>
      <c r="C702" s="19"/>
      <c r="D702" s="19"/>
      <c r="E702" s="19"/>
      <c r="F702" s="24"/>
      <c r="G702" s="24"/>
      <c r="H702" s="24"/>
      <c r="I702" s="24"/>
      <c r="K702" s="17" t="e" cm="1">
        <f t="array" aca="1" ref="K702" ca="1">INDEX(source,MATCH(SMALL(COUNTIF(source,"&lt;"&amp;source),ROW(A698)),COUNTIF(source,"&lt;"&amp;source),0))</f>
        <v>#NUM!</v>
      </c>
    </row>
    <row r="703" spans="1:11" x14ac:dyDescent="0.25">
      <c r="A703" s="19">
        <v>699</v>
      </c>
      <c r="B703" s="26"/>
      <c r="C703" s="19"/>
      <c r="D703" s="19"/>
      <c r="E703" s="19"/>
      <c r="F703" s="24"/>
      <c r="G703" s="24"/>
      <c r="H703" s="24"/>
      <c r="I703" s="24"/>
      <c r="K703" s="17" t="e" cm="1">
        <f t="array" aca="1" ref="K703" ca="1">INDEX(source,MATCH(SMALL(COUNTIF(source,"&lt;"&amp;source),ROW(A699)),COUNTIF(source,"&lt;"&amp;source),0))</f>
        <v>#NUM!</v>
      </c>
    </row>
    <row r="704" spans="1:11" x14ac:dyDescent="0.25">
      <c r="A704" s="19">
        <v>700</v>
      </c>
      <c r="B704" s="26"/>
      <c r="C704" s="19"/>
      <c r="D704" s="19"/>
      <c r="E704" s="19"/>
      <c r="F704" s="24"/>
      <c r="G704" s="24"/>
      <c r="H704" s="24"/>
      <c r="I704" s="24"/>
      <c r="K704" s="17" t="e" cm="1">
        <f t="array" aca="1" ref="K704" ca="1">INDEX(source,MATCH(SMALL(COUNTIF(source,"&lt;"&amp;source),ROW(A700)),COUNTIF(source,"&lt;"&amp;source),0))</f>
        <v>#NUM!</v>
      </c>
    </row>
    <row r="705" spans="1:11" x14ac:dyDescent="0.25">
      <c r="A705" s="19">
        <v>701</v>
      </c>
      <c r="B705" s="26"/>
      <c r="C705" s="19"/>
      <c r="D705" s="19"/>
      <c r="E705" s="19"/>
      <c r="F705" s="24"/>
      <c r="G705" s="24"/>
      <c r="H705" s="24"/>
      <c r="I705" s="24"/>
      <c r="K705" s="17" t="e" cm="1">
        <f t="array" aca="1" ref="K705" ca="1">INDEX(source,MATCH(SMALL(COUNTIF(source,"&lt;"&amp;source),ROW(A701)),COUNTIF(source,"&lt;"&amp;source),0))</f>
        <v>#NUM!</v>
      </c>
    </row>
    <row r="706" spans="1:11" x14ac:dyDescent="0.25">
      <c r="A706" s="19">
        <v>702</v>
      </c>
      <c r="B706" s="26"/>
      <c r="C706" s="19"/>
      <c r="D706" s="19"/>
      <c r="E706" s="19"/>
      <c r="F706" s="24"/>
      <c r="G706" s="24"/>
      <c r="H706" s="24"/>
      <c r="I706" s="24"/>
      <c r="K706" s="17" t="e" cm="1">
        <f t="array" aca="1" ref="K706" ca="1">INDEX(source,MATCH(SMALL(COUNTIF(source,"&lt;"&amp;source),ROW(A702)),COUNTIF(source,"&lt;"&amp;source),0))</f>
        <v>#NUM!</v>
      </c>
    </row>
    <row r="707" spans="1:11" x14ac:dyDescent="0.25">
      <c r="A707" s="19">
        <v>703</v>
      </c>
      <c r="B707" s="26"/>
      <c r="C707" s="19"/>
      <c r="D707" s="19"/>
      <c r="E707" s="19"/>
      <c r="F707" s="24"/>
      <c r="G707" s="24"/>
      <c r="H707" s="24"/>
      <c r="I707" s="24"/>
      <c r="K707" s="17" t="e" cm="1">
        <f t="array" aca="1" ref="K707" ca="1">INDEX(source,MATCH(SMALL(COUNTIF(source,"&lt;"&amp;source),ROW(A703)),COUNTIF(source,"&lt;"&amp;source),0))</f>
        <v>#NUM!</v>
      </c>
    </row>
    <row r="708" spans="1:11" x14ac:dyDescent="0.25">
      <c r="A708" s="19">
        <v>704</v>
      </c>
      <c r="B708" s="26"/>
      <c r="C708" s="19"/>
      <c r="D708" s="19"/>
      <c r="E708" s="19"/>
      <c r="F708" s="24"/>
      <c r="G708" s="24"/>
      <c r="H708" s="24"/>
      <c r="I708" s="24"/>
      <c r="K708" s="17" t="e" cm="1">
        <f t="array" aca="1" ref="K708" ca="1">INDEX(source,MATCH(SMALL(COUNTIF(source,"&lt;"&amp;source),ROW(A704)),COUNTIF(source,"&lt;"&amp;source),0))</f>
        <v>#NUM!</v>
      </c>
    </row>
    <row r="709" spans="1:11" x14ac:dyDescent="0.25">
      <c r="A709" s="19">
        <v>705</v>
      </c>
      <c r="B709" s="26"/>
      <c r="C709" s="19"/>
      <c r="D709" s="19"/>
      <c r="E709" s="19"/>
      <c r="F709" s="24"/>
      <c r="G709" s="24"/>
      <c r="H709" s="24"/>
      <c r="I709" s="24"/>
      <c r="K709" s="17" t="e" cm="1">
        <f t="array" aca="1" ref="K709" ca="1">INDEX(source,MATCH(SMALL(COUNTIF(source,"&lt;"&amp;source),ROW(A705)),COUNTIF(source,"&lt;"&amp;source),0))</f>
        <v>#NUM!</v>
      </c>
    </row>
    <row r="710" spans="1:11" x14ac:dyDescent="0.25">
      <c r="A710" s="19">
        <v>706</v>
      </c>
      <c r="B710" s="26"/>
      <c r="C710" s="19"/>
      <c r="D710" s="19"/>
      <c r="E710" s="19"/>
      <c r="F710" s="24"/>
      <c r="G710" s="24"/>
      <c r="H710" s="24"/>
      <c r="I710" s="24"/>
      <c r="K710" s="17" t="e" cm="1">
        <f t="array" aca="1" ref="K710" ca="1">INDEX(source,MATCH(SMALL(COUNTIF(source,"&lt;"&amp;source),ROW(A706)),COUNTIF(source,"&lt;"&amp;source),0))</f>
        <v>#NUM!</v>
      </c>
    </row>
    <row r="711" spans="1:11" x14ac:dyDescent="0.25">
      <c r="A711" s="19">
        <v>707</v>
      </c>
      <c r="B711" s="26"/>
      <c r="C711" s="19"/>
      <c r="D711" s="19"/>
      <c r="E711" s="19"/>
      <c r="F711" s="24"/>
      <c r="G711" s="24"/>
      <c r="H711" s="24"/>
      <c r="I711" s="24"/>
      <c r="K711" s="17" t="e" cm="1">
        <f t="array" aca="1" ref="K711" ca="1">INDEX(source,MATCH(SMALL(COUNTIF(source,"&lt;"&amp;source),ROW(A707)),COUNTIF(source,"&lt;"&amp;source),0))</f>
        <v>#NUM!</v>
      </c>
    </row>
    <row r="712" spans="1:11" x14ac:dyDescent="0.25">
      <c r="A712" s="19">
        <v>708</v>
      </c>
      <c r="B712" s="26"/>
      <c r="C712" s="19"/>
      <c r="D712" s="19"/>
      <c r="E712" s="19"/>
      <c r="F712" s="24"/>
      <c r="G712" s="24"/>
      <c r="H712" s="24"/>
      <c r="I712" s="24"/>
      <c r="K712" s="17" t="e" cm="1">
        <f t="array" aca="1" ref="K712" ca="1">INDEX(source,MATCH(SMALL(COUNTIF(source,"&lt;"&amp;source),ROW(A708)),COUNTIF(source,"&lt;"&amp;source),0))</f>
        <v>#NUM!</v>
      </c>
    </row>
    <row r="713" spans="1:11" x14ac:dyDescent="0.25">
      <c r="A713" s="19">
        <v>709</v>
      </c>
      <c r="B713" s="26"/>
      <c r="C713" s="19"/>
      <c r="D713" s="19"/>
      <c r="E713" s="19"/>
      <c r="F713" s="24"/>
      <c r="G713" s="24"/>
      <c r="H713" s="24"/>
      <c r="I713" s="24"/>
      <c r="K713" s="17" t="e" cm="1">
        <f t="array" aca="1" ref="K713" ca="1">INDEX(source,MATCH(SMALL(COUNTIF(source,"&lt;"&amp;source),ROW(A709)),COUNTIF(source,"&lt;"&amp;source),0))</f>
        <v>#NUM!</v>
      </c>
    </row>
    <row r="714" spans="1:11" x14ac:dyDescent="0.25">
      <c r="A714" s="19">
        <v>710</v>
      </c>
      <c r="B714" s="26"/>
      <c r="C714" s="19"/>
      <c r="D714" s="19"/>
      <c r="E714" s="19"/>
      <c r="F714" s="24"/>
      <c r="G714" s="24"/>
      <c r="H714" s="24"/>
      <c r="I714" s="24"/>
      <c r="K714" s="17" t="e" cm="1">
        <f t="array" aca="1" ref="K714" ca="1">INDEX(source,MATCH(SMALL(COUNTIF(source,"&lt;"&amp;source),ROW(A710)),COUNTIF(source,"&lt;"&amp;source),0))</f>
        <v>#NUM!</v>
      </c>
    </row>
    <row r="715" spans="1:11" x14ac:dyDescent="0.25">
      <c r="A715" s="19">
        <v>711</v>
      </c>
      <c r="B715" s="26"/>
      <c r="C715" s="19"/>
      <c r="D715" s="19"/>
      <c r="E715" s="19"/>
      <c r="F715" s="24"/>
      <c r="G715" s="24"/>
      <c r="H715" s="24"/>
      <c r="I715" s="24"/>
      <c r="K715" s="17" t="e" cm="1">
        <f t="array" aca="1" ref="K715" ca="1">INDEX(source,MATCH(SMALL(COUNTIF(source,"&lt;"&amp;source),ROW(A711)),COUNTIF(source,"&lt;"&amp;source),0))</f>
        <v>#NUM!</v>
      </c>
    </row>
    <row r="716" spans="1:11" x14ac:dyDescent="0.25">
      <c r="A716" s="19">
        <v>712</v>
      </c>
      <c r="B716" s="26"/>
      <c r="C716" s="19"/>
      <c r="D716" s="19"/>
      <c r="E716" s="19"/>
      <c r="F716" s="24"/>
      <c r="G716" s="24"/>
      <c r="H716" s="24"/>
      <c r="I716" s="24"/>
      <c r="K716" s="17" t="e" cm="1">
        <f t="array" aca="1" ref="K716" ca="1">INDEX(source,MATCH(SMALL(COUNTIF(source,"&lt;"&amp;source),ROW(A712)),COUNTIF(source,"&lt;"&amp;source),0))</f>
        <v>#NUM!</v>
      </c>
    </row>
    <row r="717" spans="1:11" x14ac:dyDescent="0.25">
      <c r="A717" s="19">
        <v>713</v>
      </c>
      <c r="B717" s="26"/>
      <c r="C717" s="19"/>
      <c r="D717" s="19"/>
      <c r="E717" s="19"/>
      <c r="F717" s="24"/>
      <c r="G717" s="24"/>
      <c r="H717" s="24"/>
      <c r="I717" s="24"/>
      <c r="K717" s="17" t="e" cm="1">
        <f t="array" aca="1" ref="K717" ca="1">INDEX(source,MATCH(SMALL(COUNTIF(source,"&lt;"&amp;source),ROW(A713)),COUNTIF(source,"&lt;"&amp;source),0))</f>
        <v>#NUM!</v>
      </c>
    </row>
    <row r="718" spans="1:11" x14ac:dyDescent="0.25">
      <c r="A718" s="19">
        <v>714</v>
      </c>
      <c r="B718" s="26"/>
      <c r="C718" s="19"/>
      <c r="D718" s="19"/>
      <c r="E718" s="19"/>
      <c r="F718" s="24"/>
      <c r="G718" s="24"/>
      <c r="H718" s="24"/>
      <c r="I718" s="24"/>
      <c r="K718" s="17" t="e" cm="1">
        <f t="array" aca="1" ref="K718" ca="1">INDEX(source,MATCH(SMALL(COUNTIF(source,"&lt;"&amp;source),ROW(A714)),COUNTIF(source,"&lt;"&amp;source),0))</f>
        <v>#NUM!</v>
      </c>
    </row>
    <row r="719" spans="1:11" x14ac:dyDescent="0.25">
      <c r="A719" s="19">
        <v>715</v>
      </c>
      <c r="B719" s="26"/>
      <c r="C719" s="19"/>
      <c r="D719" s="19"/>
      <c r="E719" s="19"/>
      <c r="F719" s="24"/>
      <c r="G719" s="24"/>
      <c r="H719" s="24"/>
      <c r="I719" s="24"/>
      <c r="K719" s="17" t="e" cm="1">
        <f t="array" aca="1" ref="K719" ca="1">INDEX(source,MATCH(SMALL(COUNTIF(source,"&lt;"&amp;source),ROW(A715)),COUNTIF(source,"&lt;"&amp;source),0))</f>
        <v>#NUM!</v>
      </c>
    </row>
    <row r="720" spans="1:11" x14ac:dyDescent="0.25">
      <c r="A720" s="19">
        <v>716</v>
      </c>
      <c r="B720" s="26"/>
      <c r="C720" s="19"/>
      <c r="D720" s="19"/>
      <c r="E720" s="19"/>
      <c r="F720" s="24"/>
      <c r="G720" s="24"/>
      <c r="H720" s="24"/>
      <c r="I720" s="24"/>
      <c r="K720" s="17" t="e" cm="1">
        <f t="array" aca="1" ref="K720" ca="1">INDEX(source,MATCH(SMALL(COUNTIF(source,"&lt;"&amp;source),ROW(A716)),COUNTIF(source,"&lt;"&amp;source),0))</f>
        <v>#NUM!</v>
      </c>
    </row>
    <row r="721" spans="1:11" x14ac:dyDescent="0.25">
      <c r="A721" s="19">
        <v>717</v>
      </c>
      <c r="B721" s="26"/>
      <c r="C721" s="19"/>
      <c r="D721" s="19"/>
      <c r="E721" s="19"/>
      <c r="F721" s="24"/>
      <c r="G721" s="24"/>
      <c r="H721" s="24"/>
      <c r="I721" s="24"/>
      <c r="K721" s="17" t="e" cm="1">
        <f t="array" aca="1" ref="K721" ca="1">INDEX(source,MATCH(SMALL(COUNTIF(source,"&lt;"&amp;source),ROW(A717)),COUNTIF(source,"&lt;"&amp;source),0))</f>
        <v>#NUM!</v>
      </c>
    </row>
    <row r="722" spans="1:11" x14ac:dyDescent="0.25">
      <c r="A722" s="19">
        <v>718</v>
      </c>
      <c r="B722" s="26"/>
      <c r="C722" s="19"/>
      <c r="D722" s="19"/>
      <c r="E722" s="19"/>
      <c r="F722" s="24"/>
      <c r="G722" s="24"/>
      <c r="H722" s="24"/>
      <c r="I722" s="24"/>
      <c r="K722" s="17" t="e" cm="1">
        <f t="array" aca="1" ref="K722" ca="1">INDEX(source,MATCH(SMALL(COUNTIF(source,"&lt;"&amp;source),ROW(A718)),COUNTIF(source,"&lt;"&amp;source),0))</f>
        <v>#NUM!</v>
      </c>
    </row>
    <row r="723" spans="1:11" x14ac:dyDescent="0.25">
      <c r="A723" s="19">
        <v>719</v>
      </c>
      <c r="B723" s="26"/>
      <c r="C723" s="19"/>
      <c r="D723" s="19"/>
      <c r="E723" s="19"/>
      <c r="F723" s="24"/>
      <c r="G723" s="24"/>
      <c r="H723" s="24"/>
      <c r="I723" s="24"/>
      <c r="K723" s="17" t="e" cm="1">
        <f t="array" aca="1" ref="K723" ca="1">INDEX(source,MATCH(SMALL(COUNTIF(source,"&lt;"&amp;source),ROW(A719)),COUNTIF(source,"&lt;"&amp;source),0))</f>
        <v>#NUM!</v>
      </c>
    </row>
    <row r="724" spans="1:11" x14ac:dyDescent="0.25">
      <c r="A724" s="19">
        <v>720</v>
      </c>
      <c r="B724" s="26"/>
      <c r="C724" s="19"/>
      <c r="D724" s="19"/>
      <c r="E724" s="19"/>
      <c r="F724" s="24"/>
      <c r="G724" s="24"/>
      <c r="H724" s="24"/>
      <c r="I724" s="24"/>
      <c r="K724" s="17" t="e" cm="1">
        <f t="array" aca="1" ref="K724" ca="1">INDEX(source,MATCH(SMALL(COUNTIF(source,"&lt;"&amp;source),ROW(A720)),COUNTIF(source,"&lt;"&amp;source),0))</f>
        <v>#NUM!</v>
      </c>
    </row>
    <row r="725" spans="1:11" x14ac:dyDescent="0.25">
      <c r="A725" s="19">
        <v>721</v>
      </c>
      <c r="B725" s="26"/>
      <c r="C725" s="19"/>
      <c r="D725" s="19"/>
      <c r="E725" s="19"/>
      <c r="F725" s="24"/>
      <c r="G725" s="24"/>
      <c r="H725" s="24"/>
      <c r="I725" s="24"/>
      <c r="K725" s="17" t="e" cm="1">
        <f t="array" aca="1" ref="K725" ca="1">INDEX(source,MATCH(SMALL(COUNTIF(source,"&lt;"&amp;source),ROW(A721)),COUNTIF(source,"&lt;"&amp;source),0))</f>
        <v>#NUM!</v>
      </c>
    </row>
    <row r="726" spans="1:11" x14ac:dyDescent="0.25">
      <c r="A726" s="19">
        <v>722</v>
      </c>
      <c r="B726" s="26"/>
      <c r="C726" s="19"/>
      <c r="D726" s="19"/>
      <c r="E726" s="19"/>
      <c r="F726" s="24"/>
      <c r="G726" s="24"/>
      <c r="H726" s="24"/>
      <c r="I726" s="24"/>
      <c r="K726" s="17" t="e" cm="1">
        <f t="array" aca="1" ref="K726" ca="1">INDEX(source,MATCH(SMALL(COUNTIF(source,"&lt;"&amp;source),ROW(A722)),COUNTIF(source,"&lt;"&amp;source),0))</f>
        <v>#NUM!</v>
      </c>
    </row>
    <row r="727" spans="1:11" x14ac:dyDescent="0.25">
      <c r="A727" s="19">
        <v>723</v>
      </c>
      <c r="B727" s="26"/>
      <c r="C727" s="19"/>
      <c r="D727" s="19"/>
      <c r="E727" s="19"/>
      <c r="F727" s="24"/>
      <c r="G727" s="24"/>
      <c r="H727" s="24"/>
      <c r="I727" s="24"/>
      <c r="K727" s="17" t="e" cm="1">
        <f t="array" aca="1" ref="K727" ca="1">INDEX(source,MATCH(SMALL(COUNTIF(source,"&lt;"&amp;source),ROW(A723)),COUNTIF(source,"&lt;"&amp;source),0))</f>
        <v>#NUM!</v>
      </c>
    </row>
    <row r="728" spans="1:11" x14ac:dyDescent="0.25">
      <c r="A728" s="19">
        <v>724</v>
      </c>
      <c r="B728" s="26"/>
      <c r="C728" s="19"/>
      <c r="D728" s="19"/>
      <c r="E728" s="19"/>
      <c r="F728" s="24"/>
      <c r="G728" s="24"/>
      <c r="H728" s="24"/>
      <c r="I728" s="24"/>
      <c r="K728" s="17" t="e" cm="1">
        <f t="array" aca="1" ref="K728" ca="1">INDEX(source,MATCH(SMALL(COUNTIF(source,"&lt;"&amp;source),ROW(A724)),COUNTIF(source,"&lt;"&amp;source),0))</f>
        <v>#NUM!</v>
      </c>
    </row>
    <row r="729" spans="1:11" x14ac:dyDescent="0.25">
      <c r="A729" s="19">
        <v>725</v>
      </c>
      <c r="B729" s="26"/>
      <c r="C729" s="19"/>
      <c r="D729" s="19"/>
      <c r="E729" s="19"/>
      <c r="F729" s="24"/>
      <c r="G729" s="24"/>
      <c r="H729" s="24"/>
      <c r="I729" s="24"/>
      <c r="K729" s="17" t="e" cm="1">
        <f t="array" aca="1" ref="K729" ca="1">INDEX(source,MATCH(SMALL(COUNTIF(source,"&lt;"&amp;source),ROW(A725)),COUNTIF(source,"&lt;"&amp;source),0))</f>
        <v>#NUM!</v>
      </c>
    </row>
    <row r="730" spans="1:11" x14ac:dyDescent="0.25">
      <c r="A730" s="19">
        <v>726</v>
      </c>
      <c r="B730" s="26"/>
      <c r="C730" s="19"/>
      <c r="D730" s="19"/>
      <c r="E730" s="19"/>
      <c r="F730" s="24"/>
      <c r="G730" s="24"/>
      <c r="H730" s="24"/>
      <c r="I730" s="24"/>
      <c r="K730" s="17" t="e" cm="1">
        <f t="array" aca="1" ref="K730" ca="1">INDEX(source,MATCH(SMALL(COUNTIF(source,"&lt;"&amp;source),ROW(A726)),COUNTIF(source,"&lt;"&amp;source),0))</f>
        <v>#NUM!</v>
      </c>
    </row>
    <row r="731" spans="1:11" x14ac:dyDescent="0.25">
      <c r="A731" s="19">
        <v>727</v>
      </c>
      <c r="B731" s="26"/>
      <c r="C731" s="19"/>
      <c r="D731" s="19"/>
      <c r="E731" s="19"/>
      <c r="F731" s="24"/>
      <c r="G731" s="24"/>
      <c r="H731" s="24"/>
      <c r="I731" s="24"/>
      <c r="K731" s="17" t="e" cm="1">
        <f t="array" aca="1" ref="K731" ca="1">INDEX(source,MATCH(SMALL(COUNTIF(source,"&lt;"&amp;source),ROW(A727)),COUNTIF(source,"&lt;"&amp;source),0))</f>
        <v>#NUM!</v>
      </c>
    </row>
    <row r="732" spans="1:11" x14ac:dyDescent="0.25">
      <c r="A732" s="19">
        <v>728</v>
      </c>
      <c r="B732" s="26"/>
      <c r="C732" s="19"/>
      <c r="D732" s="19"/>
      <c r="E732" s="19"/>
      <c r="F732" s="24"/>
      <c r="G732" s="24"/>
      <c r="H732" s="24"/>
      <c r="I732" s="24"/>
      <c r="K732" s="17" t="e" cm="1">
        <f t="array" aca="1" ref="K732" ca="1">INDEX(source,MATCH(SMALL(COUNTIF(source,"&lt;"&amp;source),ROW(A728)),COUNTIF(source,"&lt;"&amp;source),0))</f>
        <v>#NUM!</v>
      </c>
    </row>
    <row r="733" spans="1:11" x14ac:dyDescent="0.25">
      <c r="A733" s="19">
        <v>729</v>
      </c>
      <c r="B733" s="26"/>
      <c r="C733" s="19"/>
      <c r="D733" s="19"/>
      <c r="E733" s="19"/>
      <c r="F733" s="24"/>
      <c r="G733" s="24"/>
      <c r="H733" s="24"/>
      <c r="I733" s="24"/>
      <c r="K733" s="17" t="e" cm="1">
        <f t="array" aca="1" ref="K733" ca="1">INDEX(source,MATCH(SMALL(COUNTIF(source,"&lt;"&amp;source),ROW(A729)),COUNTIF(source,"&lt;"&amp;source),0))</f>
        <v>#NUM!</v>
      </c>
    </row>
    <row r="734" spans="1:11" x14ac:dyDescent="0.25">
      <c r="A734" s="19">
        <v>730</v>
      </c>
      <c r="B734" s="26"/>
      <c r="C734" s="19"/>
      <c r="D734" s="19"/>
      <c r="E734" s="19"/>
      <c r="F734" s="24"/>
      <c r="G734" s="24"/>
      <c r="H734" s="24"/>
      <c r="I734" s="24"/>
      <c r="K734" s="17" t="e" cm="1">
        <f t="array" aca="1" ref="K734" ca="1">INDEX(source,MATCH(SMALL(COUNTIF(source,"&lt;"&amp;source),ROW(A730)),COUNTIF(source,"&lt;"&amp;source),0))</f>
        <v>#NUM!</v>
      </c>
    </row>
    <row r="735" spans="1:11" x14ac:dyDescent="0.25">
      <c r="A735" s="19">
        <v>731</v>
      </c>
      <c r="B735" s="26"/>
      <c r="C735" s="19"/>
      <c r="D735" s="19"/>
      <c r="E735" s="19"/>
      <c r="F735" s="24"/>
      <c r="G735" s="24"/>
      <c r="H735" s="24"/>
      <c r="I735" s="24"/>
      <c r="K735" s="17" t="e" cm="1">
        <f t="array" aca="1" ref="K735" ca="1">INDEX(source,MATCH(SMALL(COUNTIF(source,"&lt;"&amp;source),ROW(A731)),COUNTIF(source,"&lt;"&amp;source),0))</f>
        <v>#NUM!</v>
      </c>
    </row>
    <row r="736" spans="1:11" x14ac:dyDescent="0.25">
      <c r="A736" s="19">
        <v>732</v>
      </c>
      <c r="B736" s="26"/>
      <c r="C736" s="19"/>
      <c r="D736" s="19"/>
      <c r="E736" s="19"/>
      <c r="F736" s="24"/>
      <c r="G736" s="24"/>
      <c r="H736" s="24"/>
      <c r="I736" s="24"/>
      <c r="K736" s="17" t="e" cm="1">
        <f t="array" aca="1" ref="K736" ca="1">INDEX(source,MATCH(SMALL(COUNTIF(source,"&lt;"&amp;source),ROW(A732)),COUNTIF(source,"&lt;"&amp;source),0))</f>
        <v>#NUM!</v>
      </c>
    </row>
    <row r="737" spans="1:11" x14ac:dyDescent="0.25">
      <c r="A737" s="19">
        <v>733</v>
      </c>
      <c r="B737" s="26"/>
      <c r="C737" s="19"/>
      <c r="D737" s="19"/>
      <c r="E737" s="19"/>
      <c r="F737" s="24"/>
      <c r="G737" s="24"/>
      <c r="H737" s="24"/>
      <c r="I737" s="24"/>
      <c r="K737" s="17" t="e" cm="1">
        <f t="array" aca="1" ref="K737" ca="1">INDEX(source,MATCH(SMALL(COUNTIF(source,"&lt;"&amp;source),ROW(A733)),COUNTIF(source,"&lt;"&amp;source),0))</f>
        <v>#NUM!</v>
      </c>
    </row>
    <row r="738" spans="1:11" x14ac:dyDescent="0.25">
      <c r="A738" s="19">
        <v>734</v>
      </c>
      <c r="B738" s="26"/>
      <c r="C738" s="19"/>
      <c r="D738" s="19"/>
      <c r="E738" s="19"/>
      <c r="F738" s="24"/>
      <c r="G738" s="24"/>
      <c r="H738" s="24"/>
      <c r="I738" s="24"/>
      <c r="K738" s="17" t="e" cm="1">
        <f t="array" aca="1" ref="K738" ca="1">INDEX(source,MATCH(SMALL(COUNTIF(source,"&lt;"&amp;source),ROW(A734)),COUNTIF(source,"&lt;"&amp;source),0))</f>
        <v>#NUM!</v>
      </c>
    </row>
    <row r="739" spans="1:11" x14ac:dyDescent="0.25">
      <c r="A739" s="19">
        <v>735</v>
      </c>
      <c r="B739" s="26"/>
      <c r="C739" s="19"/>
      <c r="D739" s="19"/>
      <c r="E739" s="19"/>
      <c r="F739" s="24"/>
      <c r="G739" s="24"/>
      <c r="H739" s="24"/>
      <c r="I739" s="24"/>
      <c r="K739" s="17" t="e" cm="1">
        <f t="array" aca="1" ref="K739" ca="1">INDEX(source,MATCH(SMALL(COUNTIF(source,"&lt;"&amp;source),ROW(A735)),COUNTIF(source,"&lt;"&amp;source),0))</f>
        <v>#NUM!</v>
      </c>
    </row>
    <row r="740" spans="1:11" x14ac:dyDescent="0.25">
      <c r="A740" s="19">
        <v>736</v>
      </c>
      <c r="B740" s="26"/>
      <c r="C740" s="19"/>
      <c r="D740" s="19"/>
      <c r="E740" s="19"/>
      <c r="F740" s="24"/>
      <c r="G740" s="24"/>
      <c r="H740" s="24"/>
      <c r="I740" s="24"/>
      <c r="K740" s="17" t="e" cm="1">
        <f t="array" aca="1" ref="K740" ca="1">INDEX(source,MATCH(SMALL(COUNTIF(source,"&lt;"&amp;source),ROW(A736)),COUNTIF(source,"&lt;"&amp;source),0))</f>
        <v>#NUM!</v>
      </c>
    </row>
    <row r="741" spans="1:11" x14ac:dyDescent="0.25">
      <c r="A741" s="19">
        <v>737</v>
      </c>
      <c r="B741" s="26"/>
      <c r="C741" s="19"/>
      <c r="D741" s="19"/>
      <c r="E741" s="19"/>
      <c r="F741" s="24"/>
      <c r="G741" s="24"/>
      <c r="H741" s="24"/>
      <c r="I741" s="24"/>
      <c r="K741" s="17" t="e" cm="1">
        <f t="array" aca="1" ref="K741" ca="1">INDEX(source,MATCH(SMALL(COUNTIF(source,"&lt;"&amp;source),ROW(A737)),COUNTIF(source,"&lt;"&amp;source),0))</f>
        <v>#NUM!</v>
      </c>
    </row>
    <row r="742" spans="1:11" x14ac:dyDescent="0.25">
      <c r="A742" s="19">
        <v>738</v>
      </c>
      <c r="B742" s="26"/>
      <c r="C742" s="19"/>
      <c r="D742" s="19"/>
      <c r="E742" s="19"/>
      <c r="F742" s="24"/>
      <c r="G742" s="24"/>
      <c r="H742" s="24"/>
      <c r="I742" s="24"/>
      <c r="K742" s="17" t="e" cm="1">
        <f t="array" aca="1" ref="K742" ca="1">INDEX(source,MATCH(SMALL(COUNTIF(source,"&lt;"&amp;source),ROW(A738)),COUNTIF(source,"&lt;"&amp;source),0))</f>
        <v>#NUM!</v>
      </c>
    </row>
    <row r="743" spans="1:11" x14ac:dyDescent="0.25">
      <c r="A743" s="19">
        <v>739</v>
      </c>
      <c r="B743" s="26"/>
      <c r="C743" s="19"/>
      <c r="D743" s="19"/>
      <c r="E743" s="19"/>
      <c r="F743" s="24"/>
      <c r="G743" s="24"/>
      <c r="H743" s="24"/>
      <c r="I743" s="24"/>
      <c r="K743" s="17" t="e" cm="1">
        <f t="array" aca="1" ref="K743" ca="1">INDEX(source,MATCH(SMALL(COUNTIF(source,"&lt;"&amp;source),ROW(A739)),COUNTIF(source,"&lt;"&amp;source),0))</f>
        <v>#NUM!</v>
      </c>
    </row>
    <row r="744" spans="1:11" x14ac:dyDescent="0.25">
      <c r="A744" s="19">
        <v>740</v>
      </c>
      <c r="B744" s="26"/>
      <c r="C744" s="19"/>
      <c r="D744" s="19"/>
      <c r="E744" s="19"/>
      <c r="F744" s="24"/>
      <c r="G744" s="24"/>
      <c r="H744" s="24"/>
      <c r="I744" s="24"/>
      <c r="K744" s="17" t="e" cm="1">
        <f t="array" aca="1" ref="K744" ca="1">INDEX(source,MATCH(SMALL(COUNTIF(source,"&lt;"&amp;source),ROW(A740)),COUNTIF(source,"&lt;"&amp;source),0))</f>
        <v>#NUM!</v>
      </c>
    </row>
    <row r="745" spans="1:11" x14ac:dyDescent="0.25">
      <c r="A745" s="19">
        <v>741</v>
      </c>
      <c r="B745" s="26"/>
      <c r="C745" s="19"/>
      <c r="D745" s="19"/>
      <c r="E745" s="19"/>
      <c r="F745" s="24"/>
      <c r="G745" s="24"/>
      <c r="H745" s="24"/>
      <c r="I745" s="24"/>
      <c r="K745" s="17" t="e" cm="1">
        <f t="array" aca="1" ref="K745" ca="1">INDEX(source,MATCH(SMALL(COUNTIF(source,"&lt;"&amp;source),ROW(A741)),COUNTIF(source,"&lt;"&amp;source),0))</f>
        <v>#NUM!</v>
      </c>
    </row>
    <row r="746" spans="1:11" x14ac:dyDescent="0.25">
      <c r="A746" s="19">
        <v>742</v>
      </c>
      <c r="B746" s="26"/>
      <c r="C746" s="19"/>
      <c r="D746" s="19"/>
      <c r="E746" s="19"/>
      <c r="F746" s="24"/>
      <c r="G746" s="24"/>
      <c r="H746" s="24"/>
      <c r="I746" s="24"/>
      <c r="K746" s="17" t="e" cm="1">
        <f t="array" aca="1" ref="K746" ca="1">INDEX(source,MATCH(SMALL(COUNTIF(source,"&lt;"&amp;source),ROW(A742)),COUNTIF(source,"&lt;"&amp;source),0))</f>
        <v>#NUM!</v>
      </c>
    </row>
    <row r="747" spans="1:11" x14ac:dyDescent="0.25">
      <c r="A747" s="19">
        <v>743</v>
      </c>
      <c r="B747" s="26"/>
      <c r="C747" s="19"/>
      <c r="D747" s="19"/>
      <c r="E747" s="19"/>
      <c r="F747" s="24"/>
      <c r="G747" s="24"/>
      <c r="H747" s="24"/>
      <c r="I747" s="24"/>
      <c r="K747" s="17" t="e" cm="1">
        <f t="array" aca="1" ref="K747" ca="1">INDEX(source,MATCH(SMALL(COUNTIF(source,"&lt;"&amp;source),ROW(A743)),COUNTIF(source,"&lt;"&amp;source),0))</f>
        <v>#NUM!</v>
      </c>
    </row>
    <row r="748" spans="1:11" x14ac:dyDescent="0.25">
      <c r="A748" s="19">
        <v>744</v>
      </c>
      <c r="B748" s="26"/>
      <c r="C748" s="19"/>
      <c r="D748" s="19"/>
      <c r="E748" s="19"/>
      <c r="F748" s="24"/>
      <c r="G748" s="24"/>
      <c r="H748" s="24"/>
      <c r="I748" s="24"/>
      <c r="K748" s="17" t="e" cm="1">
        <f t="array" aca="1" ref="K748" ca="1">INDEX(source,MATCH(SMALL(COUNTIF(source,"&lt;"&amp;source),ROW(A744)),COUNTIF(source,"&lt;"&amp;source),0))</f>
        <v>#NUM!</v>
      </c>
    </row>
    <row r="749" spans="1:11" x14ac:dyDescent="0.25">
      <c r="A749" s="19">
        <v>745</v>
      </c>
      <c r="B749" s="26"/>
      <c r="C749" s="19"/>
      <c r="D749" s="19"/>
      <c r="E749" s="19"/>
      <c r="F749" s="24"/>
      <c r="G749" s="24"/>
      <c r="H749" s="24"/>
      <c r="I749" s="24"/>
      <c r="K749" s="17" t="e" cm="1">
        <f t="array" aca="1" ref="K749" ca="1">INDEX(source,MATCH(SMALL(COUNTIF(source,"&lt;"&amp;source),ROW(A745)),COUNTIF(source,"&lt;"&amp;source),0))</f>
        <v>#NUM!</v>
      </c>
    </row>
    <row r="750" spans="1:11" x14ac:dyDescent="0.25">
      <c r="A750" s="19">
        <v>746</v>
      </c>
      <c r="B750" s="26"/>
      <c r="C750" s="19"/>
      <c r="D750" s="19"/>
      <c r="E750" s="19"/>
      <c r="F750" s="24"/>
      <c r="G750" s="24"/>
      <c r="H750" s="24"/>
      <c r="I750" s="24"/>
      <c r="K750" s="17" t="e" cm="1">
        <f t="array" aca="1" ref="K750" ca="1">INDEX(source,MATCH(SMALL(COUNTIF(source,"&lt;"&amp;source),ROW(A746)),COUNTIF(source,"&lt;"&amp;source),0))</f>
        <v>#NUM!</v>
      </c>
    </row>
    <row r="751" spans="1:11" x14ac:dyDescent="0.25">
      <c r="A751" s="19">
        <v>747</v>
      </c>
      <c r="B751" s="26"/>
      <c r="C751" s="19"/>
      <c r="D751" s="19"/>
      <c r="E751" s="19"/>
      <c r="F751" s="24"/>
      <c r="G751" s="24"/>
      <c r="H751" s="24"/>
      <c r="I751" s="24"/>
      <c r="K751" s="17" t="e" cm="1">
        <f t="array" aca="1" ref="K751" ca="1">INDEX(source,MATCH(SMALL(COUNTIF(source,"&lt;"&amp;source),ROW(A747)),COUNTIF(source,"&lt;"&amp;source),0))</f>
        <v>#NUM!</v>
      </c>
    </row>
    <row r="752" spans="1:11" x14ac:dyDescent="0.25">
      <c r="A752" s="19">
        <v>748</v>
      </c>
      <c r="B752" s="26"/>
      <c r="C752" s="19"/>
      <c r="D752" s="19"/>
      <c r="E752" s="19"/>
      <c r="F752" s="24"/>
      <c r="G752" s="24"/>
      <c r="H752" s="24"/>
      <c r="I752" s="24"/>
      <c r="K752" s="17" t="e" cm="1">
        <f t="array" aca="1" ref="K752" ca="1">INDEX(source,MATCH(SMALL(COUNTIF(source,"&lt;"&amp;source),ROW(A748)),COUNTIF(source,"&lt;"&amp;source),0))</f>
        <v>#NUM!</v>
      </c>
    </row>
    <row r="753" spans="1:11" x14ac:dyDescent="0.25">
      <c r="A753" s="19">
        <v>749</v>
      </c>
      <c r="B753" s="26"/>
      <c r="C753" s="19"/>
      <c r="D753" s="19"/>
      <c r="E753" s="19"/>
      <c r="F753" s="24"/>
      <c r="G753" s="24"/>
      <c r="H753" s="24"/>
      <c r="I753" s="24"/>
      <c r="K753" s="17" t="e" cm="1">
        <f t="array" aca="1" ref="K753" ca="1">INDEX(source,MATCH(SMALL(COUNTIF(source,"&lt;"&amp;source),ROW(A749)),COUNTIF(source,"&lt;"&amp;source),0))</f>
        <v>#NUM!</v>
      </c>
    </row>
    <row r="754" spans="1:11" x14ac:dyDescent="0.25">
      <c r="A754" s="19">
        <v>750</v>
      </c>
      <c r="B754" s="26"/>
      <c r="C754" s="19"/>
      <c r="D754" s="19"/>
      <c r="E754" s="19"/>
      <c r="F754" s="24"/>
      <c r="G754" s="24"/>
      <c r="H754" s="24"/>
      <c r="I754" s="24"/>
      <c r="K754" s="17" t="e" cm="1">
        <f t="array" aca="1" ref="K754" ca="1">INDEX(source,MATCH(SMALL(COUNTIF(source,"&lt;"&amp;source),ROW(A750)),COUNTIF(source,"&lt;"&amp;source),0))</f>
        <v>#NUM!</v>
      </c>
    </row>
    <row r="755" spans="1:11" x14ac:dyDescent="0.25">
      <c r="A755" s="19">
        <v>751</v>
      </c>
      <c r="B755" s="26"/>
      <c r="C755" s="19"/>
      <c r="D755" s="19"/>
      <c r="E755" s="19"/>
      <c r="F755" s="24"/>
      <c r="G755" s="24"/>
      <c r="H755" s="24"/>
      <c r="I755" s="24"/>
      <c r="K755" s="17" t="e" cm="1">
        <f t="array" aca="1" ref="K755" ca="1">INDEX(source,MATCH(SMALL(COUNTIF(source,"&lt;"&amp;source),ROW(A751)),COUNTIF(source,"&lt;"&amp;source),0))</f>
        <v>#NUM!</v>
      </c>
    </row>
    <row r="756" spans="1:11" x14ac:dyDescent="0.25">
      <c r="A756" s="19">
        <v>752</v>
      </c>
      <c r="B756" s="26"/>
      <c r="C756" s="19"/>
      <c r="D756" s="19"/>
      <c r="E756" s="19"/>
      <c r="F756" s="24"/>
      <c r="G756" s="24"/>
      <c r="H756" s="24"/>
      <c r="I756" s="24"/>
      <c r="K756" s="17" t="e" cm="1">
        <f t="array" aca="1" ref="K756" ca="1">INDEX(source,MATCH(SMALL(COUNTIF(source,"&lt;"&amp;source),ROW(A752)),COUNTIF(source,"&lt;"&amp;source),0))</f>
        <v>#NUM!</v>
      </c>
    </row>
    <row r="757" spans="1:11" x14ac:dyDescent="0.25">
      <c r="A757" s="19">
        <v>753</v>
      </c>
      <c r="B757" s="26"/>
      <c r="C757" s="19"/>
      <c r="D757" s="19"/>
      <c r="E757" s="19"/>
      <c r="F757" s="24"/>
      <c r="G757" s="24"/>
      <c r="H757" s="24"/>
      <c r="I757" s="24"/>
      <c r="K757" s="17" t="e" cm="1">
        <f t="array" aca="1" ref="K757" ca="1">INDEX(source,MATCH(SMALL(COUNTIF(source,"&lt;"&amp;source),ROW(A753)),COUNTIF(source,"&lt;"&amp;source),0))</f>
        <v>#NUM!</v>
      </c>
    </row>
    <row r="758" spans="1:11" x14ac:dyDescent="0.25">
      <c r="A758" s="19">
        <v>754</v>
      </c>
      <c r="B758" s="26"/>
      <c r="C758" s="19"/>
      <c r="D758" s="19"/>
      <c r="E758" s="19"/>
      <c r="F758" s="24"/>
      <c r="G758" s="24"/>
      <c r="H758" s="24"/>
      <c r="I758" s="24"/>
      <c r="K758" s="17" t="e" cm="1">
        <f t="array" aca="1" ref="K758" ca="1">INDEX(source,MATCH(SMALL(COUNTIF(source,"&lt;"&amp;source),ROW(A754)),COUNTIF(source,"&lt;"&amp;source),0))</f>
        <v>#NUM!</v>
      </c>
    </row>
    <row r="759" spans="1:11" x14ac:dyDescent="0.25">
      <c r="A759" s="19">
        <v>755</v>
      </c>
      <c r="B759" s="26"/>
      <c r="C759" s="19"/>
      <c r="D759" s="19"/>
      <c r="E759" s="19"/>
      <c r="F759" s="24"/>
      <c r="G759" s="24"/>
      <c r="H759" s="24"/>
      <c r="I759" s="24"/>
      <c r="K759" s="17" t="e" cm="1">
        <f t="array" aca="1" ref="K759" ca="1">INDEX(source,MATCH(SMALL(COUNTIF(source,"&lt;"&amp;source),ROW(A755)),COUNTIF(source,"&lt;"&amp;source),0))</f>
        <v>#NUM!</v>
      </c>
    </row>
    <row r="760" spans="1:11" x14ac:dyDescent="0.25">
      <c r="A760" s="19">
        <v>756</v>
      </c>
      <c r="B760" s="26"/>
      <c r="C760" s="19"/>
      <c r="D760" s="19"/>
      <c r="E760" s="19"/>
      <c r="F760" s="24"/>
      <c r="G760" s="24"/>
      <c r="H760" s="24"/>
      <c r="I760" s="24"/>
      <c r="K760" s="17" t="e" cm="1">
        <f t="array" aca="1" ref="K760" ca="1">INDEX(source,MATCH(SMALL(COUNTIF(source,"&lt;"&amp;source),ROW(A756)),COUNTIF(source,"&lt;"&amp;source),0))</f>
        <v>#NUM!</v>
      </c>
    </row>
    <row r="761" spans="1:11" x14ac:dyDescent="0.25">
      <c r="A761" s="19">
        <v>757</v>
      </c>
      <c r="B761" s="26"/>
      <c r="C761" s="19"/>
      <c r="D761" s="19"/>
      <c r="E761" s="19"/>
      <c r="F761" s="24"/>
      <c r="G761" s="24"/>
      <c r="H761" s="24"/>
      <c r="I761" s="24"/>
      <c r="K761" s="17" t="e" cm="1">
        <f t="array" aca="1" ref="K761" ca="1">INDEX(source,MATCH(SMALL(COUNTIF(source,"&lt;"&amp;source),ROW(A757)),COUNTIF(source,"&lt;"&amp;source),0))</f>
        <v>#NUM!</v>
      </c>
    </row>
    <row r="762" spans="1:11" x14ac:dyDescent="0.25">
      <c r="A762" s="19">
        <v>758</v>
      </c>
      <c r="B762" s="26"/>
      <c r="C762" s="19"/>
      <c r="D762" s="19"/>
      <c r="E762" s="19"/>
      <c r="F762" s="24"/>
      <c r="G762" s="24"/>
      <c r="H762" s="24"/>
      <c r="I762" s="24"/>
      <c r="K762" s="17" t="e" cm="1">
        <f t="array" aca="1" ref="K762" ca="1">INDEX(source,MATCH(SMALL(COUNTIF(source,"&lt;"&amp;source),ROW(A758)),COUNTIF(source,"&lt;"&amp;source),0))</f>
        <v>#NUM!</v>
      </c>
    </row>
    <row r="763" spans="1:11" x14ac:dyDescent="0.25">
      <c r="A763" s="19">
        <v>759</v>
      </c>
      <c r="B763" s="26"/>
      <c r="C763" s="19"/>
      <c r="D763" s="19"/>
      <c r="E763" s="19"/>
      <c r="F763" s="24"/>
      <c r="G763" s="24"/>
      <c r="H763" s="24"/>
      <c r="I763" s="24"/>
      <c r="K763" s="17" t="e" cm="1">
        <f t="array" aca="1" ref="K763" ca="1">INDEX(source,MATCH(SMALL(COUNTIF(source,"&lt;"&amp;source),ROW(A759)),COUNTIF(source,"&lt;"&amp;source),0))</f>
        <v>#NUM!</v>
      </c>
    </row>
    <row r="764" spans="1:11" x14ac:dyDescent="0.25">
      <c r="A764" s="19">
        <v>760</v>
      </c>
      <c r="B764" s="26"/>
      <c r="C764" s="19"/>
      <c r="D764" s="19"/>
      <c r="E764" s="19"/>
      <c r="F764" s="24"/>
      <c r="G764" s="24"/>
      <c r="H764" s="24"/>
      <c r="I764" s="24"/>
      <c r="K764" s="17" t="e" cm="1">
        <f t="array" aca="1" ref="K764" ca="1">INDEX(source,MATCH(SMALL(COUNTIF(source,"&lt;"&amp;source),ROW(A760)),COUNTIF(source,"&lt;"&amp;source),0))</f>
        <v>#NUM!</v>
      </c>
    </row>
    <row r="765" spans="1:11" x14ac:dyDescent="0.25">
      <c r="A765" s="19">
        <v>761</v>
      </c>
      <c r="B765" s="26"/>
      <c r="C765" s="19"/>
      <c r="D765" s="19"/>
      <c r="E765" s="19"/>
      <c r="F765" s="24"/>
      <c r="G765" s="24"/>
      <c r="H765" s="24"/>
      <c r="I765" s="24"/>
      <c r="K765" s="17" t="e" cm="1">
        <f t="array" aca="1" ref="K765" ca="1">INDEX(source,MATCH(SMALL(COUNTIF(source,"&lt;"&amp;source),ROW(A761)),COUNTIF(source,"&lt;"&amp;source),0))</f>
        <v>#NUM!</v>
      </c>
    </row>
    <row r="766" spans="1:11" x14ac:dyDescent="0.25">
      <c r="A766" s="19">
        <v>762</v>
      </c>
      <c r="B766" s="26"/>
      <c r="C766" s="19"/>
      <c r="D766" s="19"/>
      <c r="E766" s="19"/>
      <c r="F766" s="24"/>
      <c r="G766" s="24"/>
      <c r="H766" s="24"/>
      <c r="I766" s="24"/>
      <c r="K766" s="17" t="e" cm="1">
        <f t="array" aca="1" ref="K766" ca="1">INDEX(source,MATCH(SMALL(COUNTIF(source,"&lt;"&amp;source),ROW(A762)),COUNTIF(source,"&lt;"&amp;source),0))</f>
        <v>#NUM!</v>
      </c>
    </row>
    <row r="767" spans="1:11" x14ac:dyDescent="0.25">
      <c r="A767" s="19">
        <v>763</v>
      </c>
      <c r="B767" s="26"/>
      <c r="C767" s="19"/>
      <c r="D767" s="19"/>
      <c r="E767" s="19"/>
      <c r="F767" s="24"/>
      <c r="G767" s="24"/>
      <c r="H767" s="24"/>
      <c r="I767" s="24"/>
      <c r="K767" s="17" t="e" cm="1">
        <f t="array" aca="1" ref="K767" ca="1">INDEX(source,MATCH(SMALL(COUNTIF(source,"&lt;"&amp;source),ROW(A763)),COUNTIF(source,"&lt;"&amp;source),0))</f>
        <v>#NUM!</v>
      </c>
    </row>
    <row r="768" spans="1:11" x14ac:dyDescent="0.25">
      <c r="A768" s="19">
        <v>764</v>
      </c>
      <c r="B768" s="26"/>
      <c r="C768" s="19"/>
      <c r="D768" s="19"/>
      <c r="E768" s="19"/>
      <c r="F768" s="24"/>
      <c r="G768" s="24"/>
      <c r="H768" s="24"/>
      <c r="I768" s="24"/>
      <c r="K768" s="17" t="e" cm="1">
        <f t="array" aca="1" ref="K768" ca="1">INDEX(source,MATCH(SMALL(COUNTIF(source,"&lt;"&amp;source),ROW(A764)),COUNTIF(source,"&lt;"&amp;source),0))</f>
        <v>#NUM!</v>
      </c>
    </row>
    <row r="769" spans="1:11" x14ac:dyDescent="0.25">
      <c r="A769" s="19">
        <v>765</v>
      </c>
      <c r="B769" s="26"/>
      <c r="C769" s="19"/>
      <c r="D769" s="19"/>
      <c r="E769" s="19"/>
      <c r="F769" s="24"/>
      <c r="G769" s="24"/>
      <c r="H769" s="24"/>
      <c r="I769" s="24"/>
      <c r="K769" s="17" t="e" cm="1">
        <f t="array" aca="1" ref="K769" ca="1">INDEX(source,MATCH(SMALL(COUNTIF(source,"&lt;"&amp;source),ROW(A765)),COUNTIF(source,"&lt;"&amp;source),0))</f>
        <v>#NUM!</v>
      </c>
    </row>
    <row r="770" spans="1:11" x14ac:dyDescent="0.25">
      <c r="A770" s="19">
        <v>766</v>
      </c>
      <c r="B770" s="26"/>
      <c r="C770" s="19"/>
      <c r="D770" s="19"/>
      <c r="E770" s="19"/>
      <c r="F770" s="24"/>
      <c r="G770" s="24"/>
      <c r="H770" s="24"/>
      <c r="I770" s="24"/>
      <c r="K770" s="17" t="e" cm="1">
        <f t="array" aca="1" ref="K770" ca="1">INDEX(source,MATCH(SMALL(COUNTIF(source,"&lt;"&amp;source),ROW(A766)),COUNTIF(source,"&lt;"&amp;source),0))</f>
        <v>#NUM!</v>
      </c>
    </row>
    <row r="771" spans="1:11" x14ac:dyDescent="0.25">
      <c r="A771" s="19">
        <v>767</v>
      </c>
      <c r="B771" s="26"/>
      <c r="C771" s="19"/>
      <c r="D771" s="19"/>
      <c r="E771" s="19"/>
      <c r="F771" s="24"/>
      <c r="G771" s="24"/>
      <c r="H771" s="24"/>
      <c r="I771" s="24"/>
      <c r="K771" s="17" t="e" cm="1">
        <f t="array" aca="1" ref="K771" ca="1">INDEX(source,MATCH(SMALL(COUNTIF(source,"&lt;"&amp;source),ROW(A767)),COUNTIF(source,"&lt;"&amp;source),0))</f>
        <v>#NUM!</v>
      </c>
    </row>
    <row r="772" spans="1:11" x14ac:dyDescent="0.25">
      <c r="A772" s="19">
        <v>768</v>
      </c>
      <c r="B772" s="26"/>
      <c r="C772" s="19"/>
      <c r="D772" s="19"/>
      <c r="E772" s="19"/>
      <c r="F772" s="24"/>
      <c r="G772" s="24"/>
      <c r="H772" s="24"/>
      <c r="I772" s="24"/>
      <c r="K772" s="17" t="e" cm="1">
        <f t="array" aca="1" ref="K772" ca="1">INDEX(source,MATCH(SMALL(COUNTIF(source,"&lt;"&amp;source),ROW(A768)),COUNTIF(source,"&lt;"&amp;source),0))</f>
        <v>#NUM!</v>
      </c>
    </row>
    <row r="773" spans="1:11" x14ac:dyDescent="0.25">
      <c r="A773" s="19">
        <v>769</v>
      </c>
      <c r="B773" s="26"/>
      <c r="C773" s="19"/>
      <c r="D773" s="19"/>
      <c r="E773" s="19"/>
      <c r="F773" s="24"/>
      <c r="G773" s="24"/>
      <c r="H773" s="24"/>
      <c r="I773" s="24"/>
      <c r="K773" s="17" t="e" cm="1">
        <f t="array" aca="1" ref="K773" ca="1">INDEX(source,MATCH(SMALL(COUNTIF(source,"&lt;"&amp;source),ROW(A769)),COUNTIF(source,"&lt;"&amp;source),0))</f>
        <v>#NUM!</v>
      </c>
    </row>
    <row r="774" spans="1:11" x14ac:dyDescent="0.25">
      <c r="A774" s="19">
        <v>770</v>
      </c>
      <c r="B774" s="26"/>
      <c r="C774" s="19"/>
      <c r="D774" s="19"/>
      <c r="E774" s="19"/>
      <c r="F774" s="24"/>
      <c r="G774" s="24"/>
      <c r="H774" s="24"/>
      <c r="I774" s="24"/>
      <c r="K774" s="17" t="e" cm="1">
        <f t="array" aca="1" ref="K774" ca="1">INDEX(source,MATCH(SMALL(COUNTIF(source,"&lt;"&amp;source),ROW(A770)),COUNTIF(source,"&lt;"&amp;source),0))</f>
        <v>#NUM!</v>
      </c>
    </row>
    <row r="775" spans="1:11" x14ac:dyDescent="0.25">
      <c r="A775" s="19">
        <v>771</v>
      </c>
      <c r="B775" s="26"/>
      <c r="C775" s="19"/>
      <c r="D775" s="19"/>
      <c r="E775" s="19"/>
      <c r="F775" s="24"/>
      <c r="G775" s="24"/>
      <c r="H775" s="24"/>
      <c r="I775" s="24"/>
      <c r="K775" s="17" t="e" cm="1">
        <f t="array" aca="1" ref="K775" ca="1">INDEX(source,MATCH(SMALL(COUNTIF(source,"&lt;"&amp;source),ROW(A771)),COUNTIF(source,"&lt;"&amp;source),0))</f>
        <v>#NUM!</v>
      </c>
    </row>
    <row r="776" spans="1:11" x14ac:dyDescent="0.25">
      <c r="A776" s="19">
        <v>772</v>
      </c>
      <c r="B776" s="26"/>
      <c r="C776" s="19"/>
      <c r="D776" s="19"/>
      <c r="E776" s="19"/>
      <c r="F776" s="24"/>
      <c r="G776" s="24"/>
      <c r="H776" s="24"/>
      <c r="I776" s="24"/>
      <c r="K776" s="17" t="e" cm="1">
        <f t="array" aca="1" ref="K776" ca="1">INDEX(source,MATCH(SMALL(COUNTIF(source,"&lt;"&amp;source),ROW(A772)),COUNTIF(source,"&lt;"&amp;source),0))</f>
        <v>#NUM!</v>
      </c>
    </row>
    <row r="777" spans="1:11" x14ac:dyDescent="0.25">
      <c r="A777" s="19">
        <v>773</v>
      </c>
      <c r="B777" s="26"/>
      <c r="C777" s="19"/>
      <c r="D777" s="19"/>
      <c r="E777" s="19"/>
      <c r="F777" s="24"/>
      <c r="G777" s="24"/>
      <c r="H777" s="24"/>
      <c r="I777" s="24"/>
      <c r="K777" s="17" t="e" cm="1">
        <f t="array" aca="1" ref="K777" ca="1">INDEX(source,MATCH(SMALL(COUNTIF(source,"&lt;"&amp;source),ROW(A773)),COUNTIF(source,"&lt;"&amp;source),0))</f>
        <v>#NUM!</v>
      </c>
    </row>
    <row r="778" spans="1:11" x14ac:dyDescent="0.25">
      <c r="A778" s="19">
        <v>774</v>
      </c>
      <c r="B778" s="26"/>
      <c r="C778" s="19"/>
      <c r="D778" s="19"/>
      <c r="E778" s="19"/>
      <c r="F778" s="24"/>
      <c r="G778" s="24"/>
      <c r="H778" s="24"/>
      <c r="I778" s="24"/>
      <c r="K778" s="17" t="e" cm="1">
        <f t="array" aca="1" ref="K778" ca="1">INDEX(source,MATCH(SMALL(COUNTIF(source,"&lt;"&amp;source),ROW(A774)),COUNTIF(source,"&lt;"&amp;source),0))</f>
        <v>#NUM!</v>
      </c>
    </row>
    <row r="779" spans="1:11" x14ac:dyDescent="0.25">
      <c r="A779" s="19">
        <v>775</v>
      </c>
      <c r="B779" s="26"/>
      <c r="C779" s="19"/>
      <c r="D779" s="19"/>
      <c r="E779" s="19"/>
      <c r="F779" s="24"/>
      <c r="G779" s="24"/>
      <c r="H779" s="24"/>
      <c r="I779" s="24"/>
      <c r="K779" s="17" t="e" cm="1">
        <f t="array" aca="1" ref="K779" ca="1">INDEX(source,MATCH(SMALL(COUNTIF(source,"&lt;"&amp;source),ROW(A775)),COUNTIF(source,"&lt;"&amp;source),0))</f>
        <v>#NUM!</v>
      </c>
    </row>
    <row r="780" spans="1:11" x14ac:dyDescent="0.25">
      <c r="A780" s="19">
        <v>776</v>
      </c>
      <c r="B780" s="26"/>
      <c r="C780" s="19"/>
      <c r="D780" s="19"/>
      <c r="E780" s="19"/>
      <c r="F780" s="24"/>
      <c r="G780" s="24"/>
      <c r="H780" s="24"/>
      <c r="I780" s="24"/>
      <c r="K780" s="17" t="e" cm="1">
        <f t="array" aca="1" ref="K780" ca="1">INDEX(source,MATCH(SMALL(COUNTIF(source,"&lt;"&amp;source),ROW(A776)),COUNTIF(source,"&lt;"&amp;source),0))</f>
        <v>#NUM!</v>
      </c>
    </row>
    <row r="781" spans="1:11" x14ac:dyDescent="0.25">
      <c r="A781" s="19">
        <v>777</v>
      </c>
      <c r="B781" s="26"/>
      <c r="C781" s="19"/>
      <c r="D781" s="19"/>
      <c r="E781" s="19"/>
      <c r="F781" s="24"/>
      <c r="G781" s="24"/>
      <c r="H781" s="24"/>
      <c r="I781" s="24"/>
      <c r="K781" s="17" t="e" cm="1">
        <f t="array" aca="1" ref="K781" ca="1">INDEX(source,MATCH(SMALL(COUNTIF(source,"&lt;"&amp;source),ROW(A777)),COUNTIF(source,"&lt;"&amp;source),0))</f>
        <v>#NUM!</v>
      </c>
    </row>
    <row r="782" spans="1:11" x14ac:dyDescent="0.25">
      <c r="A782" s="19">
        <v>778</v>
      </c>
      <c r="B782" s="26"/>
      <c r="C782" s="19"/>
      <c r="D782" s="19"/>
      <c r="E782" s="19"/>
      <c r="F782" s="24"/>
      <c r="G782" s="24"/>
      <c r="H782" s="24"/>
      <c r="I782" s="24"/>
      <c r="K782" s="17" t="e" cm="1">
        <f t="array" aca="1" ref="K782" ca="1">INDEX(source,MATCH(SMALL(COUNTIF(source,"&lt;"&amp;source),ROW(A778)),COUNTIF(source,"&lt;"&amp;source),0))</f>
        <v>#NUM!</v>
      </c>
    </row>
    <row r="783" spans="1:11" x14ac:dyDescent="0.25">
      <c r="A783" s="19">
        <v>779</v>
      </c>
      <c r="B783" s="26"/>
      <c r="C783" s="19"/>
      <c r="D783" s="19"/>
      <c r="E783" s="19"/>
      <c r="F783" s="24"/>
      <c r="G783" s="24"/>
      <c r="H783" s="24"/>
      <c r="I783" s="24"/>
      <c r="K783" s="17" t="e" cm="1">
        <f t="array" aca="1" ref="K783" ca="1">INDEX(source,MATCH(SMALL(COUNTIF(source,"&lt;"&amp;source),ROW(A779)),COUNTIF(source,"&lt;"&amp;source),0))</f>
        <v>#NUM!</v>
      </c>
    </row>
    <row r="784" spans="1:11" x14ac:dyDescent="0.25">
      <c r="A784" s="19">
        <v>780</v>
      </c>
      <c r="B784" s="26"/>
      <c r="C784" s="19"/>
      <c r="D784" s="19"/>
      <c r="E784" s="19"/>
      <c r="F784" s="24"/>
      <c r="G784" s="24"/>
      <c r="H784" s="24"/>
      <c r="I784" s="24"/>
      <c r="K784" s="17" t="e" cm="1">
        <f t="array" aca="1" ref="K784" ca="1">INDEX(source,MATCH(SMALL(COUNTIF(source,"&lt;"&amp;source),ROW(A780)),COUNTIF(source,"&lt;"&amp;source),0))</f>
        <v>#NUM!</v>
      </c>
    </row>
    <row r="785" spans="1:11" x14ac:dyDescent="0.25">
      <c r="A785" s="19">
        <v>781</v>
      </c>
      <c r="B785" s="26"/>
      <c r="C785" s="19"/>
      <c r="D785" s="19"/>
      <c r="E785" s="19"/>
      <c r="F785" s="24"/>
      <c r="G785" s="24"/>
      <c r="H785" s="24"/>
      <c r="I785" s="24"/>
      <c r="K785" s="17" t="e" cm="1">
        <f t="array" aca="1" ref="K785" ca="1">INDEX(source,MATCH(SMALL(COUNTIF(source,"&lt;"&amp;source),ROW(A781)),COUNTIF(source,"&lt;"&amp;source),0))</f>
        <v>#NUM!</v>
      </c>
    </row>
    <row r="786" spans="1:11" x14ac:dyDescent="0.25">
      <c r="A786" s="19">
        <v>782</v>
      </c>
      <c r="B786" s="26"/>
      <c r="C786" s="19"/>
      <c r="D786" s="19"/>
      <c r="E786" s="19"/>
      <c r="F786" s="24"/>
      <c r="G786" s="24"/>
      <c r="H786" s="24"/>
      <c r="I786" s="24"/>
      <c r="K786" s="17" t="e" cm="1">
        <f t="array" aca="1" ref="K786" ca="1">INDEX(source,MATCH(SMALL(COUNTIF(source,"&lt;"&amp;source),ROW(A782)),COUNTIF(source,"&lt;"&amp;source),0))</f>
        <v>#NUM!</v>
      </c>
    </row>
    <row r="787" spans="1:11" x14ac:dyDescent="0.25">
      <c r="A787" s="19">
        <v>783</v>
      </c>
      <c r="B787" s="26"/>
      <c r="C787" s="19"/>
      <c r="D787" s="19"/>
      <c r="E787" s="19"/>
      <c r="F787" s="24"/>
      <c r="G787" s="24"/>
      <c r="H787" s="24"/>
      <c r="I787" s="24"/>
      <c r="K787" s="17" t="e" cm="1">
        <f t="array" aca="1" ref="K787" ca="1">INDEX(source,MATCH(SMALL(COUNTIF(source,"&lt;"&amp;source),ROW(A783)),COUNTIF(source,"&lt;"&amp;source),0))</f>
        <v>#NUM!</v>
      </c>
    </row>
    <row r="788" spans="1:11" x14ac:dyDescent="0.25">
      <c r="A788" s="19">
        <v>784</v>
      </c>
      <c r="B788" s="26"/>
      <c r="C788" s="19"/>
      <c r="D788" s="19"/>
      <c r="E788" s="19"/>
      <c r="F788" s="24"/>
      <c r="G788" s="24"/>
      <c r="H788" s="24"/>
      <c r="I788" s="24"/>
      <c r="K788" s="17" t="e" cm="1">
        <f t="array" aca="1" ref="K788" ca="1">INDEX(source,MATCH(SMALL(COUNTIF(source,"&lt;"&amp;source),ROW(A784)),COUNTIF(source,"&lt;"&amp;source),0))</f>
        <v>#NUM!</v>
      </c>
    </row>
    <row r="789" spans="1:11" x14ac:dyDescent="0.25">
      <c r="A789" s="19">
        <v>785</v>
      </c>
      <c r="B789" s="26"/>
      <c r="C789" s="19"/>
      <c r="D789" s="19"/>
      <c r="E789" s="19"/>
      <c r="F789" s="24"/>
      <c r="G789" s="24"/>
      <c r="H789" s="24"/>
      <c r="I789" s="24"/>
      <c r="K789" s="17" t="e" cm="1">
        <f t="array" aca="1" ref="K789" ca="1">INDEX(source,MATCH(SMALL(COUNTIF(source,"&lt;"&amp;source),ROW(A785)),COUNTIF(source,"&lt;"&amp;source),0))</f>
        <v>#NUM!</v>
      </c>
    </row>
    <row r="790" spans="1:11" x14ac:dyDescent="0.25">
      <c r="A790" s="19">
        <v>786</v>
      </c>
      <c r="B790" s="26"/>
      <c r="C790" s="19"/>
      <c r="D790" s="19"/>
      <c r="E790" s="19"/>
      <c r="F790" s="24"/>
      <c r="G790" s="24"/>
      <c r="H790" s="24"/>
      <c r="I790" s="24"/>
      <c r="K790" s="17" t="e" cm="1">
        <f t="array" aca="1" ref="K790" ca="1">INDEX(source,MATCH(SMALL(COUNTIF(source,"&lt;"&amp;source),ROW(A786)),COUNTIF(source,"&lt;"&amp;source),0))</f>
        <v>#NUM!</v>
      </c>
    </row>
    <row r="791" spans="1:11" x14ac:dyDescent="0.25">
      <c r="A791" s="19">
        <v>787</v>
      </c>
      <c r="B791" s="26"/>
      <c r="C791" s="19"/>
      <c r="D791" s="19"/>
      <c r="E791" s="19"/>
      <c r="F791" s="24"/>
      <c r="G791" s="24"/>
      <c r="H791" s="24"/>
      <c r="I791" s="24"/>
      <c r="K791" s="17" t="e" cm="1">
        <f t="array" aca="1" ref="K791" ca="1">INDEX(source,MATCH(SMALL(COUNTIF(source,"&lt;"&amp;source),ROW(A787)),COUNTIF(source,"&lt;"&amp;source),0))</f>
        <v>#NUM!</v>
      </c>
    </row>
    <row r="792" spans="1:11" x14ac:dyDescent="0.25">
      <c r="A792" s="19">
        <v>788</v>
      </c>
      <c r="B792" s="26"/>
      <c r="C792" s="19"/>
      <c r="D792" s="19"/>
      <c r="E792" s="19"/>
      <c r="F792" s="24"/>
      <c r="G792" s="24"/>
      <c r="H792" s="24"/>
      <c r="I792" s="24"/>
      <c r="K792" s="17" t="e" cm="1">
        <f t="array" aca="1" ref="K792" ca="1">INDEX(source,MATCH(SMALL(COUNTIF(source,"&lt;"&amp;source),ROW(A788)),COUNTIF(source,"&lt;"&amp;source),0))</f>
        <v>#NUM!</v>
      </c>
    </row>
    <row r="793" spans="1:11" x14ac:dyDescent="0.25">
      <c r="A793" s="19">
        <v>789</v>
      </c>
      <c r="B793" s="26"/>
      <c r="C793" s="19"/>
      <c r="D793" s="19"/>
      <c r="E793" s="19"/>
      <c r="F793" s="24"/>
      <c r="G793" s="24"/>
      <c r="H793" s="24"/>
      <c r="I793" s="24"/>
      <c r="K793" s="17" t="e" cm="1">
        <f t="array" aca="1" ref="K793" ca="1">INDEX(source,MATCH(SMALL(COUNTIF(source,"&lt;"&amp;source),ROW(A789)),COUNTIF(source,"&lt;"&amp;source),0))</f>
        <v>#NUM!</v>
      </c>
    </row>
    <row r="794" spans="1:11" x14ac:dyDescent="0.25">
      <c r="A794" s="19">
        <v>790</v>
      </c>
      <c r="B794" s="26"/>
      <c r="C794" s="19"/>
      <c r="D794" s="19"/>
      <c r="E794" s="19"/>
      <c r="F794" s="24"/>
      <c r="G794" s="24"/>
      <c r="H794" s="24"/>
      <c r="I794" s="24"/>
      <c r="K794" s="17" t="e" cm="1">
        <f t="array" aca="1" ref="K794" ca="1">INDEX(source,MATCH(SMALL(COUNTIF(source,"&lt;"&amp;source),ROW(A790)),COUNTIF(source,"&lt;"&amp;source),0))</f>
        <v>#NUM!</v>
      </c>
    </row>
    <row r="795" spans="1:11" x14ac:dyDescent="0.25">
      <c r="A795" s="19">
        <v>791</v>
      </c>
      <c r="B795" s="26"/>
      <c r="C795" s="19"/>
      <c r="D795" s="19"/>
      <c r="E795" s="19"/>
      <c r="F795" s="24"/>
      <c r="G795" s="24"/>
      <c r="H795" s="24"/>
      <c r="I795" s="24"/>
      <c r="K795" s="17" t="e" cm="1">
        <f t="array" aca="1" ref="K795" ca="1">INDEX(source,MATCH(SMALL(COUNTIF(source,"&lt;"&amp;source),ROW(A791)),COUNTIF(source,"&lt;"&amp;source),0))</f>
        <v>#NUM!</v>
      </c>
    </row>
    <row r="796" spans="1:11" x14ac:dyDescent="0.25">
      <c r="A796" s="19">
        <v>792</v>
      </c>
      <c r="B796" s="26"/>
      <c r="C796" s="19"/>
      <c r="D796" s="19"/>
      <c r="E796" s="19"/>
      <c r="F796" s="24"/>
      <c r="G796" s="24"/>
      <c r="H796" s="24"/>
      <c r="I796" s="24"/>
      <c r="K796" s="17" t="e" cm="1">
        <f t="array" aca="1" ref="K796" ca="1">INDEX(source,MATCH(SMALL(COUNTIF(source,"&lt;"&amp;source),ROW(A792)),COUNTIF(source,"&lt;"&amp;source),0))</f>
        <v>#NUM!</v>
      </c>
    </row>
    <row r="797" spans="1:11" x14ac:dyDescent="0.25">
      <c r="A797" s="19">
        <v>793</v>
      </c>
      <c r="B797" s="26"/>
      <c r="C797" s="19"/>
      <c r="D797" s="19"/>
      <c r="E797" s="19"/>
      <c r="F797" s="24"/>
      <c r="G797" s="24"/>
      <c r="H797" s="24"/>
      <c r="I797" s="24"/>
      <c r="K797" s="17" t="e" cm="1">
        <f t="array" aca="1" ref="K797" ca="1">INDEX(source,MATCH(SMALL(COUNTIF(source,"&lt;"&amp;source),ROW(A793)),COUNTIF(source,"&lt;"&amp;source),0))</f>
        <v>#NUM!</v>
      </c>
    </row>
    <row r="798" spans="1:11" x14ac:dyDescent="0.25">
      <c r="A798" s="19">
        <v>794</v>
      </c>
      <c r="B798" s="26"/>
      <c r="C798" s="19"/>
      <c r="D798" s="19"/>
      <c r="E798" s="19"/>
      <c r="F798" s="24"/>
      <c r="G798" s="24"/>
      <c r="H798" s="24"/>
      <c r="I798" s="24"/>
      <c r="K798" s="17" t="e" cm="1">
        <f t="array" aca="1" ref="K798" ca="1">INDEX(source,MATCH(SMALL(COUNTIF(source,"&lt;"&amp;source),ROW(A794)),COUNTIF(source,"&lt;"&amp;source),0))</f>
        <v>#NUM!</v>
      </c>
    </row>
    <row r="799" spans="1:11" x14ac:dyDescent="0.25">
      <c r="A799" s="19">
        <v>795</v>
      </c>
      <c r="B799" s="26"/>
      <c r="C799" s="19"/>
      <c r="D799" s="19"/>
      <c r="E799" s="19"/>
      <c r="F799" s="24"/>
      <c r="G799" s="24"/>
      <c r="H799" s="24"/>
      <c r="I799" s="24"/>
      <c r="K799" s="17" t="e" cm="1">
        <f t="array" aca="1" ref="K799" ca="1">INDEX(source,MATCH(SMALL(COUNTIF(source,"&lt;"&amp;source),ROW(A795)),COUNTIF(source,"&lt;"&amp;source),0))</f>
        <v>#NUM!</v>
      </c>
    </row>
    <row r="800" spans="1:11" x14ac:dyDescent="0.25">
      <c r="A800" s="19">
        <v>796</v>
      </c>
      <c r="B800" s="26"/>
      <c r="C800" s="19"/>
      <c r="D800" s="19"/>
      <c r="E800" s="19"/>
      <c r="F800" s="24"/>
      <c r="G800" s="24"/>
      <c r="H800" s="24"/>
      <c r="I800" s="24"/>
      <c r="K800" s="17" t="e" cm="1">
        <f t="array" aca="1" ref="K800" ca="1">INDEX(source,MATCH(SMALL(COUNTIF(source,"&lt;"&amp;source),ROW(A796)),COUNTIF(source,"&lt;"&amp;source),0))</f>
        <v>#NUM!</v>
      </c>
    </row>
    <row r="801" spans="1:11" x14ac:dyDescent="0.25">
      <c r="A801" s="19">
        <v>797</v>
      </c>
      <c r="B801" s="26"/>
      <c r="C801" s="19"/>
      <c r="D801" s="19"/>
      <c r="E801" s="19"/>
      <c r="F801" s="24"/>
      <c r="G801" s="24"/>
      <c r="H801" s="24"/>
      <c r="I801" s="24"/>
      <c r="K801" s="17" t="e" cm="1">
        <f t="array" aca="1" ref="K801" ca="1">INDEX(source,MATCH(SMALL(COUNTIF(source,"&lt;"&amp;source),ROW(A797)),COUNTIF(source,"&lt;"&amp;source),0))</f>
        <v>#NUM!</v>
      </c>
    </row>
    <row r="802" spans="1:11" x14ac:dyDescent="0.25">
      <c r="A802" s="19">
        <v>798</v>
      </c>
      <c r="B802" s="26"/>
      <c r="C802" s="19"/>
      <c r="D802" s="19"/>
      <c r="E802" s="19"/>
      <c r="F802" s="24"/>
      <c r="G802" s="24"/>
      <c r="H802" s="24"/>
      <c r="I802" s="24"/>
      <c r="K802" s="17" t="e" cm="1">
        <f t="array" aca="1" ref="K802" ca="1">INDEX(source,MATCH(SMALL(COUNTIF(source,"&lt;"&amp;source),ROW(A798)),COUNTIF(source,"&lt;"&amp;source),0))</f>
        <v>#NUM!</v>
      </c>
    </row>
    <row r="803" spans="1:11" x14ac:dyDescent="0.25">
      <c r="A803" s="19">
        <v>799</v>
      </c>
      <c r="B803" s="26"/>
      <c r="C803" s="19"/>
      <c r="D803" s="19"/>
      <c r="E803" s="19"/>
      <c r="F803" s="24"/>
      <c r="G803" s="24"/>
      <c r="H803" s="24"/>
      <c r="I803" s="24"/>
      <c r="K803" s="17" t="e" cm="1">
        <f t="array" aca="1" ref="K803" ca="1">INDEX(source,MATCH(SMALL(COUNTIF(source,"&lt;"&amp;source),ROW(A799)),COUNTIF(source,"&lt;"&amp;source),0))</f>
        <v>#NUM!</v>
      </c>
    </row>
    <row r="804" spans="1:11" x14ac:dyDescent="0.25">
      <c r="A804" s="19">
        <v>800</v>
      </c>
      <c r="B804" s="26"/>
      <c r="C804" s="19"/>
      <c r="D804" s="19"/>
      <c r="E804" s="19"/>
      <c r="F804" s="24"/>
      <c r="G804" s="24"/>
      <c r="H804" s="24"/>
      <c r="I804" s="24"/>
      <c r="K804" s="17" t="e" cm="1">
        <f t="array" aca="1" ref="K804" ca="1">INDEX(source,MATCH(SMALL(COUNTIF(source,"&lt;"&amp;source),ROW(A800)),COUNTIF(source,"&lt;"&amp;source),0))</f>
        <v>#NUM!</v>
      </c>
    </row>
    <row r="805" spans="1:11" x14ac:dyDescent="0.25">
      <c r="A805" s="19">
        <v>801</v>
      </c>
      <c r="B805" s="26"/>
      <c r="C805" s="19"/>
      <c r="D805" s="19"/>
      <c r="E805" s="19"/>
      <c r="F805" s="24"/>
      <c r="G805" s="24"/>
      <c r="H805" s="24"/>
      <c r="I805" s="24"/>
      <c r="K805" s="17" t="e" cm="1">
        <f t="array" aca="1" ref="K805" ca="1">INDEX(source,MATCH(SMALL(COUNTIF(source,"&lt;"&amp;source),ROW(A801)),COUNTIF(source,"&lt;"&amp;source),0))</f>
        <v>#NUM!</v>
      </c>
    </row>
    <row r="806" spans="1:11" x14ac:dyDescent="0.25">
      <c r="A806" s="19">
        <v>802</v>
      </c>
      <c r="B806" s="26"/>
      <c r="C806" s="19"/>
      <c r="D806" s="19"/>
      <c r="E806" s="19"/>
      <c r="F806" s="24"/>
      <c r="G806" s="24"/>
      <c r="H806" s="24"/>
      <c r="I806" s="24"/>
      <c r="K806" s="17" t="e" cm="1">
        <f t="array" aca="1" ref="K806" ca="1">INDEX(source,MATCH(SMALL(COUNTIF(source,"&lt;"&amp;source),ROW(A802)),COUNTIF(source,"&lt;"&amp;source),0))</f>
        <v>#NUM!</v>
      </c>
    </row>
    <row r="807" spans="1:11" x14ac:dyDescent="0.25">
      <c r="A807" s="19">
        <v>803</v>
      </c>
      <c r="B807" s="26"/>
      <c r="C807" s="19"/>
      <c r="D807" s="19"/>
      <c r="E807" s="19"/>
      <c r="F807" s="24"/>
      <c r="G807" s="24"/>
      <c r="H807" s="24"/>
      <c r="I807" s="24"/>
      <c r="K807" s="17" t="e" cm="1">
        <f t="array" aca="1" ref="K807" ca="1">INDEX(source,MATCH(SMALL(COUNTIF(source,"&lt;"&amp;source),ROW(A803)),COUNTIF(source,"&lt;"&amp;source),0))</f>
        <v>#NUM!</v>
      </c>
    </row>
    <row r="808" spans="1:11" x14ac:dyDescent="0.25">
      <c r="A808" s="19">
        <v>804</v>
      </c>
      <c r="B808" s="26"/>
      <c r="C808" s="19"/>
      <c r="D808" s="19"/>
      <c r="E808" s="19"/>
      <c r="F808" s="24"/>
      <c r="G808" s="24"/>
      <c r="H808" s="24"/>
      <c r="I808" s="24"/>
      <c r="K808" s="17" t="e" cm="1">
        <f t="array" aca="1" ref="K808" ca="1">INDEX(source,MATCH(SMALL(COUNTIF(source,"&lt;"&amp;source),ROW(A804)),COUNTIF(source,"&lt;"&amp;source),0))</f>
        <v>#NUM!</v>
      </c>
    </row>
    <row r="809" spans="1:11" x14ac:dyDescent="0.25">
      <c r="A809" s="19">
        <v>805</v>
      </c>
      <c r="B809" s="26"/>
      <c r="C809" s="19"/>
      <c r="D809" s="19"/>
      <c r="E809" s="19"/>
      <c r="F809" s="24"/>
      <c r="G809" s="24"/>
      <c r="H809" s="24"/>
      <c r="I809" s="24"/>
      <c r="K809" s="17" t="e" cm="1">
        <f t="array" aca="1" ref="K809" ca="1">INDEX(source,MATCH(SMALL(COUNTIF(source,"&lt;"&amp;source),ROW(A805)),COUNTIF(source,"&lt;"&amp;source),0))</f>
        <v>#NUM!</v>
      </c>
    </row>
    <row r="810" spans="1:11" x14ac:dyDescent="0.25">
      <c r="A810" s="19">
        <v>806</v>
      </c>
      <c r="B810" s="26"/>
      <c r="C810" s="19"/>
      <c r="D810" s="19"/>
      <c r="E810" s="19"/>
      <c r="F810" s="24"/>
      <c r="G810" s="24"/>
      <c r="H810" s="24"/>
      <c r="I810" s="24"/>
      <c r="K810" s="17" t="e" cm="1">
        <f t="array" aca="1" ref="K810" ca="1">INDEX(source,MATCH(SMALL(COUNTIF(source,"&lt;"&amp;source),ROW(A806)),COUNTIF(source,"&lt;"&amp;source),0))</f>
        <v>#NUM!</v>
      </c>
    </row>
    <row r="811" spans="1:11" x14ac:dyDescent="0.25">
      <c r="A811" s="19">
        <v>807</v>
      </c>
      <c r="B811" s="26"/>
      <c r="C811" s="19"/>
      <c r="D811" s="19"/>
      <c r="E811" s="19"/>
      <c r="F811" s="24"/>
      <c r="G811" s="24"/>
      <c r="H811" s="24"/>
      <c r="I811" s="24"/>
      <c r="K811" s="17" t="e" cm="1">
        <f t="array" aca="1" ref="K811" ca="1">INDEX(source,MATCH(SMALL(COUNTIF(source,"&lt;"&amp;source),ROW(A807)),COUNTIF(source,"&lt;"&amp;source),0))</f>
        <v>#NUM!</v>
      </c>
    </row>
    <row r="812" spans="1:11" x14ac:dyDescent="0.25">
      <c r="A812" s="19">
        <v>808</v>
      </c>
      <c r="B812" s="26"/>
      <c r="C812" s="19"/>
      <c r="D812" s="19"/>
      <c r="E812" s="19"/>
      <c r="F812" s="24"/>
      <c r="G812" s="24"/>
      <c r="H812" s="24"/>
      <c r="I812" s="24"/>
      <c r="K812" s="17" t="e" cm="1">
        <f t="array" aca="1" ref="K812" ca="1">INDEX(source,MATCH(SMALL(COUNTIF(source,"&lt;"&amp;source),ROW(A808)),COUNTIF(source,"&lt;"&amp;source),0))</f>
        <v>#NUM!</v>
      </c>
    </row>
    <row r="813" spans="1:11" x14ac:dyDescent="0.25">
      <c r="A813" s="19">
        <v>809</v>
      </c>
      <c r="B813" s="26"/>
      <c r="C813" s="19"/>
      <c r="D813" s="19"/>
      <c r="E813" s="19"/>
      <c r="F813" s="24"/>
      <c r="G813" s="24"/>
      <c r="H813" s="24"/>
      <c r="I813" s="24"/>
      <c r="K813" s="17" t="e" cm="1">
        <f t="array" aca="1" ref="K813" ca="1">INDEX(source,MATCH(SMALL(COUNTIF(source,"&lt;"&amp;source),ROW(A809)),COUNTIF(source,"&lt;"&amp;source),0))</f>
        <v>#NUM!</v>
      </c>
    </row>
    <row r="814" spans="1:11" x14ac:dyDescent="0.25">
      <c r="A814" s="19">
        <v>810</v>
      </c>
      <c r="B814" s="26"/>
      <c r="C814" s="19"/>
      <c r="D814" s="19"/>
      <c r="E814" s="19"/>
      <c r="F814" s="24"/>
      <c r="G814" s="24"/>
      <c r="H814" s="24"/>
      <c r="I814" s="24"/>
      <c r="K814" s="17" t="e" cm="1">
        <f t="array" aca="1" ref="K814" ca="1">INDEX(source,MATCH(SMALL(COUNTIF(source,"&lt;"&amp;source),ROW(A810)),COUNTIF(source,"&lt;"&amp;source),0))</f>
        <v>#NUM!</v>
      </c>
    </row>
    <row r="815" spans="1:11" x14ac:dyDescent="0.25">
      <c r="A815" s="19">
        <v>811</v>
      </c>
      <c r="B815" s="26"/>
      <c r="C815" s="19"/>
      <c r="D815" s="19"/>
      <c r="E815" s="19"/>
      <c r="F815" s="24"/>
      <c r="G815" s="24"/>
      <c r="H815" s="24"/>
      <c r="I815" s="24"/>
      <c r="K815" s="17" t="e" cm="1">
        <f t="array" aca="1" ref="K815" ca="1">INDEX(source,MATCH(SMALL(COUNTIF(source,"&lt;"&amp;source),ROW(A811)),COUNTIF(source,"&lt;"&amp;source),0))</f>
        <v>#NUM!</v>
      </c>
    </row>
    <row r="816" spans="1:11" x14ac:dyDescent="0.25">
      <c r="A816" s="19">
        <v>812</v>
      </c>
      <c r="B816" s="26"/>
      <c r="C816" s="19"/>
      <c r="D816" s="19"/>
      <c r="E816" s="19"/>
      <c r="F816" s="24"/>
      <c r="G816" s="24"/>
      <c r="H816" s="24"/>
      <c r="I816" s="24"/>
      <c r="K816" s="17" t="e" cm="1">
        <f t="array" aca="1" ref="K816" ca="1">INDEX(source,MATCH(SMALL(COUNTIF(source,"&lt;"&amp;source),ROW(A812)),COUNTIF(source,"&lt;"&amp;source),0))</f>
        <v>#NUM!</v>
      </c>
    </row>
    <row r="817" spans="1:11" x14ac:dyDescent="0.25">
      <c r="A817" s="19">
        <v>813</v>
      </c>
      <c r="B817" s="26"/>
      <c r="C817" s="19"/>
      <c r="D817" s="19"/>
      <c r="E817" s="19"/>
      <c r="F817" s="24"/>
      <c r="G817" s="24"/>
      <c r="H817" s="24"/>
      <c r="I817" s="24"/>
      <c r="K817" s="17" t="e" cm="1">
        <f t="array" aca="1" ref="K817" ca="1">INDEX(source,MATCH(SMALL(COUNTIF(source,"&lt;"&amp;source),ROW(A813)),COUNTIF(source,"&lt;"&amp;source),0))</f>
        <v>#NUM!</v>
      </c>
    </row>
    <row r="818" spans="1:11" x14ac:dyDescent="0.25">
      <c r="A818" s="19">
        <v>814</v>
      </c>
      <c r="B818" s="26"/>
      <c r="C818" s="19"/>
      <c r="D818" s="19"/>
      <c r="E818" s="19"/>
      <c r="F818" s="24"/>
      <c r="G818" s="24"/>
      <c r="H818" s="24"/>
      <c r="I818" s="24"/>
      <c r="K818" s="17" t="e" cm="1">
        <f t="array" aca="1" ref="K818" ca="1">INDEX(source,MATCH(SMALL(COUNTIF(source,"&lt;"&amp;source),ROW(A814)),COUNTIF(source,"&lt;"&amp;source),0))</f>
        <v>#NUM!</v>
      </c>
    </row>
    <row r="819" spans="1:11" x14ac:dyDescent="0.25">
      <c r="A819" s="19">
        <v>815</v>
      </c>
      <c r="B819" s="26"/>
      <c r="C819" s="19"/>
      <c r="D819" s="19"/>
      <c r="E819" s="19"/>
      <c r="F819" s="24"/>
      <c r="G819" s="24"/>
      <c r="H819" s="24"/>
      <c r="I819" s="24"/>
      <c r="K819" s="17" t="e" cm="1">
        <f t="array" aca="1" ref="K819" ca="1">INDEX(source,MATCH(SMALL(COUNTIF(source,"&lt;"&amp;source),ROW(A815)),COUNTIF(source,"&lt;"&amp;source),0))</f>
        <v>#NUM!</v>
      </c>
    </row>
    <row r="820" spans="1:11" x14ac:dyDescent="0.25">
      <c r="A820" s="19">
        <v>816</v>
      </c>
      <c r="B820" s="26"/>
      <c r="C820" s="19"/>
      <c r="D820" s="19"/>
      <c r="E820" s="19"/>
      <c r="F820" s="24"/>
      <c r="G820" s="24"/>
      <c r="H820" s="24"/>
      <c r="I820" s="24"/>
      <c r="K820" s="17" t="e" cm="1">
        <f t="array" aca="1" ref="K820" ca="1">INDEX(source,MATCH(SMALL(COUNTIF(source,"&lt;"&amp;source),ROW(A816)),COUNTIF(source,"&lt;"&amp;source),0))</f>
        <v>#NUM!</v>
      </c>
    </row>
    <row r="821" spans="1:11" x14ac:dyDescent="0.25">
      <c r="A821" s="19">
        <v>817</v>
      </c>
      <c r="B821" s="26"/>
      <c r="C821" s="19"/>
      <c r="D821" s="19"/>
      <c r="E821" s="19"/>
      <c r="F821" s="24"/>
      <c r="G821" s="24"/>
      <c r="H821" s="24"/>
      <c r="I821" s="24"/>
      <c r="K821" s="17" t="e" cm="1">
        <f t="array" aca="1" ref="K821" ca="1">INDEX(source,MATCH(SMALL(COUNTIF(source,"&lt;"&amp;source),ROW(A817)),COUNTIF(source,"&lt;"&amp;source),0))</f>
        <v>#NUM!</v>
      </c>
    </row>
    <row r="822" spans="1:11" x14ac:dyDescent="0.25">
      <c r="A822" s="19">
        <v>818</v>
      </c>
      <c r="B822" s="26"/>
      <c r="C822" s="19"/>
      <c r="D822" s="19"/>
      <c r="E822" s="19"/>
      <c r="F822" s="24"/>
      <c r="G822" s="24"/>
      <c r="H822" s="24"/>
      <c r="I822" s="24"/>
      <c r="K822" s="17" t="e" cm="1">
        <f t="array" aca="1" ref="K822" ca="1">INDEX(source,MATCH(SMALL(COUNTIF(source,"&lt;"&amp;source),ROW(A818)),COUNTIF(source,"&lt;"&amp;source),0))</f>
        <v>#NUM!</v>
      </c>
    </row>
    <row r="823" spans="1:11" x14ac:dyDescent="0.25">
      <c r="A823" s="19">
        <v>819</v>
      </c>
      <c r="B823" s="26"/>
      <c r="C823" s="19"/>
      <c r="D823" s="19"/>
      <c r="E823" s="19"/>
      <c r="F823" s="24"/>
      <c r="G823" s="24"/>
      <c r="H823" s="24"/>
      <c r="I823" s="24"/>
      <c r="K823" s="17" t="e" cm="1">
        <f t="array" aca="1" ref="K823" ca="1">INDEX(source,MATCH(SMALL(COUNTIF(source,"&lt;"&amp;source),ROW(A819)),COUNTIF(source,"&lt;"&amp;source),0))</f>
        <v>#NUM!</v>
      </c>
    </row>
    <row r="824" spans="1:11" x14ac:dyDescent="0.25">
      <c r="A824" s="19">
        <v>820</v>
      </c>
      <c r="B824" s="26"/>
      <c r="C824" s="19"/>
      <c r="D824" s="19"/>
      <c r="E824" s="19"/>
      <c r="F824" s="24"/>
      <c r="G824" s="24"/>
      <c r="H824" s="24"/>
      <c r="I824" s="24"/>
      <c r="K824" s="17" t="e" cm="1">
        <f t="array" aca="1" ref="K824" ca="1">INDEX(source,MATCH(SMALL(COUNTIF(source,"&lt;"&amp;source),ROW(A820)),COUNTIF(source,"&lt;"&amp;source),0))</f>
        <v>#NUM!</v>
      </c>
    </row>
    <row r="825" spans="1:11" x14ac:dyDescent="0.25">
      <c r="A825" s="19">
        <v>821</v>
      </c>
      <c r="B825" s="26"/>
      <c r="C825" s="19"/>
      <c r="D825" s="19"/>
      <c r="E825" s="19"/>
      <c r="F825" s="24"/>
      <c r="G825" s="24"/>
      <c r="H825" s="24"/>
      <c r="I825" s="24"/>
      <c r="K825" s="17" t="e" cm="1">
        <f t="array" aca="1" ref="K825" ca="1">INDEX(source,MATCH(SMALL(COUNTIF(source,"&lt;"&amp;source),ROW(A821)),COUNTIF(source,"&lt;"&amp;source),0))</f>
        <v>#NUM!</v>
      </c>
    </row>
    <row r="826" spans="1:11" x14ac:dyDescent="0.25">
      <c r="A826" s="19">
        <v>822</v>
      </c>
      <c r="B826" s="26"/>
      <c r="C826" s="19"/>
      <c r="D826" s="19"/>
      <c r="E826" s="19"/>
      <c r="F826" s="24"/>
      <c r="G826" s="24"/>
      <c r="H826" s="24"/>
      <c r="I826" s="24"/>
      <c r="K826" s="17" t="e" cm="1">
        <f t="array" aca="1" ref="K826" ca="1">INDEX(source,MATCH(SMALL(COUNTIF(source,"&lt;"&amp;source),ROW(A822)),COUNTIF(source,"&lt;"&amp;source),0))</f>
        <v>#NUM!</v>
      </c>
    </row>
    <row r="827" spans="1:11" x14ac:dyDescent="0.25">
      <c r="A827" s="19">
        <v>823</v>
      </c>
      <c r="B827" s="26"/>
      <c r="C827" s="19"/>
      <c r="D827" s="19"/>
      <c r="E827" s="19"/>
      <c r="F827" s="24"/>
      <c r="G827" s="24"/>
      <c r="H827" s="24"/>
      <c r="I827" s="24"/>
      <c r="K827" s="17" t="e" cm="1">
        <f t="array" aca="1" ref="K827" ca="1">INDEX(source,MATCH(SMALL(COUNTIF(source,"&lt;"&amp;source),ROW(A823)),COUNTIF(source,"&lt;"&amp;source),0))</f>
        <v>#NUM!</v>
      </c>
    </row>
    <row r="828" spans="1:11" x14ac:dyDescent="0.25">
      <c r="A828" s="19">
        <v>824</v>
      </c>
      <c r="B828" s="26"/>
      <c r="C828" s="19"/>
      <c r="D828" s="19"/>
      <c r="E828" s="19"/>
      <c r="F828" s="24"/>
      <c r="G828" s="24"/>
      <c r="H828" s="24"/>
      <c r="I828" s="24"/>
      <c r="K828" s="17" t="e" cm="1">
        <f t="array" aca="1" ref="K828" ca="1">INDEX(source,MATCH(SMALL(COUNTIF(source,"&lt;"&amp;source),ROW(A824)),COUNTIF(source,"&lt;"&amp;source),0))</f>
        <v>#NUM!</v>
      </c>
    </row>
    <row r="829" spans="1:11" x14ac:dyDescent="0.25">
      <c r="A829" s="19">
        <v>825</v>
      </c>
      <c r="B829" s="26"/>
      <c r="C829" s="19"/>
      <c r="D829" s="19"/>
      <c r="E829" s="19"/>
      <c r="F829" s="24"/>
      <c r="G829" s="24"/>
      <c r="H829" s="24"/>
      <c r="I829" s="24"/>
      <c r="K829" s="17" t="e" cm="1">
        <f t="array" aca="1" ref="K829" ca="1">INDEX(source,MATCH(SMALL(COUNTIF(source,"&lt;"&amp;source),ROW(A825)),COUNTIF(source,"&lt;"&amp;source),0))</f>
        <v>#NUM!</v>
      </c>
    </row>
    <row r="830" spans="1:11" x14ac:dyDescent="0.25">
      <c r="A830" s="19">
        <v>826</v>
      </c>
      <c r="B830" s="26"/>
      <c r="C830" s="19"/>
      <c r="D830" s="19"/>
      <c r="E830" s="19"/>
      <c r="F830" s="24"/>
      <c r="G830" s="24"/>
      <c r="H830" s="24"/>
      <c r="I830" s="24"/>
      <c r="K830" s="17" t="e" cm="1">
        <f t="array" aca="1" ref="K830" ca="1">INDEX(source,MATCH(SMALL(COUNTIF(source,"&lt;"&amp;source),ROW(A826)),COUNTIF(source,"&lt;"&amp;source),0))</f>
        <v>#NUM!</v>
      </c>
    </row>
    <row r="831" spans="1:11" x14ac:dyDescent="0.25">
      <c r="A831" s="19">
        <v>827</v>
      </c>
      <c r="B831" s="26"/>
      <c r="C831" s="19"/>
      <c r="D831" s="19"/>
      <c r="E831" s="19"/>
      <c r="F831" s="24"/>
      <c r="G831" s="24"/>
      <c r="H831" s="24"/>
      <c r="I831" s="24"/>
      <c r="K831" s="17" t="e" cm="1">
        <f t="array" aca="1" ref="K831" ca="1">INDEX(source,MATCH(SMALL(COUNTIF(source,"&lt;"&amp;source),ROW(A827)),COUNTIF(source,"&lt;"&amp;source),0))</f>
        <v>#NUM!</v>
      </c>
    </row>
    <row r="832" spans="1:11" x14ac:dyDescent="0.25">
      <c r="A832" s="19">
        <v>828</v>
      </c>
      <c r="B832" s="26"/>
      <c r="C832" s="19"/>
      <c r="D832" s="19"/>
      <c r="E832" s="19"/>
      <c r="F832" s="24"/>
      <c r="G832" s="24"/>
      <c r="H832" s="24"/>
      <c r="I832" s="24"/>
      <c r="K832" s="17" t="e" cm="1">
        <f t="array" aca="1" ref="K832" ca="1">INDEX(source,MATCH(SMALL(COUNTIF(source,"&lt;"&amp;source),ROW(A828)),COUNTIF(source,"&lt;"&amp;source),0))</f>
        <v>#NUM!</v>
      </c>
    </row>
    <row r="833" spans="1:9" x14ac:dyDescent="0.25">
      <c r="A833" s="19">
        <v>829</v>
      </c>
      <c r="B833" s="26"/>
      <c r="C833" s="19"/>
      <c r="D833" s="19"/>
      <c r="E833" s="19"/>
      <c r="F833" s="24"/>
      <c r="G833" s="24"/>
      <c r="H833" s="24"/>
      <c r="I833" s="24"/>
    </row>
    <row r="834" spans="1:9" x14ac:dyDescent="0.25">
      <c r="A834" s="19">
        <v>830</v>
      </c>
      <c r="B834" s="26"/>
      <c r="C834" s="19"/>
      <c r="D834" s="19"/>
      <c r="E834" s="19"/>
      <c r="F834" s="24"/>
      <c r="G834" s="24"/>
      <c r="H834" s="24"/>
      <c r="I834" s="24"/>
    </row>
    <row r="835" spans="1:9" x14ac:dyDescent="0.25">
      <c r="A835" s="19">
        <v>831</v>
      </c>
      <c r="B835" s="26"/>
      <c r="C835" s="19"/>
      <c r="D835" s="19"/>
      <c r="E835" s="19"/>
      <c r="F835" s="24"/>
      <c r="G835" s="24"/>
      <c r="H835" s="24"/>
      <c r="I835" s="24"/>
    </row>
    <row r="836" spans="1:9" x14ac:dyDescent="0.25">
      <c r="A836" s="19">
        <v>832</v>
      </c>
      <c r="B836" s="26"/>
      <c r="C836" s="19"/>
      <c r="D836" s="19"/>
      <c r="E836" s="19"/>
      <c r="F836" s="24"/>
      <c r="G836" s="24"/>
      <c r="H836" s="24"/>
      <c r="I836" s="24"/>
    </row>
    <row r="837" spans="1:9" x14ac:dyDescent="0.25">
      <c r="A837" s="19">
        <v>833</v>
      </c>
      <c r="B837" s="26"/>
      <c r="C837" s="19"/>
      <c r="D837" s="19"/>
      <c r="E837" s="19"/>
      <c r="F837" s="24"/>
      <c r="G837" s="24"/>
      <c r="H837" s="24"/>
      <c r="I837" s="24"/>
    </row>
    <row r="838" spans="1:9" x14ac:dyDescent="0.25">
      <c r="A838" s="19">
        <v>834</v>
      </c>
      <c r="B838" s="26"/>
      <c r="C838" s="19"/>
      <c r="D838" s="19"/>
      <c r="E838" s="19"/>
      <c r="F838" s="24"/>
      <c r="G838" s="24"/>
      <c r="H838" s="24"/>
      <c r="I838" s="24"/>
    </row>
    <row r="839" spans="1:9" x14ac:dyDescent="0.25">
      <c r="A839" s="19">
        <v>835</v>
      </c>
      <c r="B839" s="26"/>
      <c r="C839" s="19"/>
      <c r="D839" s="19"/>
      <c r="E839" s="19"/>
      <c r="F839" s="24"/>
      <c r="G839" s="24"/>
      <c r="H839" s="24"/>
      <c r="I839" s="24"/>
    </row>
    <row r="840" spans="1:9" x14ac:dyDescent="0.25">
      <c r="A840" s="19">
        <v>836</v>
      </c>
      <c r="B840" s="26"/>
      <c r="C840" s="19"/>
      <c r="D840" s="19"/>
      <c r="E840" s="19"/>
      <c r="F840" s="24"/>
      <c r="G840" s="24"/>
      <c r="H840" s="24"/>
      <c r="I840" s="24"/>
    </row>
    <row r="841" spans="1:9" x14ac:dyDescent="0.25">
      <c r="A841" s="19">
        <v>837</v>
      </c>
      <c r="B841" s="26"/>
      <c r="C841" s="19"/>
      <c r="D841" s="19"/>
      <c r="E841" s="19"/>
      <c r="F841" s="24"/>
      <c r="G841" s="24"/>
      <c r="H841" s="24"/>
      <c r="I841" s="24"/>
    </row>
    <row r="842" spans="1:9" x14ac:dyDescent="0.25">
      <c r="A842" s="19">
        <v>838</v>
      </c>
      <c r="B842" s="26"/>
      <c r="C842" s="19"/>
      <c r="D842" s="19"/>
      <c r="E842" s="19"/>
      <c r="F842" s="24"/>
      <c r="G842" s="24"/>
      <c r="H842" s="24"/>
      <c r="I842" s="24"/>
    </row>
    <row r="843" spans="1:9" x14ac:dyDescent="0.25">
      <c r="A843" s="19">
        <v>839</v>
      </c>
      <c r="B843" s="26"/>
      <c r="C843" s="19"/>
      <c r="D843" s="19"/>
      <c r="E843" s="19"/>
      <c r="F843" s="24"/>
      <c r="G843" s="24"/>
      <c r="H843" s="24"/>
      <c r="I843" s="24"/>
    </row>
    <row r="844" spans="1:9" x14ac:dyDescent="0.25">
      <c r="A844" s="19">
        <v>840</v>
      </c>
      <c r="B844" s="26"/>
      <c r="C844" s="19"/>
      <c r="D844" s="19"/>
      <c r="E844" s="19"/>
      <c r="F844" s="24"/>
      <c r="G844" s="24"/>
      <c r="H844" s="24"/>
      <c r="I844" s="24"/>
    </row>
    <row r="845" spans="1:9" x14ac:dyDescent="0.25">
      <c r="A845" s="19">
        <v>841</v>
      </c>
      <c r="B845" s="26"/>
      <c r="C845" s="19"/>
      <c r="D845" s="19"/>
      <c r="E845" s="19"/>
      <c r="F845" s="24"/>
      <c r="G845" s="24"/>
      <c r="H845" s="24"/>
      <c r="I845" s="24"/>
    </row>
    <row r="846" spans="1:9" x14ac:dyDescent="0.25">
      <c r="A846" s="19">
        <v>842</v>
      </c>
      <c r="B846" s="26"/>
      <c r="C846" s="19"/>
      <c r="D846" s="19"/>
      <c r="E846" s="19"/>
      <c r="F846" s="24"/>
      <c r="G846" s="24"/>
      <c r="H846" s="24"/>
      <c r="I846" s="24"/>
    </row>
    <row r="847" spans="1:9" x14ac:dyDescent="0.25">
      <c r="A847" s="19">
        <v>843</v>
      </c>
      <c r="B847" s="26"/>
      <c r="C847" s="19"/>
      <c r="D847" s="19"/>
      <c r="E847" s="19"/>
      <c r="F847" s="24"/>
      <c r="G847" s="24"/>
      <c r="H847" s="24"/>
      <c r="I847" s="24"/>
    </row>
    <row r="848" spans="1:9" x14ac:dyDescent="0.25">
      <c r="A848" s="19">
        <v>844</v>
      </c>
      <c r="B848" s="26"/>
      <c r="C848" s="19"/>
      <c r="D848" s="19"/>
      <c r="E848" s="19"/>
      <c r="F848" s="24"/>
      <c r="G848" s="24"/>
      <c r="H848" s="24"/>
      <c r="I848" s="24"/>
    </row>
    <row r="849" spans="1:9" x14ac:dyDescent="0.25">
      <c r="A849" s="19">
        <v>845</v>
      </c>
      <c r="B849" s="26"/>
      <c r="C849" s="19"/>
      <c r="D849" s="19"/>
      <c r="E849" s="19"/>
      <c r="F849" s="24"/>
      <c r="G849" s="24"/>
      <c r="H849" s="24"/>
      <c r="I849" s="24"/>
    </row>
    <row r="850" spans="1:9" x14ac:dyDescent="0.25">
      <c r="A850" s="19">
        <v>846</v>
      </c>
      <c r="B850" s="26"/>
      <c r="C850" s="19"/>
      <c r="D850" s="19"/>
      <c r="E850" s="19"/>
      <c r="F850" s="24"/>
      <c r="G850" s="24"/>
      <c r="H850" s="24"/>
      <c r="I850" s="24"/>
    </row>
    <row r="851" spans="1:9" x14ac:dyDescent="0.25">
      <c r="A851" s="19">
        <v>847</v>
      </c>
      <c r="B851" s="26"/>
      <c r="C851" s="19"/>
      <c r="D851" s="19"/>
      <c r="E851" s="19"/>
      <c r="F851" s="24"/>
      <c r="G851" s="24"/>
      <c r="H851" s="24"/>
      <c r="I851" s="24"/>
    </row>
    <row r="852" spans="1:9" x14ac:dyDescent="0.25">
      <c r="A852" s="19">
        <v>848</v>
      </c>
      <c r="B852" s="26"/>
      <c r="C852" s="19"/>
      <c r="D852" s="19"/>
      <c r="E852" s="19"/>
      <c r="F852" s="24"/>
      <c r="G852" s="24"/>
      <c r="H852" s="24"/>
      <c r="I852" s="24"/>
    </row>
    <row r="853" spans="1:9" x14ac:dyDescent="0.25">
      <c r="A853" s="19">
        <v>849</v>
      </c>
      <c r="B853" s="26"/>
      <c r="C853" s="19"/>
      <c r="D853" s="19"/>
      <c r="E853" s="19"/>
      <c r="F853" s="24"/>
      <c r="G853" s="24"/>
      <c r="H853" s="24"/>
      <c r="I853" s="24"/>
    </row>
    <row r="854" spans="1:9" x14ac:dyDescent="0.25">
      <c r="A854" s="19">
        <v>850</v>
      </c>
      <c r="B854" s="26"/>
      <c r="C854" s="19"/>
      <c r="D854" s="19"/>
      <c r="E854" s="19"/>
      <c r="F854" s="24"/>
      <c r="G854" s="24"/>
      <c r="H854" s="24"/>
      <c r="I854" s="24"/>
    </row>
    <row r="855" spans="1:9" x14ac:dyDescent="0.25">
      <c r="A855" s="19">
        <v>851</v>
      </c>
      <c r="B855" s="26"/>
      <c r="C855" s="19"/>
      <c r="D855" s="19"/>
      <c r="E855" s="19"/>
      <c r="F855" s="24"/>
      <c r="G855" s="24"/>
      <c r="H855" s="24"/>
      <c r="I855" s="24"/>
    </row>
    <row r="856" spans="1:9" x14ac:dyDescent="0.25">
      <c r="A856" s="19">
        <v>852</v>
      </c>
      <c r="B856" s="26"/>
      <c r="C856" s="19"/>
      <c r="D856" s="19"/>
      <c r="E856" s="19"/>
      <c r="F856" s="24"/>
      <c r="G856" s="24"/>
      <c r="H856" s="24"/>
      <c r="I856" s="24"/>
    </row>
    <row r="857" spans="1:9" x14ac:dyDescent="0.25">
      <c r="A857" s="19">
        <v>853</v>
      </c>
      <c r="B857" s="26"/>
      <c r="C857" s="19"/>
      <c r="D857" s="19"/>
      <c r="E857" s="19"/>
      <c r="F857" s="24"/>
      <c r="G857" s="24"/>
      <c r="H857" s="24"/>
      <c r="I857" s="24"/>
    </row>
    <row r="858" spans="1:9" x14ac:dyDescent="0.25">
      <c r="A858" s="19">
        <v>854</v>
      </c>
      <c r="B858" s="26"/>
      <c r="C858" s="19"/>
      <c r="D858" s="19"/>
      <c r="E858" s="19"/>
      <c r="F858" s="24"/>
      <c r="G858" s="24"/>
      <c r="H858" s="24"/>
      <c r="I858" s="24"/>
    </row>
    <row r="859" spans="1:9" x14ac:dyDescent="0.25">
      <c r="A859" s="19">
        <v>855</v>
      </c>
      <c r="B859" s="26"/>
      <c r="C859" s="19"/>
      <c r="D859" s="19"/>
      <c r="E859" s="19"/>
      <c r="F859" s="24"/>
      <c r="G859" s="24"/>
      <c r="H859" s="24"/>
      <c r="I859" s="24"/>
    </row>
    <row r="860" spans="1:9" x14ac:dyDescent="0.25">
      <c r="A860" s="19">
        <v>856</v>
      </c>
      <c r="B860" s="26"/>
      <c r="C860" s="19"/>
      <c r="D860" s="19"/>
      <c r="E860" s="19"/>
      <c r="F860" s="24"/>
      <c r="G860" s="24"/>
      <c r="H860" s="24"/>
      <c r="I860" s="24"/>
    </row>
    <row r="861" spans="1:9" x14ac:dyDescent="0.25">
      <c r="A861" s="19">
        <v>857</v>
      </c>
      <c r="B861" s="26"/>
      <c r="C861" s="19"/>
      <c r="D861" s="19"/>
      <c r="E861" s="19"/>
      <c r="F861" s="24"/>
      <c r="G861" s="24"/>
      <c r="H861" s="24"/>
      <c r="I861" s="24"/>
    </row>
    <row r="862" spans="1:9" x14ac:dyDescent="0.25">
      <c r="A862" s="19">
        <v>858</v>
      </c>
      <c r="B862" s="26"/>
      <c r="C862" s="19"/>
      <c r="D862" s="19"/>
      <c r="E862" s="19"/>
      <c r="F862" s="24"/>
      <c r="G862" s="24"/>
      <c r="H862" s="24"/>
      <c r="I862" s="24"/>
    </row>
    <row r="863" spans="1:9" x14ac:dyDescent="0.25">
      <c r="A863" s="19">
        <v>859</v>
      </c>
      <c r="B863" s="26"/>
      <c r="C863" s="19"/>
      <c r="D863" s="19"/>
      <c r="E863" s="19"/>
      <c r="F863" s="24"/>
      <c r="G863" s="24"/>
      <c r="H863" s="24"/>
      <c r="I863" s="24"/>
    </row>
    <row r="864" spans="1:9" x14ac:dyDescent="0.25">
      <c r="A864" s="19">
        <v>860</v>
      </c>
      <c r="B864" s="26"/>
      <c r="C864" s="19"/>
      <c r="D864" s="19"/>
      <c r="E864" s="19"/>
      <c r="F864" s="24"/>
      <c r="G864" s="24"/>
      <c r="H864" s="24"/>
      <c r="I864" s="24"/>
    </row>
    <row r="865" spans="1:9" x14ac:dyDescent="0.25">
      <c r="A865" s="19">
        <v>861</v>
      </c>
      <c r="B865" s="26"/>
      <c r="C865" s="19"/>
      <c r="D865" s="19"/>
      <c r="E865" s="19"/>
      <c r="F865" s="24"/>
      <c r="G865" s="24"/>
      <c r="H865" s="24"/>
      <c r="I865" s="24"/>
    </row>
    <row r="866" spans="1:9" x14ac:dyDescent="0.25">
      <c r="A866" s="19">
        <v>862</v>
      </c>
      <c r="B866" s="26"/>
      <c r="C866" s="19"/>
      <c r="D866" s="19"/>
      <c r="E866" s="19"/>
      <c r="F866" s="24"/>
      <c r="G866" s="24"/>
      <c r="H866" s="24"/>
      <c r="I866" s="24"/>
    </row>
    <row r="867" spans="1:9" x14ac:dyDescent="0.25">
      <c r="A867" s="19">
        <v>863</v>
      </c>
      <c r="B867" s="26"/>
      <c r="C867" s="19"/>
      <c r="D867" s="19"/>
      <c r="E867" s="19"/>
      <c r="F867" s="24"/>
      <c r="G867" s="24"/>
      <c r="H867" s="24"/>
      <c r="I867" s="24"/>
    </row>
    <row r="868" spans="1:9" x14ac:dyDescent="0.25">
      <c r="A868" s="19">
        <v>864</v>
      </c>
      <c r="B868" s="26"/>
      <c r="C868" s="19"/>
      <c r="D868" s="19"/>
      <c r="E868" s="19"/>
      <c r="F868" s="24"/>
      <c r="G868" s="24"/>
      <c r="H868" s="24"/>
      <c r="I868" s="24"/>
    </row>
    <row r="869" spans="1:9" x14ac:dyDescent="0.25">
      <c r="A869" s="19">
        <v>865</v>
      </c>
      <c r="B869" s="26"/>
      <c r="C869" s="19"/>
      <c r="D869" s="19"/>
      <c r="E869" s="19"/>
      <c r="F869" s="24"/>
      <c r="G869" s="24"/>
      <c r="H869" s="24"/>
      <c r="I869" s="24"/>
    </row>
    <row r="870" spans="1:9" x14ac:dyDescent="0.25">
      <c r="A870" s="19">
        <v>866</v>
      </c>
      <c r="B870" s="26"/>
      <c r="C870" s="19"/>
      <c r="D870" s="19"/>
      <c r="E870" s="19"/>
      <c r="F870" s="24"/>
      <c r="G870" s="24"/>
      <c r="H870" s="24"/>
      <c r="I870" s="24"/>
    </row>
    <row r="871" spans="1:9" x14ac:dyDescent="0.25">
      <c r="A871" s="19">
        <v>867</v>
      </c>
      <c r="B871" s="26"/>
      <c r="C871" s="19"/>
      <c r="D871" s="19"/>
      <c r="E871" s="19"/>
      <c r="F871" s="24"/>
      <c r="G871" s="24"/>
      <c r="H871" s="24"/>
      <c r="I871" s="24"/>
    </row>
    <row r="872" spans="1:9" x14ac:dyDescent="0.25">
      <c r="A872" s="19">
        <v>868</v>
      </c>
      <c r="B872" s="26"/>
      <c r="C872" s="19"/>
      <c r="D872" s="19"/>
      <c r="E872" s="19"/>
      <c r="F872" s="24"/>
      <c r="G872" s="24"/>
      <c r="H872" s="24"/>
      <c r="I872" s="24"/>
    </row>
    <row r="873" spans="1:9" x14ac:dyDescent="0.25">
      <c r="A873" s="19">
        <v>869</v>
      </c>
      <c r="B873" s="26"/>
      <c r="C873" s="19"/>
      <c r="D873" s="19"/>
      <c r="E873" s="19"/>
      <c r="F873" s="24"/>
      <c r="G873" s="24"/>
      <c r="H873" s="24"/>
      <c r="I873" s="24"/>
    </row>
    <row r="874" spans="1:9" x14ac:dyDescent="0.25">
      <c r="A874" s="19">
        <v>870</v>
      </c>
      <c r="B874" s="26"/>
      <c r="C874" s="19"/>
      <c r="D874" s="19"/>
      <c r="E874" s="19"/>
      <c r="F874" s="24"/>
      <c r="G874" s="24"/>
      <c r="H874" s="24"/>
      <c r="I874" s="24"/>
    </row>
    <row r="875" spans="1:9" x14ac:dyDescent="0.25">
      <c r="A875" s="19">
        <v>871</v>
      </c>
      <c r="B875" s="26"/>
      <c r="C875" s="19"/>
      <c r="D875" s="19"/>
      <c r="E875" s="19"/>
      <c r="F875" s="24"/>
      <c r="G875" s="24"/>
      <c r="H875" s="24"/>
      <c r="I875" s="24"/>
    </row>
    <row r="876" spans="1:9" x14ac:dyDescent="0.25">
      <c r="A876" s="19">
        <v>872</v>
      </c>
      <c r="B876" s="26"/>
      <c r="C876" s="19"/>
      <c r="D876" s="19"/>
      <c r="E876" s="19"/>
      <c r="F876" s="24"/>
      <c r="G876" s="24"/>
      <c r="H876" s="24"/>
      <c r="I876" s="24"/>
    </row>
    <row r="877" spans="1:9" x14ac:dyDescent="0.25">
      <c r="A877" s="19">
        <v>873</v>
      </c>
      <c r="B877" s="26"/>
      <c r="C877" s="19"/>
      <c r="D877" s="19"/>
      <c r="E877" s="19"/>
      <c r="F877" s="24"/>
      <c r="G877" s="24"/>
      <c r="H877" s="24"/>
      <c r="I877" s="24"/>
    </row>
    <row r="878" spans="1:9" x14ac:dyDescent="0.25">
      <c r="A878" s="19">
        <v>874</v>
      </c>
      <c r="B878" s="26"/>
      <c r="C878" s="19"/>
      <c r="D878" s="19"/>
      <c r="E878" s="19"/>
      <c r="F878" s="24"/>
      <c r="G878" s="24"/>
      <c r="H878" s="24"/>
      <c r="I878" s="24"/>
    </row>
    <row r="879" spans="1:9" x14ac:dyDescent="0.25">
      <c r="A879" s="19">
        <v>875</v>
      </c>
      <c r="B879" s="26"/>
      <c r="C879" s="19"/>
      <c r="D879" s="19"/>
      <c r="E879" s="19"/>
      <c r="F879" s="24"/>
      <c r="G879" s="24"/>
      <c r="H879" s="24"/>
      <c r="I879" s="24"/>
    </row>
    <row r="880" spans="1:9" x14ac:dyDescent="0.25">
      <c r="A880" s="19">
        <v>876</v>
      </c>
      <c r="B880" s="26"/>
      <c r="C880" s="19"/>
      <c r="D880" s="19"/>
      <c r="E880" s="19"/>
      <c r="F880" s="24"/>
      <c r="G880" s="24"/>
      <c r="H880" s="24"/>
      <c r="I880" s="24"/>
    </row>
    <row r="881" spans="1:9" x14ac:dyDescent="0.25">
      <c r="A881" s="19">
        <v>877</v>
      </c>
      <c r="B881" s="26"/>
      <c r="C881" s="19"/>
      <c r="D881" s="19"/>
      <c r="E881" s="19"/>
      <c r="F881" s="24"/>
      <c r="G881" s="24"/>
      <c r="H881" s="24"/>
      <c r="I881" s="24"/>
    </row>
    <row r="882" spans="1:9" x14ac:dyDescent="0.25">
      <c r="A882" s="19">
        <v>878</v>
      </c>
      <c r="B882" s="26"/>
      <c r="C882" s="19"/>
      <c r="D882" s="19"/>
      <c r="E882" s="19"/>
      <c r="F882" s="24"/>
      <c r="G882" s="24"/>
      <c r="H882" s="24"/>
      <c r="I882" s="24"/>
    </row>
    <row r="883" spans="1:9" x14ac:dyDescent="0.25">
      <c r="A883" s="19">
        <v>879</v>
      </c>
      <c r="B883" s="26"/>
      <c r="C883" s="19"/>
      <c r="D883" s="19"/>
      <c r="E883" s="19"/>
      <c r="F883" s="24"/>
      <c r="G883" s="24"/>
      <c r="H883" s="24"/>
      <c r="I883" s="24"/>
    </row>
    <row r="884" spans="1:9" x14ac:dyDescent="0.25">
      <c r="A884" s="19">
        <v>880</v>
      </c>
      <c r="B884" s="26"/>
      <c r="C884" s="19"/>
      <c r="D884" s="19"/>
      <c r="E884" s="19"/>
      <c r="F884" s="24"/>
      <c r="G884" s="24"/>
      <c r="H884" s="24"/>
      <c r="I884" s="24"/>
    </row>
    <row r="885" spans="1:9" x14ac:dyDescent="0.25">
      <c r="A885" s="19">
        <v>881</v>
      </c>
      <c r="B885" s="26"/>
      <c r="C885" s="19"/>
      <c r="D885" s="19"/>
      <c r="E885" s="19"/>
      <c r="F885" s="24"/>
      <c r="G885" s="24"/>
      <c r="H885" s="24"/>
      <c r="I885" s="24"/>
    </row>
    <row r="886" spans="1:9" x14ac:dyDescent="0.25">
      <c r="A886" s="19">
        <v>882</v>
      </c>
      <c r="B886" s="26"/>
      <c r="C886" s="19"/>
      <c r="D886" s="19"/>
      <c r="E886" s="19"/>
      <c r="F886" s="24"/>
      <c r="G886" s="24"/>
      <c r="H886" s="24"/>
      <c r="I886" s="24"/>
    </row>
    <row r="887" spans="1:9" x14ac:dyDescent="0.25">
      <c r="A887" s="19">
        <v>883</v>
      </c>
      <c r="B887" s="26"/>
      <c r="C887" s="19"/>
      <c r="D887" s="19"/>
      <c r="E887" s="19"/>
      <c r="F887" s="24"/>
      <c r="G887" s="24"/>
      <c r="H887" s="24"/>
      <c r="I887" s="24"/>
    </row>
    <row r="888" spans="1:9" x14ac:dyDescent="0.25">
      <c r="A888" s="19">
        <v>884</v>
      </c>
      <c r="B888" s="26"/>
      <c r="C888" s="19"/>
      <c r="D888" s="19"/>
      <c r="E888" s="19"/>
      <c r="F888" s="24"/>
      <c r="G888" s="24"/>
      <c r="H888" s="24"/>
      <c r="I888" s="24"/>
    </row>
    <row r="889" spans="1:9" x14ac:dyDescent="0.25">
      <c r="A889" s="19">
        <v>885</v>
      </c>
      <c r="B889" s="26"/>
      <c r="C889" s="19"/>
      <c r="D889" s="19"/>
      <c r="E889" s="19"/>
      <c r="F889" s="24"/>
      <c r="G889" s="24"/>
      <c r="H889" s="24"/>
      <c r="I889" s="24"/>
    </row>
    <row r="890" spans="1:9" x14ac:dyDescent="0.25">
      <c r="A890" s="19">
        <v>886</v>
      </c>
      <c r="B890" s="26"/>
      <c r="C890" s="19"/>
      <c r="D890" s="19"/>
      <c r="E890" s="19"/>
      <c r="F890" s="24"/>
      <c r="G890" s="24"/>
      <c r="H890" s="24"/>
      <c r="I890" s="24"/>
    </row>
    <row r="891" spans="1:9" x14ac:dyDescent="0.25">
      <c r="A891" s="19">
        <v>887</v>
      </c>
      <c r="B891" s="26"/>
      <c r="C891" s="19"/>
      <c r="D891" s="19"/>
      <c r="E891" s="19"/>
      <c r="F891" s="24"/>
      <c r="G891" s="24"/>
      <c r="H891" s="24"/>
      <c r="I891" s="24"/>
    </row>
    <row r="892" spans="1:9" x14ac:dyDescent="0.25">
      <c r="A892" s="19">
        <v>888</v>
      </c>
      <c r="B892" s="26"/>
      <c r="C892" s="19"/>
      <c r="D892" s="19"/>
      <c r="E892" s="19"/>
      <c r="F892" s="24"/>
      <c r="G892" s="24"/>
      <c r="H892" s="24"/>
      <c r="I892" s="24"/>
    </row>
    <row r="893" spans="1:9" x14ac:dyDescent="0.25">
      <c r="A893" s="19">
        <v>889</v>
      </c>
      <c r="B893" s="26"/>
      <c r="C893" s="19"/>
      <c r="D893" s="19"/>
      <c r="E893" s="19"/>
      <c r="F893" s="24"/>
      <c r="G893" s="24"/>
      <c r="H893" s="24"/>
      <c r="I893" s="24"/>
    </row>
    <row r="894" spans="1:9" x14ac:dyDescent="0.25">
      <c r="A894" s="19">
        <v>890</v>
      </c>
      <c r="B894" s="26"/>
      <c r="C894" s="19"/>
      <c r="D894" s="19"/>
      <c r="E894" s="19"/>
      <c r="F894" s="24"/>
      <c r="G894" s="24"/>
      <c r="H894" s="24"/>
      <c r="I894" s="24"/>
    </row>
    <row r="895" spans="1:9" x14ac:dyDescent="0.25">
      <c r="A895" s="19">
        <v>891</v>
      </c>
      <c r="B895" s="26"/>
      <c r="C895" s="19"/>
      <c r="D895" s="19"/>
      <c r="E895" s="19"/>
      <c r="F895" s="24"/>
      <c r="G895" s="24"/>
      <c r="H895" s="24"/>
      <c r="I895" s="24"/>
    </row>
    <row r="896" spans="1:9" x14ac:dyDescent="0.25">
      <c r="A896" s="19">
        <v>892</v>
      </c>
      <c r="B896" s="26"/>
      <c r="C896" s="19"/>
      <c r="D896" s="19"/>
      <c r="E896" s="19"/>
      <c r="F896" s="24"/>
      <c r="G896" s="24"/>
      <c r="H896" s="24"/>
      <c r="I896" s="24"/>
    </row>
    <row r="897" spans="1:9" x14ac:dyDescent="0.25">
      <c r="A897" s="19">
        <v>893</v>
      </c>
      <c r="B897" s="26"/>
      <c r="C897" s="19"/>
      <c r="D897" s="19"/>
      <c r="E897" s="19"/>
      <c r="F897" s="24"/>
      <c r="G897" s="24"/>
      <c r="H897" s="24"/>
      <c r="I897" s="24"/>
    </row>
    <row r="898" spans="1:9" x14ac:dyDescent="0.25">
      <c r="A898" s="19">
        <v>894</v>
      </c>
      <c r="B898" s="26"/>
      <c r="C898" s="19"/>
      <c r="D898" s="19"/>
      <c r="E898" s="19"/>
      <c r="F898" s="24"/>
      <c r="G898" s="24"/>
      <c r="H898" s="24"/>
      <c r="I898" s="24"/>
    </row>
    <row r="899" spans="1:9" x14ac:dyDescent="0.25">
      <c r="A899" s="19">
        <v>895</v>
      </c>
      <c r="B899" s="26"/>
      <c r="C899" s="19"/>
      <c r="D899" s="19"/>
      <c r="E899" s="19"/>
      <c r="F899" s="24"/>
      <c r="G899" s="24"/>
      <c r="H899" s="24"/>
      <c r="I899" s="24"/>
    </row>
    <row r="900" spans="1:9" x14ac:dyDescent="0.25">
      <c r="A900" s="19">
        <v>896</v>
      </c>
      <c r="B900" s="26"/>
      <c r="C900" s="19"/>
      <c r="D900" s="19"/>
      <c r="E900" s="19"/>
      <c r="F900" s="24"/>
      <c r="G900" s="24"/>
      <c r="H900" s="24"/>
      <c r="I900" s="24"/>
    </row>
    <row r="901" spans="1:9" x14ac:dyDescent="0.25">
      <c r="A901" s="19">
        <v>897</v>
      </c>
      <c r="B901" s="26"/>
      <c r="C901" s="19"/>
      <c r="D901" s="19"/>
      <c r="E901" s="19"/>
      <c r="F901" s="24"/>
      <c r="G901" s="24"/>
      <c r="H901" s="24"/>
      <c r="I901" s="24"/>
    </row>
    <row r="902" spans="1:9" x14ac:dyDescent="0.25">
      <c r="A902" s="19">
        <v>898</v>
      </c>
      <c r="B902" s="26"/>
      <c r="C902" s="19"/>
      <c r="D902" s="19"/>
      <c r="E902" s="19"/>
      <c r="F902" s="24"/>
      <c r="G902" s="24"/>
      <c r="H902" s="24"/>
      <c r="I902" s="24"/>
    </row>
    <row r="903" spans="1:9" x14ac:dyDescent="0.25">
      <c r="A903" s="19">
        <v>899</v>
      </c>
      <c r="B903" s="26"/>
      <c r="C903" s="19"/>
      <c r="D903" s="19"/>
      <c r="E903" s="19"/>
      <c r="F903" s="24"/>
      <c r="G903" s="24"/>
      <c r="H903" s="24"/>
      <c r="I903" s="24"/>
    </row>
    <row r="904" spans="1:9" x14ac:dyDescent="0.25">
      <c r="A904" s="19">
        <v>900</v>
      </c>
      <c r="B904" s="26"/>
      <c r="C904" s="19"/>
      <c r="D904" s="19"/>
      <c r="E904" s="19"/>
      <c r="F904" s="24"/>
      <c r="G904" s="24"/>
      <c r="H904" s="24"/>
      <c r="I904" s="24"/>
    </row>
    <row r="905" spans="1:9" x14ac:dyDescent="0.25">
      <c r="A905" s="19">
        <v>901</v>
      </c>
      <c r="B905" s="26"/>
      <c r="C905" s="19"/>
      <c r="D905" s="19"/>
      <c r="E905" s="19"/>
      <c r="F905" s="24"/>
      <c r="G905" s="24"/>
      <c r="H905" s="24"/>
      <c r="I905" s="24"/>
    </row>
    <row r="906" spans="1:9" x14ac:dyDescent="0.25">
      <c r="A906" s="19">
        <v>902</v>
      </c>
      <c r="B906" s="26"/>
      <c r="C906" s="19"/>
      <c r="D906" s="19"/>
      <c r="E906" s="19"/>
      <c r="F906" s="24"/>
      <c r="G906" s="24"/>
      <c r="H906" s="24"/>
      <c r="I906" s="24"/>
    </row>
    <row r="907" spans="1:9" x14ac:dyDescent="0.25">
      <c r="A907" s="19">
        <v>903</v>
      </c>
      <c r="B907" s="26"/>
      <c r="C907" s="19"/>
      <c r="D907" s="19"/>
      <c r="E907" s="19"/>
      <c r="F907" s="24"/>
      <c r="G907" s="24"/>
      <c r="H907" s="24"/>
      <c r="I907" s="24"/>
    </row>
    <row r="908" spans="1:9" x14ac:dyDescent="0.25">
      <c r="A908" s="19">
        <v>904</v>
      </c>
      <c r="B908" s="26"/>
      <c r="C908" s="19"/>
      <c r="D908" s="19"/>
      <c r="E908" s="19"/>
      <c r="F908" s="24"/>
      <c r="G908" s="24"/>
      <c r="H908" s="24"/>
      <c r="I908" s="24"/>
    </row>
    <row r="909" spans="1:9" x14ac:dyDescent="0.25">
      <c r="A909" s="19">
        <v>905</v>
      </c>
      <c r="B909" s="26"/>
      <c r="C909" s="19"/>
      <c r="D909" s="19"/>
      <c r="E909" s="19"/>
      <c r="F909" s="24"/>
      <c r="G909" s="24"/>
      <c r="H909" s="24"/>
      <c r="I909" s="24"/>
    </row>
    <row r="910" spans="1:9" x14ac:dyDescent="0.25">
      <c r="A910" s="19">
        <v>906</v>
      </c>
      <c r="B910" s="26"/>
      <c r="C910" s="19"/>
      <c r="D910" s="19"/>
      <c r="E910" s="19"/>
      <c r="F910" s="24"/>
      <c r="G910" s="24"/>
      <c r="H910" s="24"/>
      <c r="I910" s="24"/>
    </row>
    <row r="911" spans="1:9" x14ac:dyDescent="0.25">
      <c r="A911" s="19">
        <v>907</v>
      </c>
      <c r="B911" s="26"/>
      <c r="C911" s="19"/>
      <c r="D911" s="19"/>
      <c r="E911" s="19"/>
      <c r="F911" s="24"/>
      <c r="G911" s="24"/>
      <c r="H911" s="24"/>
      <c r="I911" s="24"/>
    </row>
    <row r="912" spans="1:9" x14ac:dyDescent="0.25">
      <c r="A912" s="19">
        <v>908</v>
      </c>
      <c r="B912" s="26"/>
      <c r="C912" s="19"/>
      <c r="D912" s="19"/>
      <c r="E912" s="19"/>
      <c r="F912" s="24"/>
      <c r="G912" s="24"/>
      <c r="H912" s="24"/>
      <c r="I912" s="24"/>
    </row>
    <row r="913" spans="1:9" x14ac:dyDescent="0.25">
      <c r="A913" s="19">
        <v>909</v>
      </c>
      <c r="B913" s="26"/>
      <c r="C913" s="19"/>
      <c r="D913" s="19"/>
      <c r="E913" s="19"/>
      <c r="F913" s="24"/>
      <c r="G913" s="24"/>
      <c r="H913" s="24"/>
      <c r="I913" s="24"/>
    </row>
    <row r="914" spans="1:9" x14ac:dyDescent="0.25">
      <c r="A914" s="19">
        <v>910</v>
      </c>
      <c r="B914" s="26"/>
      <c r="C914" s="19"/>
      <c r="D914" s="19"/>
      <c r="E914" s="19"/>
      <c r="F914" s="24"/>
      <c r="G914" s="24"/>
      <c r="H914" s="24"/>
      <c r="I914" s="24"/>
    </row>
    <row r="915" spans="1:9" x14ac:dyDescent="0.25">
      <c r="A915" s="19">
        <v>911</v>
      </c>
      <c r="B915" s="26"/>
      <c r="C915" s="19"/>
      <c r="D915" s="19"/>
      <c r="E915" s="19"/>
      <c r="F915" s="24"/>
      <c r="G915" s="24"/>
      <c r="H915" s="24"/>
      <c r="I915" s="24"/>
    </row>
    <row r="916" spans="1:9" x14ac:dyDescent="0.25">
      <c r="A916" s="19">
        <v>912</v>
      </c>
      <c r="B916" s="26"/>
      <c r="C916" s="19"/>
      <c r="D916" s="19"/>
      <c r="E916" s="19"/>
      <c r="F916" s="24"/>
      <c r="G916" s="24"/>
      <c r="H916" s="24"/>
      <c r="I916" s="24"/>
    </row>
    <row r="917" spans="1:9" x14ac:dyDescent="0.25">
      <c r="A917" s="19">
        <v>913</v>
      </c>
      <c r="B917" s="26"/>
      <c r="C917" s="19"/>
      <c r="D917" s="19"/>
      <c r="E917" s="19"/>
      <c r="F917" s="24"/>
      <c r="G917" s="24"/>
      <c r="H917" s="24"/>
      <c r="I917" s="24"/>
    </row>
    <row r="918" spans="1:9" x14ac:dyDescent="0.25">
      <c r="A918" s="19">
        <v>914</v>
      </c>
      <c r="B918" s="26"/>
      <c r="C918" s="19"/>
      <c r="D918" s="19"/>
      <c r="E918" s="19"/>
      <c r="F918" s="24"/>
      <c r="G918" s="24"/>
      <c r="H918" s="24"/>
      <c r="I918" s="24"/>
    </row>
    <row r="919" spans="1:9" x14ac:dyDescent="0.25">
      <c r="A919" s="19">
        <v>915</v>
      </c>
      <c r="B919" s="26"/>
      <c r="C919" s="19"/>
      <c r="D919" s="19"/>
      <c r="E919" s="19"/>
      <c r="F919" s="24"/>
      <c r="G919" s="24"/>
      <c r="H919" s="24"/>
      <c r="I919" s="24"/>
    </row>
    <row r="920" spans="1:9" x14ac:dyDescent="0.25">
      <c r="A920" s="19">
        <v>916</v>
      </c>
      <c r="B920" s="26"/>
      <c r="C920" s="19"/>
      <c r="D920" s="19"/>
      <c r="E920" s="19"/>
      <c r="F920" s="24"/>
      <c r="G920" s="24"/>
      <c r="H920" s="24"/>
      <c r="I920" s="24"/>
    </row>
    <row r="921" spans="1:9" x14ac:dyDescent="0.25">
      <c r="A921" s="19">
        <v>917</v>
      </c>
      <c r="B921" s="26"/>
      <c r="C921" s="19"/>
      <c r="D921" s="19"/>
      <c r="E921" s="19"/>
      <c r="F921" s="24"/>
      <c r="G921" s="24"/>
      <c r="H921" s="24"/>
      <c r="I921" s="24"/>
    </row>
    <row r="922" spans="1:9" x14ac:dyDescent="0.25">
      <c r="A922" s="19">
        <v>918</v>
      </c>
      <c r="B922" s="26"/>
      <c r="C922" s="19"/>
      <c r="D922" s="19"/>
      <c r="E922" s="19"/>
      <c r="F922" s="24"/>
      <c r="G922" s="24"/>
      <c r="H922" s="24"/>
      <c r="I922" s="24"/>
    </row>
    <row r="923" spans="1:9" x14ac:dyDescent="0.25">
      <c r="A923" s="19">
        <v>919</v>
      </c>
      <c r="B923" s="26"/>
      <c r="C923" s="19"/>
      <c r="D923" s="19"/>
      <c r="E923" s="19"/>
      <c r="F923" s="24"/>
      <c r="G923" s="24"/>
      <c r="H923" s="24"/>
      <c r="I923" s="24"/>
    </row>
    <row r="924" spans="1:9" x14ac:dyDescent="0.25">
      <c r="A924" s="19">
        <v>920</v>
      </c>
      <c r="B924" s="26"/>
      <c r="C924" s="19"/>
      <c r="D924" s="19"/>
      <c r="E924" s="19"/>
      <c r="F924" s="24"/>
      <c r="G924" s="24"/>
      <c r="H924" s="24"/>
      <c r="I924" s="24"/>
    </row>
    <row r="925" spans="1:9" x14ac:dyDescent="0.25">
      <c r="A925" s="19">
        <v>921</v>
      </c>
      <c r="B925" s="26"/>
      <c r="C925" s="19"/>
      <c r="D925" s="19"/>
      <c r="E925" s="19"/>
      <c r="F925" s="24"/>
      <c r="G925" s="24"/>
      <c r="H925" s="24"/>
      <c r="I925" s="24"/>
    </row>
    <row r="926" spans="1:9" x14ac:dyDescent="0.25">
      <c r="A926" s="19">
        <v>922</v>
      </c>
      <c r="B926" s="26"/>
      <c r="C926" s="19"/>
      <c r="D926" s="19"/>
      <c r="E926" s="19"/>
      <c r="F926" s="24"/>
      <c r="G926" s="24"/>
      <c r="H926" s="24"/>
      <c r="I926" s="24"/>
    </row>
    <row r="927" spans="1:9" x14ac:dyDescent="0.25">
      <c r="A927" s="19">
        <v>923</v>
      </c>
      <c r="B927" s="26"/>
      <c r="C927" s="19"/>
      <c r="D927" s="19"/>
      <c r="E927" s="19"/>
      <c r="F927" s="24"/>
      <c r="G927" s="24"/>
      <c r="H927" s="24"/>
      <c r="I927" s="24"/>
    </row>
    <row r="928" spans="1:9" x14ac:dyDescent="0.25">
      <c r="A928" s="19">
        <v>924</v>
      </c>
      <c r="B928" s="26"/>
      <c r="C928" s="19"/>
      <c r="D928" s="19"/>
      <c r="E928" s="19"/>
      <c r="F928" s="24"/>
      <c r="G928" s="24"/>
      <c r="H928" s="24"/>
      <c r="I928" s="24"/>
    </row>
    <row r="929" spans="1:9" x14ac:dyDescent="0.25">
      <c r="A929" s="19">
        <v>925</v>
      </c>
      <c r="B929" s="26"/>
      <c r="C929" s="19"/>
      <c r="D929" s="19"/>
      <c r="E929" s="19"/>
      <c r="F929" s="24"/>
      <c r="G929" s="24"/>
      <c r="H929" s="24"/>
      <c r="I929" s="24"/>
    </row>
    <row r="930" spans="1:9" x14ac:dyDescent="0.25">
      <c r="A930" s="19">
        <v>926</v>
      </c>
      <c r="B930" s="26"/>
      <c r="C930" s="19"/>
      <c r="D930" s="19"/>
      <c r="E930" s="19"/>
      <c r="F930" s="24"/>
      <c r="G930" s="24"/>
      <c r="H930" s="24"/>
      <c r="I930" s="24"/>
    </row>
    <row r="931" spans="1:9" x14ac:dyDescent="0.25">
      <c r="A931" s="19">
        <v>927</v>
      </c>
      <c r="B931" s="26"/>
      <c r="C931" s="19"/>
      <c r="D931" s="19"/>
      <c r="E931" s="19"/>
      <c r="F931" s="24"/>
      <c r="G931" s="24"/>
      <c r="H931" s="24"/>
      <c r="I931" s="24"/>
    </row>
    <row r="932" spans="1:9" x14ac:dyDescent="0.25">
      <c r="A932" s="19">
        <v>928</v>
      </c>
      <c r="B932" s="26"/>
      <c r="C932" s="19"/>
      <c r="D932" s="19"/>
      <c r="E932" s="19"/>
      <c r="F932" s="24"/>
      <c r="G932" s="24"/>
      <c r="H932" s="24"/>
      <c r="I932" s="24"/>
    </row>
    <row r="933" spans="1:9" x14ac:dyDescent="0.25">
      <c r="A933" s="19">
        <v>929</v>
      </c>
      <c r="B933" s="26"/>
      <c r="C933" s="19"/>
      <c r="D933" s="19"/>
      <c r="E933" s="19"/>
      <c r="F933" s="24"/>
      <c r="G933" s="24"/>
      <c r="H933" s="24"/>
      <c r="I933" s="24"/>
    </row>
    <row r="934" spans="1:9" x14ac:dyDescent="0.25">
      <c r="A934" s="19">
        <v>930</v>
      </c>
      <c r="B934" s="26"/>
      <c r="C934" s="19"/>
      <c r="D934" s="19"/>
      <c r="E934" s="19"/>
      <c r="F934" s="24"/>
      <c r="G934" s="24"/>
      <c r="H934" s="24"/>
      <c r="I934" s="24"/>
    </row>
    <row r="935" spans="1:9" x14ac:dyDescent="0.25">
      <c r="A935" s="19">
        <v>931</v>
      </c>
      <c r="B935" s="26"/>
      <c r="C935" s="19"/>
      <c r="D935" s="19"/>
      <c r="E935" s="19"/>
      <c r="F935" s="24"/>
      <c r="G935" s="24"/>
      <c r="H935" s="24"/>
      <c r="I935" s="24"/>
    </row>
    <row r="936" spans="1:9" x14ac:dyDescent="0.25">
      <c r="A936" s="19">
        <v>932</v>
      </c>
      <c r="B936" s="26"/>
      <c r="C936" s="19"/>
      <c r="D936" s="19"/>
      <c r="E936" s="19"/>
      <c r="F936" s="24"/>
      <c r="G936" s="24"/>
      <c r="H936" s="24"/>
      <c r="I936" s="24"/>
    </row>
    <row r="937" spans="1:9" x14ac:dyDescent="0.25">
      <c r="A937" s="19">
        <v>933</v>
      </c>
      <c r="B937" s="26"/>
      <c r="C937" s="19"/>
      <c r="D937" s="19"/>
      <c r="E937" s="19"/>
      <c r="F937" s="24"/>
      <c r="G937" s="24"/>
      <c r="H937" s="24"/>
      <c r="I937" s="24"/>
    </row>
    <row r="938" spans="1:9" x14ac:dyDescent="0.25">
      <c r="A938" s="19">
        <v>934</v>
      </c>
      <c r="B938" s="26"/>
      <c r="C938" s="19"/>
      <c r="D938" s="19"/>
      <c r="E938" s="19"/>
      <c r="F938" s="24"/>
      <c r="G938" s="24"/>
      <c r="H938" s="24"/>
      <c r="I938" s="24"/>
    </row>
    <row r="939" spans="1:9" x14ac:dyDescent="0.25">
      <c r="A939" s="19">
        <v>935</v>
      </c>
      <c r="B939" s="26"/>
      <c r="C939" s="19"/>
      <c r="D939" s="19"/>
      <c r="E939" s="19"/>
      <c r="F939" s="24"/>
      <c r="G939" s="24"/>
      <c r="H939" s="24"/>
      <c r="I939" s="24"/>
    </row>
    <row r="940" spans="1:9" x14ac:dyDescent="0.25">
      <c r="A940" s="19">
        <v>936</v>
      </c>
      <c r="B940" s="26"/>
      <c r="C940" s="19"/>
      <c r="D940" s="19"/>
      <c r="E940" s="19"/>
      <c r="F940" s="24"/>
      <c r="G940" s="24"/>
      <c r="H940" s="24"/>
      <c r="I940" s="24"/>
    </row>
    <row r="941" spans="1:9" x14ac:dyDescent="0.25">
      <c r="A941" s="19">
        <v>937</v>
      </c>
      <c r="B941" s="26"/>
      <c r="C941" s="19"/>
      <c r="D941" s="19"/>
      <c r="E941" s="19"/>
      <c r="F941" s="24"/>
      <c r="G941" s="24"/>
      <c r="H941" s="24"/>
      <c r="I941" s="24"/>
    </row>
    <row r="942" spans="1:9" x14ac:dyDescent="0.25">
      <c r="A942" s="19">
        <v>938</v>
      </c>
      <c r="B942" s="26"/>
      <c r="C942" s="19"/>
      <c r="D942" s="19"/>
      <c r="E942" s="19"/>
      <c r="F942" s="24"/>
      <c r="G942" s="24"/>
      <c r="H942" s="24"/>
      <c r="I942" s="24"/>
    </row>
    <row r="943" spans="1:9" x14ac:dyDescent="0.25">
      <c r="A943" s="19">
        <v>939</v>
      </c>
      <c r="B943" s="26"/>
      <c r="C943" s="19"/>
      <c r="D943" s="19"/>
      <c r="E943" s="19"/>
      <c r="F943" s="24"/>
      <c r="G943" s="24"/>
      <c r="H943" s="24"/>
      <c r="I943" s="24"/>
    </row>
    <row r="944" spans="1:9" x14ac:dyDescent="0.25">
      <c r="A944" s="19">
        <v>940</v>
      </c>
      <c r="B944" s="26"/>
      <c r="C944" s="19"/>
      <c r="D944" s="19"/>
      <c r="E944" s="19"/>
      <c r="F944" s="24"/>
      <c r="G944" s="24"/>
      <c r="H944" s="24"/>
      <c r="I944" s="24"/>
    </row>
    <row r="945" spans="1:9" x14ac:dyDescent="0.25">
      <c r="A945" s="19">
        <v>941</v>
      </c>
      <c r="B945" s="26"/>
      <c r="C945" s="19"/>
      <c r="D945" s="19"/>
      <c r="E945" s="19"/>
      <c r="F945" s="24"/>
      <c r="G945" s="24"/>
      <c r="H945" s="24"/>
      <c r="I945" s="24"/>
    </row>
    <row r="946" spans="1:9" x14ac:dyDescent="0.25">
      <c r="A946" s="19">
        <v>942</v>
      </c>
      <c r="B946" s="26"/>
      <c r="C946" s="19"/>
      <c r="D946" s="19"/>
      <c r="E946" s="19"/>
      <c r="F946" s="24"/>
      <c r="G946" s="24"/>
      <c r="H946" s="24"/>
      <c r="I946" s="24"/>
    </row>
    <row r="947" spans="1:9" x14ac:dyDescent="0.25">
      <c r="A947" s="19">
        <v>943</v>
      </c>
      <c r="B947" s="26"/>
      <c r="C947" s="19"/>
      <c r="D947" s="19"/>
      <c r="E947" s="19"/>
      <c r="F947" s="24"/>
      <c r="G947" s="24"/>
      <c r="H947" s="24"/>
      <c r="I947" s="24"/>
    </row>
    <row r="948" spans="1:9" x14ac:dyDescent="0.25">
      <c r="A948" s="19">
        <v>944</v>
      </c>
      <c r="B948" s="26"/>
      <c r="C948" s="19"/>
      <c r="D948" s="19"/>
      <c r="E948" s="19"/>
      <c r="F948" s="24"/>
      <c r="G948" s="24"/>
      <c r="H948" s="24"/>
      <c r="I948" s="24"/>
    </row>
    <row r="949" spans="1:9" x14ac:dyDescent="0.25">
      <c r="A949" s="19">
        <v>945</v>
      </c>
      <c r="B949" s="26"/>
      <c r="C949" s="19"/>
      <c r="D949" s="19"/>
      <c r="E949" s="19"/>
      <c r="F949" s="24"/>
      <c r="G949" s="24"/>
      <c r="H949" s="24"/>
      <c r="I949" s="24"/>
    </row>
    <row r="950" spans="1:9" x14ac:dyDescent="0.25">
      <c r="A950" s="19">
        <v>946</v>
      </c>
      <c r="B950" s="26"/>
      <c r="C950" s="19"/>
      <c r="D950" s="19"/>
      <c r="E950" s="19"/>
      <c r="F950" s="24"/>
      <c r="G950" s="24"/>
      <c r="H950" s="24"/>
      <c r="I950" s="24"/>
    </row>
    <row r="951" spans="1:9" x14ac:dyDescent="0.25">
      <c r="A951" s="19">
        <v>947</v>
      </c>
      <c r="B951" s="26"/>
      <c r="C951" s="19"/>
      <c r="D951" s="19"/>
      <c r="E951" s="19"/>
      <c r="F951" s="24"/>
      <c r="G951" s="24"/>
      <c r="H951" s="24"/>
      <c r="I951" s="24"/>
    </row>
    <row r="952" spans="1:9" x14ac:dyDescent="0.25">
      <c r="A952" s="19">
        <v>948</v>
      </c>
      <c r="B952" s="26"/>
      <c r="C952" s="19"/>
      <c r="D952" s="19"/>
      <c r="E952" s="19"/>
      <c r="F952" s="24"/>
      <c r="G952" s="24"/>
      <c r="H952" s="24"/>
      <c r="I952" s="24"/>
    </row>
    <row r="953" spans="1:9" x14ac:dyDescent="0.25">
      <c r="A953" s="19">
        <v>949</v>
      </c>
      <c r="B953" s="26"/>
      <c r="C953" s="19"/>
      <c r="D953" s="19"/>
      <c r="E953" s="19"/>
      <c r="F953" s="24"/>
      <c r="G953" s="24"/>
      <c r="H953" s="24"/>
      <c r="I953" s="24"/>
    </row>
    <row r="954" spans="1:9" x14ac:dyDescent="0.25">
      <c r="A954" s="19">
        <v>950</v>
      </c>
      <c r="B954" s="26"/>
      <c r="C954" s="19"/>
      <c r="D954" s="19"/>
      <c r="E954" s="19"/>
      <c r="F954" s="24"/>
      <c r="G954" s="24"/>
      <c r="H954" s="24"/>
      <c r="I954" s="24"/>
    </row>
    <row r="955" spans="1:9" x14ac:dyDescent="0.25">
      <c r="A955" s="19">
        <v>951</v>
      </c>
      <c r="B955" s="26"/>
      <c r="C955" s="19"/>
      <c r="D955" s="19"/>
      <c r="E955" s="19"/>
      <c r="F955" s="24"/>
      <c r="G955" s="24"/>
      <c r="H955" s="24"/>
      <c r="I955" s="24"/>
    </row>
    <row r="956" spans="1:9" x14ac:dyDescent="0.25">
      <c r="A956" s="19">
        <v>952</v>
      </c>
      <c r="B956" s="26"/>
      <c r="C956" s="19"/>
      <c r="D956" s="19"/>
      <c r="E956" s="19"/>
      <c r="F956" s="24"/>
      <c r="G956" s="24"/>
      <c r="H956" s="24"/>
      <c r="I956" s="24"/>
    </row>
    <row r="957" spans="1:9" x14ac:dyDescent="0.25">
      <c r="A957" s="19">
        <v>953</v>
      </c>
      <c r="B957" s="26"/>
      <c r="C957" s="19"/>
      <c r="D957" s="19"/>
      <c r="E957" s="19"/>
      <c r="F957" s="24"/>
      <c r="G957" s="24"/>
      <c r="H957" s="24"/>
      <c r="I957" s="24"/>
    </row>
    <row r="958" spans="1:9" x14ac:dyDescent="0.25">
      <c r="A958" s="19">
        <v>954</v>
      </c>
      <c r="B958" s="26"/>
      <c r="C958" s="19"/>
      <c r="D958" s="19"/>
      <c r="E958" s="19"/>
      <c r="F958" s="24"/>
      <c r="G958" s="24"/>
      <c r="H958" s="24"/>
      <c r="I958" s="24"/>
    </row>
    <row r="959" spans="1:9" x14ac:dyDescent="0.25">
      <c r="A959" s="19">
        <v>955</v>
      </c>
      <c r="B959" s="26"/>
      <c r="C959" s="19"/>
      <c r="D959" s="19"/>
      <c r="E959" s="19"/>
      <c r="F959" s="24"/>
      <c r="G959" s="24"/>
      <c r="H959" s="24"/>
      <c r="I959" s="24"/>
    </row>
    <row r="960" spans="1:9" x14ac:dyDescent="0.25">
      <c r="A960" s="19">
        <v>956</v>
      </c>
      <c r="B960" s="26"/>
      <c r="C960" s="19"/>
      <c r="D960" s="19"/>
      <c r="E960" s="19"/>
      <c r="F960" s="24"/>
      <c r="G960" s="24"/>
      <c r="H960" s="24"/>
      <c r="I960" s="24"/>
    </row>
    <row r="961" spans="1:9" x14ac:dyDescent="0.25">
      <c r="A961" s="19">
        <v>957</v>
      </c>
      <c r="B961" s="26"/>
      <c r="C961" s="19"/>
      <c r="D961" s="19"/>
      <c r="E961" s="19"/>
      <c r="F961" s="24"/>
      <c r="G961" s="24"/>
      <c r="H961" s="24"/>
      <c r="I961" s="24"/>
    </row>
    <row r="962" spans="1:9" x14ac:dyDescent="0.25">
      <c r="A962" s="19">
        <v>958</v>
      </c>
      <c r="B962" s="26"/>
      <c r="C962" s="19"/>
      <c r="D962" s="19"/>
      <c r="E962" s="19"/>
      <c r="F962" s="24"/>
      <c r="G962" s="24"/>
      <c r="H962" s="24"/>
      <c r="I962" s="24"/>
    </row>
    <row r="963" spans="1:9" x14ac:dyDescent="0.25">
      <c r="A963" s="19">
        <v>959</v>
      </c>
      <c r="B963" s="26"/>
      <c r="C963" s="19"/>
      <c r="D963" s="19"/>
      <c r="E963" s="19"/>
      <c r="F963" s="24"/>
      <c r="G963" s="24"/>
      <c r="H963" s="24"/>
      <c r="I963" s="24"/>
    </row>
    <row r="964" spans="1:9" x14ac:dyDescent="0.25">
      <c r="A964" s="19">
        <v>960</v>
      </c>
      <c r="B964" s="26"/>
      <c r="C964" s="19"/>
      <c r="D964" s="19"/>
      <c r="E964" s="19"/>
      <c r="F964" s="24"/>
      <c r="G964" s="24"/>
      <c r="H964" s="24"/>
      <c r="I964" s="24"/>
    </row>
    <row r="965" spans="1:9" x14ac:dyDescent="0.25">
      <c r="A965" s="19">
        <v>961</v>
      </c>
      <c r="B965" s="26"/>
      <c r="C965" s="19"/>
      <c r="D965" s="19"/>
      <c r="E965" s="19"/>
      <c r="F965" s="24"/>
      <c r="G965" s="24"/>
      <c r="H965" s="24"/>
      <c r="I965" s="24"/>
    </row>
    <row r="966" spans="1:9" x14ac:dyDescent="0.25">
      <c r="A966" s="19">
        <v>962</v>
      </c>
      <c r="B966" s="26"/>
      <c r="C966" s="19"/>
      <c r="D966" s="19"/>
      <c r="E966" s="19"/>
      <c r="F966" s="24"/>
      <c r="G966" s="24"/>
      <c r="H966" s="24"/>
      <c r="I966" s="24"/>
    </row>
    <row r="967" spans="1:9" x14ac:dyDescent="0.25">
      <c r="A967" s="19">
        <v>963</v>
      </c>
      <c r="B967" s="26"/>
      <c r="C967" s="19"/>
      <c r="D967" s="19"/>
      <c r="E967" s="19"/>
      <c r="F967" s="24"/>
      <c r="G967" s="24"/>
      <c r="H967" s="24"/>
      <c r="I967" s="24"/>
    </row>
    <row r="968" spans="1:9" x14ac:dyDescent="0.25">
      <c r="A968" s="19">
        <v>964</v>
      </c>
      <c r="B968" s="26"/>
      <c r="C968" s="19"/>
      <c r="D968" s="19"/>
      <c r="E968" s="19"/>
      <c r="F968" s="24"/>
      <c r="G968" s="24"/>
      <c r="H968" s="24"/>
      <c r="I968" s="24"/>
    </row>
    <row r="969" spans="1:9" x14ac:dyDescent="0.25">
      <c r="A969" s="19">
        <v>965</v>
      </c>
      <c r="B969" s="26"/>
      <c r="C969" s="19"/>
      <c r="D969" s="19"/>
      <c r="E969" s="19"/>
      <c r="F969" s="24"/>
      <c r="G969" s="24"/>
      <c r="H969" s="24"/>
      <c r="I969" s="24"/>
    </row>
    <row r="970" spans="1:9" x14ac:dyDescent="0.25">
      <c r="E970" s="19"/>
    </row>
    <row r="972" spans="1:9" x14ac:dyDescent="0.25">
      <c r="B972" s="26"/>
    </row>
  </sheetData>
  <autoFilter ref="A4:F969" xr:uid="{8C4A04EE-4DFE-452C-A107-85EA70244ADA}"/>
  <conditionalFormatting sqref="B5:E515">
    <cfRule type="notContainsBlanks" dxfId="4" priority="1">
      <formula>LEN(TRIM(B5))&gt;0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A5" activeCellId="1" sqref="A2:XFD2 A5:XFD5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4.140625" style="22" customWidth="1"/>
    <col min="12" max="12" width="11.28515625" style="20" customWidth="1"/>
    <col min="13" max="13" width="6.85546875" style="20" bestFit="1" customWidth="1"/>
    <col min="14" max="14" width="7.8554687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5" t="s">
        <v>1821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5" spans="1:20" s="61" customFormat="1" ht="30" x14ac:dyDescent="0.25">
      <c r="A5" s="68" t="s">
        <v>9</v>
      </c>
      <c r="B5" s="68" t="s">
        <v>675</v>
      </c>
      <c r="C5" s="68" t="s">
        <v>0</v>
      </c>
      <c r="D5" s="68" t="s">
        <v>664</v>
      </c>
      <c r="E5" s="68" t="s">
        <v>668</v>
      </c>
      <c r="F5" s="68" t="s">
        <v>667</v>
      </c>
      <c r="G5" s="68" t="s">
        <v>6</v>
      </c>
      <c r="H5" s="68" t="s">
        <v>4</v>
      </c>
      <c r="I5" s="68" t="s">
        <v>5</v>
      </c>
      <c r="J5" s="68" t="s">
        <v>7</v>
      </c>
      <c r="K5" s="71" t="s">
        <v>670</v>
      </c>
      <c r="L5" s="68" t="s">
        <v>1539</v>
      </c>
      <c r="M5" s="68" t="s">
        <v>1540</v>
      </c>
      <c r="N5" s="68" t="s">
        <v>1544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0</v>
      </c>
      <c r="I6" s="28">
        <f>IF(C6="","",SUMIFS('Mouvement Stock Admin.'!F$5:F$497,'Mouvement Stock Admin.'!D$5:D$497,C6))</f>
        <v>0</v>
      </c>
      <c r="J6" s="29">
        <f>IF(C6="","",G6+H6-I6)</f>
        <v>0</v>
      </c>
      <c r="K6" s="35" t="e">
        <f>J6*F6</f>
        <v>#VALUE!</v>
      </c>
      <c r="L6" s="34">
        <v>4</v>
      </c>
      <c r="M6" s="34">
        <f>G6-L6</f>
        <v>-4</v>
      </c>
      <c r="N6" s="34" t="str" cm="1">
        <f t="array" ref="N6">_xlfn.IFS(M6&gt;0,"Surplus",M6=0,"OK",0&gt;M6,"Manquant")</f>
        <v>Manquant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5" t="e">
        <f t="shared" ref="K7:K70" si="1">J7*F7</f>
        <v>#VALUE!</v>
      </c>
      <c r="L7" s="34">
        <v>4</v>
      </c>
      <c r="M7" s="34">
        <f t="shared" ref="M7:M70" si="2">G7-L7</f>
        <v>-4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5" t="e">
        <f t="shared" si="1"/>
        <v>#VALUE!</v>
      </c>
      <c r="L8" s="34">
        <v>4</v>
      </c>
      <c r="M8" s="34">
        <f t="shared" si="2"/>
        <v>-4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0</v>
      </c>
      <c r="I9" s="28">
        <f>IF(C9="","",SUMIFS('Mouvement Stock Admin.'!F$5:F$497,'Mouvement Stock Admin.'!D$5:D$497,C9))</f>
        <v>0</v>
      </c>
      <c r="J9" s="29">
        <f t="shared" si="0"/>
        <v>0</v>
      </c>
      <c r="K9" s="35" t="e">
        <f t="shared" si="1"/>
        <v>#VALUE!</v>
      </c>
      <c r="L9" s="34">
        <v>24</v>
      </c>
      <c r="M9" s="34">
        <f t="shared" si="2"/>
        <v>-24</v>
      </c>
      <c r="N9" s="34" t="str" cm="1">
        <f t="array" ref="N9">_xlfn.IFS(M9&gt;0,"Surplus",M9=0,"OK",0&gt;M9,"Manquant")</f>
        <v>Manquant</v>
      </c>
      <c r="P9" s="3"/>
      <c r="Q9" s="31" t="s">
        <v>1546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0</v>
      </c>
      <c r="I10" s="28">
        <f>IF(C10="","",SUMIFS('Mouvement Stock Admin.'!F$5:F$497,'Mouvement Stock Admin.'!D$5:D$497,C10))</f>
        <v>0</v>
      </c>
      <c r="J10" s="29">
        <f t="shared" si="0"/>
        <v>0</v>
      </c>
      <c r="K10" s="35" t="e">
        <f t="shared" si="1"/>
        <v>#VALUE!</v>
      </c>
      <c r="L10" s="34">
        <v>7</v>
      </c>
      <c r="M10" s="34">
        <f t="shared" si="2"/>
        <v>-7</v>
      </c>
      <c r="N10" s="34" t="str" cm="1">
        <f t="array" ref="N10">_xlfn.IFS(M10&gt;0,"Surplus",M10=0,"OK",0&gt;M10,"Manquant")</f>
        <v>Manquant</v>
      </c>
      <c r="P10" s="3"/>
      <c r="Q10" s="31" t="s">
        <v>1560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5" t="e">
        <f t="shared" si="1"/>
        <v>#VALUE!</v>
      </c>
      <c r="L11" s="34">
        <v>0</v>
      </c>
      <c r="M11" s="34">
        <f t="shared" si="2"/>
        <v>0</v>
      </c>
      <c r="N11" s="34" t="str" cm="1">
        <f t="array" ref="N11">_xlfn.IFS(M11&gt;0,"Surplus",M11=0,"OK",0&gt;M11,"Manquant")</f>
        <v>OK</v>
      </c>
      <c r="Q11" s="31" t="s">
        <v>1820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0</v>
      </c>
      <c r="I12" s="28">
        <f>IF(C12="","",SUMIFS('Mouvement Stock Admin.'!F$5:F$497,'Mouvement Stock Admin.'!D$5:D$497,C12))</f>
        <v>0</v>
      </c>
      <c r="J12" s="29">
        <f t="shared" si="0"/>
        <v>0</v>
      </c>
      <c r="K12" s="35" t="e">
        <f t="shared" si="1"/>
        <v>#VALUE!</v>
      </c>
      <c r="L12" s="34">
        <v>8</v>
      </c>
      <c r="M12" s="34">
        <f t="shared" si="2"/>
        <v>-8</v>
      </c>
      <c r="N12" s="34" t="str" cm="1">
        <f t="array" ref="N12">_xlfn.IFS(M12&gt;0,"Surplus",M12=0,"OK",0&gt;M12,"Manquant")</f>
        <v>Manquant</v>
      </c>
      <c r="P12" s="4"/>
      <c r="Q12" s="31" t="s">
        <v>1543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0</v>
      </c>
      <c r="I13" s="28">
        <f>IF(C13="","",SUMIFS('Mouvement Stock Admin.'!F$5:F$497,'Mouvement Stock Admin.'!D$5:D$497,C13))</f>
        <v>0</v>
      </c>
      <c r="J13" s="29">
        <f t="shared" si="0"/>
        <v>0</v>
      </c>
      <c r="K13" s="35" t="e">
        <f t="shared" si="1"/>
        <v>#VALUE!</v>
      </c>
      <c r="L13" s="34">
        <v>20</v>
      </c>
      <c r="M13" s="34">
        <f t="shared" si="2"/>
        <v>-20</v>
      </c>
      <c r="N13" s="34" t="str" cm="1">
        <f t="array" ref="N13">_xlfn.IFS(M13&gt;0,"Surplus",M13=0,"OK",0&gt;M13,"Manquant")</f>
        <v>Manquant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0</v>
      </c>
      <c r="I14" s="28">
        <f>IF(C14="","",SUMIFS('Mouvement Stock Admin.'!F$5:F$497,'Mouvement Stock Admin.'!D$5:D$497,C14))</f>
        <v>0</v>
      </c>
      <c r="J14" s="29">
        <f t="shared" si="0"/>
        <v>0</v>
      </c>
      <c r="K14" s="35" t="e">
        <f t="shared" si="1"/>
        <v>#VALUE!</v>
      </c>
      <c r="L14" s="34">
        <v>10</v>
      </c>
      <c r="M14" s="34">
        <f t="shared" si="2"/>
        <v>-10</v>
      </c>
      <c r="N14" s="34" t="str" cm="1">
        <f t="array" ref="N14">_xlfn.IFS(M14&gt;0,"Surplus",M14=0,"OK",0&gt;M14,"Manquant")</f>
        <v>Manquant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0</v>
      </c>
      <c r="I15" s="28">
        <f>IF(C15="","",SUMIFS('Mouvement Stock Admin.'!F$5:F$497,'Mouvement Stock Admin.'!D$5:D$497,C15))</f>
        <v>0</v>
      </c>
      <c r="J15" s="29">
        <f t="shared" si="0"/>
        <v>0</v>
      </c>
      <c r="K15" s="35" t="e">
        <f t="shared" si="1"/>
        <v>#VALUE!</v>
      </c>
      <c r="L15" s="29">
        <v>20</v>
      </c>
      <c r="M15" s="34">
        <f t="shared" si="2"/>
        <v>-20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0</v>
      </c>
      <c r="I16" s="28">
        <f>IF(C16="","",SUMIFS('Mouvement Stock Admin.'!F$5:F$497,'Mouvement Stock Admin.'!D$5:D$497,C16))</f>
        <v>0</v>
      </c>
      <c r="J16" s="29">
        <f t="shared" si="0"/>
        <v>0</v>
      </c>
      <c r="K16" s="35" t="e">
        <f t="shared" si="1"/>
        <v>#VALUE!</v>
      </c>
      <c r="L16" s="29">
        <v>3</v>
      </c>
      <c r="M16" s="34">
        <f t="shared" si="2"/>
        <v>-3</v>
      </c>
      <c r="N16" s="34" t="str" cm="1">
        <f t="array" ref="N16">_xlfn.IFS(M16&gt;0,"Surplus",M16=0,"OK",0&gt;M16,"Manquant")</f>
        <v>Manquant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0</v>
      </c>
      <c r="I20" s="28">
        <f>IF(C20="","",SUMIFS('Mouvement Stock Admin.'!F$5:F$497,'Mouvement Stock Admin.'!D$5:D$497,C20))</f>
        <v>0</v>
      </c>
      <c r="J20" s="29">
        <f t="shared" si="0"/>
        <v>0</v>
      </c>
      <c r="K20" s="35" t="e">
        <f t="shared" si="1"/>
        <v>#VALUE!</v>
      </c>
      <c r="L20" s="29">
        <v>18</v>
      </c>
      <c r="M20" s="34">
        <f t="shared" si="2"/>
        <v>-18</v>
      </c>
      <c r="N20" s="34" t="str" cm="1">
        <f t="array" ref="N20">_xlfn.IFS(M20&gt;0,"Surplus",M20=0,"OK",0&gt;M20,"Manquant")</f>
        <v>Manquant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0</v>
      </c>
      <c r="I21" s="28">
        <f>IF(C21="","",SUMIFS('Mouvement Stock Admin.'!F$5:F$497,'Mouvement Stock Admin.'!D$5:D$497,C21))</f>
        <v>0</v>
      </c>
      <c r="J21" s="29">
        <f t="shared" si="0"/>
        <v>0</v>
      </c>
      <c r="K21" s="35" t="e">
        <f t="shared" si="1"/>
        <v>#VALUE!</v>
      </c>
      <c r="L21" s="29">
        <v>4</v>
      </c>
      <c r="M21" s="34">
        <f t="shared" si="2"/>
        <v>-4</v>
      </c>
      <c r="N21" s="34" t="str" cm="1">
        <f t="array" ref="N21">_xlfn.IFS(M21&gt;0,"Surplus",M21=0,"OK",0&gt;M21,"Manquant")</f>
        <v>Manquant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0</v>
      </c>
      <c r="I22" s="28">
        <f>IF(C22="","",SUMIFS('Mouvement Stock Admin.'!F$5:F$497,'Mouvement Stock Admin.'!D$5:D$497,C22))</f>
        <v>0</v>
      </c>
      <c r="J22" s="29">
        <f t="shared" si="0"/>
        <v>0</v>
      </c>
      <c r="K22" s="35" t="e">
        <f t="shared" si="1"/>
        <v>#VALUE!</v>
      </c>
      <c r="L22" s="29">
        <v>6</v>
      </c>
      <c r="M22" s="34">
        <f t="shared" si="2"/>
        <v>-6</v>
      </c>
      <c r="N22" s="34" t="str" cm="1">
        <f t="array" ref="N22">_xlfn.IFS(M22&gt;0,"Surplus",M22=0,"OK",0&gt;M22,"Manquant")</f>
        <v>Manquant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0</v>
      </c>
      <c r="I24" s="28">
        <f>IF(C24="","",SUMIFS('Mouvement Stock Admin.'!F$5:F$497,'Mouvement Stock Admin.'!D$5:D$497,C24))</f>
        <v>0</v>
      </c>
      <c r="J24" s="29">
        <f t="shared" si="0"/>
        <v>0</v>
      </c>
      <c r="K24" s="35" t="e">
        <f t="shared" si="1"/>
        <v>#VALUE!</v>
      </c>
      <c r="L24" s="29">
        <v>18</v>
      </c>
      <c r="M24" s="34">
        <f t="shared" si="2"/>
        <v>-18</v>
      </c>
      <c r="N24" s="34" t="str" cm="1">
        <f t="array" ref="N24">_xlfn.IFS(M24&gt;0,"Surplus",M24=0,"OK",0&gt;M24,"Manquant")</f>
        <v>Manquant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0</v>
      </c>
      <c r="I25" s="28">
        <f>IF(C25="","",SUMIFS('Mouvement Stock Admin.'!F$5:F$497,'Mouvement Stock Admin.'!D$5:D$497,C25))</f>
        <v>0</v>
      </c>
      <c r="J25" s="29">
        <f t="shared" si="0"/>
        <v>0</v>
      </c>
      <c r="K25" s="35" t="e">
        <f t="shared" si="1"/>
        <v>#VALUE!</v>
      </c>
      <c r="L25" s="29">
        <v>4</v>
      </c>
      <c r="M25" s="34">
        <f t="shared" si="2"/>
        <v>-4</v>
      </c>
      <c r="N25" s="34" t="str" cm="1">
        <f t="array" ref="N25">_xlfn.IFS(M25&gt;0,"Surplus",M25=0,"OK",0&gt;M25,"Manquant")</f>
        <v>Manquant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0</v>
      </c>
      <c r="I26" s="28">
        <f>IF(C26="","",SUMIFS('Mouvement Stock Admin.'!F$5:F$497,'Mouvement Stock Admin.'!D$5:D$497,C26))</f>
        <v>0</v>
      </c>
      <c r="J26" s="29">
        <f t="shared" si="0"/>
        <v>0</v>
      </c>
      <c r="K26" s="35" t="e">
        <f t="shared" si="1"/>
        <v>#VALUE!</v>
      </c>
      <c r="L26" s="29">
        <v>2</v>
      </c>
      <c r="M26" s="34">
        <f t="shared" si="2"/>
        <v>-2</v>
      </c>
      <c r="N26" s="34" t="str" cm="1">
        <f t="array" ref="N26">_xlfn.IFS(M26&gt;0,"Surplus",M26=0,"OK",0&gt;M26,"Manquant")</f>
        <v>Manquant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0</v>
      </c>
      <c r="I27" s="28">
        <f>IF(C27="","",SUMIFS('Mouvement Stock Admin.'!F$5:F$497,'Mouvement Stock Admin.'!D$5:D$497,C27))</f>
        <v>0</v>
      </c>
      <c r="J27" s="29">
        <f t="shared" si="0"/>
        <v>0</v>
      </c>
      <c r="K27" s="35" t="e">
        <f t="shared" si="1"/>
        <v>#VALUE!</v>
      </c>
      <c r="L27" s="29">
        <v>4</v>
      </c>
      <c r="M27" s="34">
        <f t="shared" si="2"/>
        <v>-4</v>
      </c>
      <c r="N27" s="34" t="str" cm="1">
        <f t="array" ref="N27">_xlfn.IFS(M27&gt;0,"Surplus",M27=0,"OK",0&gt;M27,"Manquant")</f>
        <v>Manquant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5" t="e">
        <f t="shared" si="1"/>
        <v>#VALUE!</v>
      </c>
      <c r="L30" s="29">
        <v>0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5" t="e">
        <f t="shared" si="1"/>
        <v>#VALUE!</v>
      </c>
      <c r="L31" s="29">
        <v>0</v>
      </c>
      <c r="M31" s="34">
        <f t="shared" si="2"/>
        <v>0</v>
      </c>
      <c r="N31" s="34" t="str" cm="1">
        <f t="array" ref="N31">_xlfn.IFS(M31&gt;0,"Surplus",M31=0,"OK",0&gt;M31,"Manquant")</f>
        <v>OK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5" t="e">
        <f t="shared" si="1"/>
        <v>#VALUE!</v>
      </c>
      <c r="L32" s="29">
        <v>0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5" t="e">
        <f t="shared" si="1"/>
        <v>#VALUE!</v>
      </c>
      <c r="L33" s="29">
        <v>0</v>
      </c>
      <c r="M33" s="34">
        <f t="shared" si="2"/>
        <v>0</v>
      </c>
      <c r="N33" s="34" t="str" cm="1">
        <f t="array" ref="N33">_xlfn.IFS(M33&gt;0,"Surplus",M33=0,"OK",0&gt;M33,"Manquant")</f>
        <v>OK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5" t="e">
        <f t="shared" si="1"/>
        <v>#VALUE!</v>
      </c>
      <c r="L35" s="29">
        <v>0</v>
      </c>
      <c r="M35" s="34">
        <f t="shared" si="2"/>
        <v>0</v>
      </c>
      <c r="N35" s="34" t="str" cm="1">
        <f t="array" ref="N35">_xlfn.IFS(M35&gt;0,"Surplus",M35=0,"OK",0&gt;M35,"Manquant")</f>
        <v>OK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5" t="e">
        <f t="shared" si="1"/>
        <v>#VALUE!</v>
      </c>
      <c r="L37" s="29">
        <v>4</v>
      </c>
      <c r="M37" s="34">
        <f t="shared" si="2"/>
        <v>-4</v>
      </c>
      <c r="N37" s="34" t="str" cm="1">
        <f t="array" ref="N37">_xlfn.IFS(M37&gt;0,"Surplus",M37=0,"OK",0&gt;M37,"Manquant")</f>
        <v>Manquant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5" t="e">
        <f t="shared" si="1"/>
        <v>#VALUE!</v>
      </c>
      <c r="L38" s="29">
        <v>2</v>
      </c>
      <c r="M38" s="34">
        <f t="shared" si="2"/>
        <v>-2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5" t="e">
        <f t="shared" si="1"/>
        <v>#VALUE!</v>
      </c>
      <c r="L42" s="29">
        <v>8</v>
      </c>
      <c r="M42" s="34">
        <f t="shared" si="2"/>
        <v>-8</v>
      </c>
      <c r="N42" s="34" t="str" cm="1">
        <f t="array" ref="N42">_xlfn.IFS(M42&gt;0,"Surplus",M42=0,"OK",0&gt;M42,"Manquant")</f>
        <v>Manquant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5" t="e">
        <f t="shared" si="1"/>
        <v>#VALUE!</v>
      </c>
      <c r="L43" s="29">
        <v>0</v>
      </c>
      <c r="M43" s="34">
        <f t="shared" si="2"/>
        <v>0</v>
      </c>
      <c r="N43" s="34" t="str" cm="1">
        <f t="array" ref="N43">_xlfn.IFS(M43&gt;0,"Surplus",M43=0,"OK",0&gt;M43,"Manquant")</f>
        <v>OK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5" t="e">
        <f t="shared" si="1"/>
        <v>#VALUE!</v>
      </c>
      <c r="L45" s="29">
        <v>20</v>
      </c>
      <c r="M45" s="34">
        <f t="shared" si="2"/>
        <v>-20</v>
      </c>
      <c r="N45" s="34" t="str" cm="1">
        <f t="array" ref="N45">_xlfn.IFS(M45&gt;0,"Surplus",M45=0,"OK",0&gt;M45,"Manquant")</f>
        <v>Manquant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5" t="e">
        <f t="shared" si="1"/>
        <v>#VALUE!</v>
      </c>
      <c r="L46" s="29">
        <v>0</v>
      </c>
      <c r="M46" s="34">
        <f t="shared" si="2"/>
        <v>0</v>
      </c>
      <c r="N46" s="34" t="str" cm="1">
        <f t="array" ref="N46">_xlfn.IFS(M46&gt;0,"Surplus",M46=0,"OK",0&gt;M46,"Manquant")</f>
        <v>OK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5" t="e">
        <f t="shared" si="1"/>
        <v>#VALUE!</v>
      </c>
      <c r="L47" s="29">
        <v>2</v>
      </c>
      <c r="M47" s="34">
        <f t="shared" si="2"/>
        <v>-2</v>
      </c>
      <c r="N47" s="34" t="str" cm="1">
        <f t="array" ref="N47">_xlfn.IFS(M47&gt;0,"Surplus",M47=0,"OK",0&gt;M47,"Manquant")</f>
        <v>Manquant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5" t="e">
        <f t="shared" si="1"/>
        <v>#VALUE!</v>
      </c>
      <c r="L48" s="29">
        <v>5</v>
      </c>
      <c r="M48" s="34">
        <f t="shared" si="2"/>
        <v>-5</v>
      </c>
      <c r="N48" s="34" t="str" cm="1">
        <f t="array" ref="N48">_xlfn.IFS(M48&gt;0,"Surplus",M48=0,"OK",0&gt;M48,"Manquant")</f>
        <v>Manquant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0</v>
      </c>
      <c r="I49" s="28">
        <f>IF(C49="","",SUMIFS('Mouvement Stock Admin.'!F$5:F$497,'Mouvement Stock Admin.'!D$5:D$497,C49))</f>
        <v>0</v>
      </c>
      <c r="J49" s="29">
        <f t="shared" si="0"/>
        <v>0</v>
      </c>
      <c r="K49" s="35" t="e">
        <f t="shared" si="1"/>
        <v>#VALUE!</v>
      </c>
      <c r="L49" s="29">
        <v>5</v>
      </c>
      <c r="M49" s="34">
        <f t="shared" si="2"/>
        <v>-5</v>
      </c>
      <c r="N49" s="34" t="str" cm="1">
        <f t="array" ref="N49">_xlfn.IFS(M49&gt;0,"Surplus",M49=0,"OK",0&gt;M49,"Manquant")</f>
        <v>Manquant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0</v>
      </c>
      <c r="I50" s="28">
        <f>IF(C50="","",SUMIFS('Mouvement Stock Admin.'!F$5:F$497,'Mouvement Stock Admin.'!D$5:D$497,C50))</f>
        <v>0</v>
      </c>
      <c r="J50" s="29">
        <f t="shared" si="0"/>
        <v>0</v>
      </c>
      <c r="K50" s="35" t="e">
        <f t="shared" si="1"/>
        <v>#VALUE!</v>
      </c>
      <c r="L50" s="29">
        <v>1</v>
      </c>
      <c r="M50" s="34">
        <f t="shared" si="2"/>
        <v>-1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0</v>
      </c>
      <c r="I51" s="28">
        <f>IF(C51="","",SUMIFS('Mouvement Stock Admin.'!F$5:F$497,'Mouvement Stock Admin.'!D$5:D$497,C51))</f>
        <v>0</v>
      </c>
      <c r="J51" s="29">
        <f t="shared" si="0"/>
        <v>0</v>
      </c>
      <c r="K51" s="35" t="e">
        <f t="shared" si="1"/>
        <v>#VALUE!</v>
      </c>
      <c r="L51" s="29">
        <v>18</v>
      </c>
      <c r="M51" s="34">
        <f t="shared" si="2"/>
        <v>-18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5" t="e">
        <f t="shared" si="1"/>
        <v>#VALUE!</v>
      </c>
      <c r="L52" s="29">
        <v>160</v>
      </c>
      <c r="M52" s="34">
        <f t="shared" si="2"/>
        <v>-160</v>
      </c>
      <c r="N52" s="34" t="str" cm="1">
        <f t="array" ref="N52">_xlfn.IFS(M52&gt;0,"Surplus",M52=0,"OK",0&gt;M52,"Manquant")</f>
        <v>Manquant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0</v>
      </c>
      <c r="I53" s="28">
        <f>IF(C53="","",SUMIFS('Mouvement Stock Admin.'!F$5:F$497,'Mouvement Stock Admin.'!D$5:D$497,C53))</f>
        <v>0</v>
      </c>
      <c r="J53" s="29">
        <f t="shared" si="0"/>
        <v>0</v>
      </c>
      <c r="K53" s="35" t="e">
        <f t="shared" si="1"/>
        <v>#VALUE!</v>
      </c>
      <c r="L53" s="29">
        <v>4</v>
      </c>
      <c r="M53" s="34">
        <f t="shared" si="2"/>
        <v>-4</v>
      </c>
      <c r="N53" s="34" t="str" cm="1">
        <f t="array" ref="N53">_xlfn.IFS(M53&gt;0,"Surplus",M53=0,"OK",0&gt;M53,"Manquant")</f>
        <v>Manquant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0</v>
      </c>
      <c r="I55" s="28">
        <f>IF(C55="","",SUMIFS('Mouvement Stock Admin.'!F$5:F$497,'Mouvement Stock Admin.'!D$5:D$497,C55))</f>
        <v>0</v>
      </c>
      <c r="J55" s="29">
        <f t="shared" si="0"/>
        <v>0</v>
      </c>
      <c r="K55" s="35" t="e">
        <f t="shared" si="1"/>
        <v>#VALUE!</v>
      </c>
      <c r="L55" s="29">
        <v>2</v>
      </c>
      <c r="M55" s="34">
        <f t="shared" si="2"/>
        <v>-2</v>
      </c>
      <c r="N55" s="34" t="str" cm="1">
        <f t="array" ref="N55">_xlfn.IFS(M55&gt;0,"Surplus",M55=0,"OK",0&gt;M55,"Manquant")</f>
        <v>Manquant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0</v>
      </c>
      <c r="I57" s="28">
        <f>IF(C57="","",SUMIFS('Mouvement Stock Admin.'!F$5:F$497,'Mouvement Stock Admin.'!D$5:D$497,C57))</f>
        <v>0</v>
      </c>
      <c r="J57" s="29">
        <f t="shared" si="0"/>
        <v>0</v>
      </c>
      <c r="K57" s="35" t="e">
        <f t="shared" si="1"/>
        <v>#VALUE!</v>
      </c>
      <c r="L57" s="29">
        <v>4</v>
      </c>
      <c r="M57" s="34">
        <f t="shared" si="2"/>
        <v>-4</v>
      </c>
      <c r="N57" s="34" t="str" cm="1">
        <f t="array" ref="N57">_xlfn.IFS(M57&gt;0,"Surplus",M57=0,"OK",0&gt;M57,"Manquant")</f>
        <v>Manquant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>
        <f>IF('Liste Pièces Admin.'!F57="","",'Liste Pièces Admin.'!F57)</f>
        <v>19500</v>
      </c>
      <c r="G58" s="21"/>
      <c r="H58" s="28">
        <f>IF(B58="","",SUMIFS('Mouvement Stock Admin.'!E$5:E$397,'Mouvement Stock Admin.'!D$5:D$397,C58))</f>
        <v>0</v>
      </c>
      <c r="I58" s="28">
        <f>IF(C58="","",SUMIFS('Mouvement Stock Admin.'!F$5:F$497,'Mouvement Stock Admin.'!D$5:D$497,C58))</f>
        <v>2</v>
      </c>
      <c r="J58" s="29">
        <f t="shared" si="0"/>
        <v>-2</v>
      </c>
      <c r="K58" s="35">
        <f t="shared" si="1"/>
        <v>-39000</v>
      </c>
      <c r="L58" s="29">
        <v>12</v>
      </c>
      <c r="M58" s="34">
        <f t="shared" si="2"/>
        <v>-12</v>
      </c>
      <c r="N58" s="34" t="str" cm="1">
        <f t="array" ref="N58">_xlfn.IFS(M58&gt;0,"Surplus",M58=0,"OK",0&gt;M58,"Manquant")</f>
        <v>Manquant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0</v>
      </c>
      <c r="I59" s="28">
        <f>IF(C59="","",SUMIFS('Mouvement Stock Admin.'!F$5:F$497,'Mouvement Stock Admin.'!D$5:D$497,C59))</f>
        <v>0</v>
      </c>
      <c r="J59" s="29">
        <f t="shared" si="0"/>
        <v>0</v>
      </c>
      <c r="K59" s="35" t="e">
        <f t="shared" si="1"/>
        <v>#VALUE!</v>
      </c>
      <c r="L59" s="29">
        <v>2</v>
      </c>
      <c r="M59" s="34">
        <f t="shared" si="2"/>
        <v>-2</v>
      </c>
      <c r="N59" s="34" t="str" cm="1">
        <f t="array" ref="N59">_xlfn.IFS(M59&gt;0,"Surplus",M59=0,"OK",0&gt;M59,"Manquant")</f>
        <v>Manquant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0</v>
      </c>
      <c r="I60" s="28">
        <f>IF(C60="","",SUMIFS('Mouvement Stock Admin.'!F$5:F$497,'Mouvement Stock Admin.'!D$5:D$497,C60))</f>
        <v>0</v>
      </c>
      <c r="J60" s="29">
        <f t="shared" si="0"/>
        <v>0</v>
      </c>
      <c r="K60" s="35" t="e">
        <f t="shared" si="1"/>
        <v>#VALUE!</v>
      </c>
      <c r="L60" s="29">
        <v>2</v>
      </c>
      <c r="M60" s="34">
        <f t="shared" si="2"/>
        <v>-2</v>
      </c>
      <c r="N60" s="34" t="str" cm="1">
        <f t="array" ref="N60">_xlfn.IFS(M60&gt;0,"Surplus",M60=0,"OK",0&gt;M60,"Manquant")</f>
        <v>Manquant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0</v>
      </c>
      <c r="I61" s="28">
        <f>IF(C61="","",SUMIFS('Mouvement Stock Admin.'!F$5:F$497,'Mouvement Stock Admin.'!D$5:D$497,C61))</f>
        <v>0</v>
      </c>
      <c r="J61" s="29">
        <f t="shared" si="0"/>
        <v>0</v>
      </c>
      <c r="K61" s="35" t="e">
        <f t="shared" si="1"/>
        <v>#VALUE!</v>
      </c>
      <c r="L61" s="29">
        <v>7</v>
      </c>
      <c r="M61" s="34">
        <f t="shared" si="2"/>
        <v>-7</v>
      </c>
      <c r="N61" s="34" t="str" cm="1">
        <f t="array" ref="N61">_xlfn.IFS(M61&gt;0,"Surplus",M61=0,"OK",0&gt;M61,"Manquant")</f>
        <v>Manquant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5" t="e">
        <f t="shared" si="1"/>
        <v>#VALUE!</v>
      </c>
      <c r="L62" s="29">
        <v>24</v>
      </c>
      <c r="M62" s="34">
        <f t="shared" si="2"/>
        <v>-24</v>
      </c>
      <c r="N62" s="34" t="str" cm="1">
        <f t="array" ref="N62">_xlfn.IFS(M62&gt;0,"Surplus",M62=0,"OK",0&gt;M62,"Manquant")</f>
        <v>Manquant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5" t="e">
        <f t="shared" si="1"/>
        <v>#VALUE!</v>
      </c>
      <c r="L63" s="29">
        <v>8</v>
      </c>
      <c r="M63" s="34">
        <f t="shared" si="2"/>
        <v>-8</v>
      </c>
      <c r="N63" s="34" t="str" cm="1">
        <f t="array" ref="N63">_xlfn.IFS(M63&gt;0,"Surplus",M63=0,"OK",0&gt;M63,"Manquant")</f>
        <v>Manquant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5" t="e">
        <f t="shared" si="1"/>
        <v>#VALUE!</v>
      </c>
      <c r="L66" s="29">
        <v>8</v>
      </c>
      <c r="M66" s="34">
        <f t="shared" si="2"/>
        <v>-8</v>
      </c>
      <c r="N66" s="34" t="str" cm="1">
        <f t="array" ref="N66">_xlfn.IFS(M66&gt;0,"Surplus",M66=0,"OK",0&gt;M66,"Manquant")</f>
        <v>Manquant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5" t="e">
        <f t="shared" si="1"/>
        <v>#VALUE!</v>
      </c>
      <c r="L67" s="29">
        <v>23</v>
      </c>
      <c r="M67" s="34">
        <f t="shared" si="2"/>
        <v>-23</v>
      </c>
      <c r="N67" s="34" t="str" cm="1">
        <f t="array" ref="N67">_xlfn.IFS(M67&gt;0,"Surplus",M67=0,"OK",0&gt;M67,"Manquant")</f>
        <v>Manquant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5" t="e">
        <f t="shared" si="1"/>
        <v>#VALUE!</v>
      </c>
      <c r="L69" s="29">
        <v>5</v>
      </c>
      <c r="M69" s="34">
        <f t="shared" si="2"/>
        <v>-5</v>
      </c>
      <c r="N69" s="34" t="str" cm="1">
        <f t="array" ref="N69">_xlfn.IFS(M69&gt;0,"Surplus",M69=0,"OK",0&gt;M69,"Manquant")</f>
        <v>Manquant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3">IF(C71="","",G71+H71-I71)</f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3"/>
        <v>0</v>
      </c>
      <c r="K73" s="35" t="e">
        <f t="shared" si="4"/>
        <v>#VALUE!</v>
      </c>
      <c r="L73" s="29">
        <v>1</v>
      </c>
      <c r="M73" s="34">
        <f t="shared" si="5"/>
        <v>-1</v>
      </c>
      <c r="N73" s="34" t="str" cm="1">
        <f t="array" ref="N73">_xlfn.IFS(M73&gt;0,"Surplus",M73=0,"OK",0&gt;M73,"Manquant")</f>
        <v>Manquant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3"/>
        <v>0</v>
      </c>
      <c r="K75" s="35" t="e">
        <f t="shared" si="4"/>
        <v>#VALUE!</v>
      </c>
      <c r="L75" s="29">
        <v>1</v>
      </c>
      <c r="M75" s="34">
        <f t="shared" si="5"/>
        <v>-1</v>
      </c>
      <c r="N75" s="34" t="str" cm="1">
        <f t="array" ref="N75">_xlfn.IFS(M75&gt;0,"Surplus",M75=0,"OK",0&gt;M75,"Manquant")</f>
        <v>Manquant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3"/>
        <v>0</v>
      </c>
      <c r="K77" s="35" t="e">
        <f t="shared" si="4"/>
        <v>#VALUE!</v>
      </c>
      <c r="L77" s="29">
        <v>39</v>
      </c>
      <c r="M77" s="34">
        <f t="shared" si="5"/>
        <v>-39</v>
      </c>
      <c r="N77" s="34" t="str" cm="1">
        <f t="array" ref="N77">_xlfn.IFS(M77&gt;0,"Surplus",M77=0,"OK",0&gt;M77,"Manquant")</f>
        <v>Manquant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3"/>
        <v>0</v>
      </c>
      <c r="K78" s="35" t="e">
        <f t="shared" si="4"/>
        <v>#VALUE!</v>
      </c>
      <c r="L78" s="29">
        <v>0</v>
      </c>
      <c r="M78" s="34">
        <f t="shared" si="5"/>
        <v>0</v>
      </c>
      <c r="N78" s="34" t="str" cm="1">
        <f t="array" ref="N78">_xlfn.IFS(M78&gt;0,"Surplus",M78=0,"OK",0&gt;M78,"Manquant")</f>
        <v>OK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3"/>
        <v>0</v>
      </c>
      <c r="K79" s="35" t="e">
        <f t="shared" si="4"/>
        <v>#VALUE!</v>
      </c>
      <c r="L79" s="29">
        <v>2</v>
      </c>
      <c r="M79" s="34">
        <f t="shared" si="5"/>
        <v>-2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0</v>
      </c>
      <c r="I80" s="28">
        <f>IF(C80="","",SUMIFS('Mouvement Stock Admin.'!F$5:F$497,'Mouvement Stock Admin.'!D$5:D$497,C80))</f>
        <v>0</v>
      </c>
      <c r="J80" s="29">
        <f t="shared" si="3"/>
        <v>0</v>
      </c>
      <c r="K80" s="35" t="e">
        <f t="shared" si="4"/>
        <v>#VALUE!</v>
      </c>
      <c r="L80" s="29">
        <v>54</v>
      </c>
      <c r="M80" s="34">
        <f t="shared" si="5"/>
        <v>-54</v>
      </c>
      <c r="N80" s="34" t="str" cm="1">
        <f t="array" ref="N80">_xlfn.IFS(M80&gt;0,"Surplus",M80=0,"OK",0&gt;M80,"Manquant")</f>
        <v>Manquant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0</v>
      </c>
      <c r="I81" s="28">
        <f>IF(C81="","",SUMIFS('Mouvement Stock Admin.'!F$5:F$497,'Mouvement Stock Admin.'!D$5:D$497,C81))</f>
        <v>0</v>
      </c>
      <c r="J81" s="29">
        <f t="shared" si="3"/>
        <v>0</v>
      </c>
      <c r="K81" s="35" t="e">
        <f t="shared" si="4"/>
        <v>#VALUE!</v>
      </c>
      <c r="L81" s="29">
        <v>2</v>
      </c>
      <c r="M81" s="34">
        <f t="shared" si="5"/>
        <v>-2</v>
      </c>
      <c r="N81" s="34" t="str" cm="1">
        <f t="array" ref="N81">_xlfn.IFS(M81&gt;0,"Surplus",M81=0,"OK",0&gt;M81,"Manquant")</f>
        <v>Manquant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0</v>
      </c>
      <c r="I82" s="28">
        <f>IF(C82="","",SUMIFS('Mouvement Stock Admin.'!F$5:F$497,'Mouvement Stock Admin.'!D$5:D$497,C82))</f>
        <v>0</v>
      </c>
      <c r="J82" s="29">
        <f t="shared" si="3"/>
        <v>0</v>
      </c>
      <c r="K82" s="35" t="e">
        <f t="shared" si="4"/>
        <v>#VALUE!</v>
      </c>
      <c r="L82" s="29">
        <v>2</v>
      </c>
      <c r="M82" s="34">
        <f t="shared" si="5"/>
        <v>-2</v>
      </c>
      <c r="N82" s="34" t="str" cm="1">
        <f t="array" ref="N82">_xlfn.IFS(M82&gt;0,"Surplus",M82=0,"OK",0&gt;M82,"Manquant")</f>
        <v>Manquant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3"/>
        <v>0</v>
      </c>
      <c r="K85" s="35" t="e">
        <f t="shared" si="4"/>
        <v>#VALUE!</v>
      </c>
      <c r="L85" s="29">
        <v>6</v>
      </c>
      <c r="M85" s="34">
        <f t="shared" si="5"/>
        <v>-6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0</v>
      </c>
      <c r="I86" s="28">
        <f>IF(C86="","",SUMIFS('Mouvement Stock Admin.'!F$5:F$497,'Mouvement Stock Admin.'!D$5:D$497,C86))</f>
        <v>0</v>
      </c>
      <c r="J86" s="29">
        <f t="shared" si="3"/>
        <v>0</v>
      </c>
      <c r="K86" s="35" t="e">
        <f t="shared" si="4"/>
        <v>#VALUE!</v>
      </c>
      <c r="L86" s="29">
        <v>2</v>
      </c>
      <c r="M86" s="34">
        <f t="shared" si="5"/>
        <v>-2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3"/>
        <v>0</v>
      </c>
      <c r="K87" s="35" t="e">
        <f t="shared" si="4"/>
        <v>#VALUE!</v>
      </c>
      <c r="L87" s="29">
        <v>0</v>
      </c>
      <c r="M87" s="34">
        <f t="shared" si="5"/>
        <v>0</v>
      </c>
      <c r="N87" s="34" t="str" cm="1">
        <f t="array" ref="N87">_xlfn.IFS(M87&gt;0,"Surplus",M87=0,"OK",0&gt;M87,"Manquant")</f>
        <v>OK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3"/>
        <v>0</v>
      </c>
      <c r="K89" s="35" t="e">
        <f t="shared" si="4"/>
        <v>#VALUE!</v>
      </c>
      <c r="L89" s="29">
        <v>0</v>
      </c>
      <c r="M89" s="34">
        <f t="shared" si="5"/>
        <v>0</v>
      </c>
      <c r="N89" s="34" t="str" cm="1">
        <f t="array" ref="N89">_xlfn.IFS(M89&gt;0,"Surplus",M89=0,"OK",0&gt;M89,"Manquant")</f>
        <v>OK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3"/>
        <v>0</v>
      </c>
      <c r="K90" s="35" t="e">
        <f t="shared" si="4"/>
        <v>#VALUE!</v>
      </c>
      <c r="L90" s="29">
        <v>0</v>
      </c>
      <c r="M90" s="34">
        <f t="shared" si="5"/>
        <v>0</v>
      </c>
      <c r="N90" s="34" t="str" cm="1">
        <f t="array" ref="N90">_xlfn.IFS(M90&gt;0,"Surplus",M90=0,"OK",0&gt;M90,"Manquant")</f>
        <v>OK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3"/>
        <v>0</v>
      </c>
      <c r="K91" s="35" t="e">
        <f t="shared" si="4"/>
        <v>#VALUE!</v>
      </c>
      <c r="L91" s="29">
        <v>0</v>
      </c>
      <c r="M91" s="34">
        <f t="shared" si="5"/>
        <v>0</v>
      </c>
      <c r="N91" s="34" t="str" cm="1">
        <f t="array" ref="N91">_xlfn.IFS(M91&gt;0,"Surplus",M91=0,"OK",0&gt;M91,"Manquant")</f>
        <v>OK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0</v>
      </c>
      <c r="I92" s="28">
        <f>IF(C92="","",SUMIFS('Mouvement Stock Admin.'!F$5:F$497,'Mouvement Stock Admin.'!D$5:D$497,C92))</f>
        <v>0</v>
      </c>
      <c r="J92" s="29">
        <f t="shared" si="3"/>
        <v>0</v>
      </c>
      <c r="K92" s="35" t="e">
        <f t="shared" si="4"/>
        <v>#VALUE!</v>
      </c>
      <c r="L92" s="29">
        <v>2</v>
      </c>
      <c r="M92" s="34">
        <f t="shared" si="5"/>
        <v>-2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0</v>
      </c>
      <c r="I93" s="28">
        <f>IF(C93="","",SUMIFS('Mouvement Stock Admin.'!F$5:F$497,'Mouvement Stock Admin.'!D$5:D$497,C93))</f>
        <v>0</v>
      </c>
      <c r="J93" s="29">
        <f t="shared" si="3"/>
        <v>0</v>
      </c>
      <c r="K93" s="35" t="e">
        <f t="shared" si="4"/>
        <v>#VALUE!</v>
      </c>
      <c r="L93" s="29">
        <v>2</v>
      </c>
      <c r="M93" s="34">
        <f t="shared" si="5"/>
        <v>-2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3"/>
        <v>0</v>
      </c>
      <c r="K94" s="35" t="e">
        <f t="shared" si="4"/>
        <v>#VALUE!</v>
      </c>
      <c r="L94" s="29">
        <v>116</v>
      </c>
      <c r="M94" s="34">
        <f t="shared" si="5"/>
        <v>-116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3"/>
        <v>0</v>
      </c>
      <c r="K95" s="35" t="e">
        <f t="shared" si="4"/>
        <v>#VALUE!</v>
      </c>
      <c r="L95" s="29">
        <v>0</v>
      </c>
      <c r="M95" s="34">
        <f t="shared" si="5"/>
        <v>0</v>
      </c>
      <c r="N95" s="34" t="str" cm="1">
        <f t="array" ref="N95">_xlfn.IFS(M95&gt;0,"Surplus",M95=0,"OK",0&gt;M95,"Manquant")</f>
        <v>OK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3"/>
        <v>0</v>
      </c>
      <c r="K96" s="35" t="e">
        <f t="shared" si="4"/>
        <v>#VALUE!</v>
      </c>
      <c r="L96" s="29">
        <v>0</v>
      </c>
      <c r="M96" s="34">
        <f t="shared" si="5"/>
        <v>0</v>
      </c>
      <c r="N96" s="34" t="str" cm="1">
        <f t="array" ref="N96">_xlfn.IFS(M96&gt;0,"Surplus",M96=0,"OK",0&gt;M96,"Manquant")</f>
        <v>OK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0</v>
      </c>
      <c r="I98" s="28">
        <f>IF(C98="","",SUMIFS('Mouvement Stock Admin.'!F$5:F$497,'Mouvement Stock Admin.'!D$5:D$497,C98))</f>
        <v>0</v>
      </c>
      <c r="J98" s="29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3"/>
        <v>0</v>
      </c>
      <c r="K100" s="35" t="e">
        <f t="shared" si="4"/>
        <v>#VALUE!</v>
      </c>
      <c r="L100" s="29">
        <v>0</v>
      </c>
      <c r="M100" s="34">
        <f t="shared" si="5"/>
        <v>0</v>
      </c>
      <c r="N100" s="34" t="str" cm="1">
        <f t="array" ref="N100">_xlfn.IFS(M100&gt;0,"Surplus",M100=0,"OK",0&gt;M100,"Manquant")</f>
        <v>OK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0</v>
      </c>
      <c r="I102" s="28">
        <f>IF(C102="","",SUMIFS('Mouvement Stock Admin.'!F$5:F$497,'Mouvement Stock Admin.'!D$5:D$497,C102))</f>
        <v>0</v>
      </c>
      <c r="J102" s="29">
        <f t="shared" si="3"/>
        <v>0</v>
      </c>
      <c r="K102" s="35" t="e">
        <f t="shared" si="4"/>
        <v>#VALUE!</v>
      </c>
      <c r="L102" s="29">
        <v>8</v>
      </c>
      <c r="M102" s="34">
        <f t="shared" si="5"/>
        <v>-8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3"/>
        <v>0</v>
      </c>
      <c r="K103" s="35" t="e">
        <f t="shared" si="4"/>
        <v>#VALUE!</v>
      </c>
      <c r="L103" s="29">
        <v>0</v>
      </c>
      <c r="M103" s="34">
        <f t="shared" si="5"/>
        <v>0</v>
      </c>
      <c r="N103" s="34" t="str" cm="1">
        <f t="array" ref="N103">_xlfn.IFS(M103&gt;0,"Surplus",M103=0,"OK",0&gt;M103,"Manquant")</f>
        <v>OK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3"/>
        <v>0</v>
      </c>
      <c r="K104" s="35" t="e">
        <f t="shared" si="4"/>
        <v>#VALUE!</v>
      </c>
      <c r="L104" s="29">
        <v>0</v>
      </c>
      <c r="M104" s="34">
        <f t="shared" si="5"/>
        <v>0</v>
      </c>
      <c r="N104" s="34" t="str" cm="1">
        <f t="array" ref="N104">_xlfn.IFS(M104&gt;0,"Surplus",M104=0,"OK",0&gt;M104,"Manquant")</f>
        <v>OK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3"/>
        <v>0</v>
      </c>
      <c r="K105" s="35" t="e">
        <f t="shared" si="4"/>
        <v>#VALUE!</v>
      </c>
      <c r="L105" s="29">
        <v>0</v>
      </c>
      <c r="M105" s="34">
        <f t="shared" si="5"/>
        <v>0</v>
      </c>
      <c r="N105" s="34" t="str" cm="1">
        <f t="array" ref="N105">_xlfn.IFS(M105&gt;0,"Surplus",M105=0,"OK",0&gt;M105,"Manquant")</f>
        <v>OK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3"/>
        <v>0</v>
      </c>
      <c r="K106" s="35" t="e">
        <f t="shared" si="4"/>
        <v>#VALUE!</v>
      </c>
      <c r="L106" s="29">
        <v>0</v>
      </c>
      <c r="M106" s="34">
        <f t="shared" si="5"/>
        <v>0</v>
      </c>
      <c r="N106" s="34" t="str" cm="1">
        <f t="array" ref="N106">_xlfn.IFS(M106&gt;0,"Surplus",M106=0,"OK",0&gt;M106,"Manquant")</f>
        <v>OK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3"/>
        <v>0</v>
      </c>
      <c r="K107" s="35" t="e">
        <f t="shared" si="4"/>
        <v>#VALUE!</v>
      </c>
      <c r="L107" s="29">
        <v>1</v>
      </c>
      <c r="M107" s="34">
        <f t="shared" si="5"/>
        <v>-1</v>
      </c>
      <c r="N107" s="34" t="str" cm="1">
        <f t="array" ref="N107">_xlfn.IFS(M107&gt;0,"Surplus",M107=0,"OK",0&gt;M107,"Manquant")</f>
        <v>Manquant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3"/>
        <v>0</v>
      </c>
      <c r="K108" s="35" t="e">
        <f t="shared" si="4"/>
        <v>#VALUE!</v>
      </c>
      <c r="L108" s="29">
        <v>1</v>
      </c>
      <c r="M108" s="34">
        <f t="shared" si="5"/>
        <v>-1</v>
      </c>
      <c r="N108" s="34" t="str" cm="1">
        <f t="array" ref="N108">_xlfn.IFS(M108&gt;0,"Surplus",M108=0,"OK",0&gt;M108,"Manquant")</f>
        <v>Manquant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>
        <f>IF('Liste Pièces Admin.'!F108="","",'Liste Pièces Admin.'!F108)</f>
        <v>9000</v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1</v>
      </c>
      <c r="J109" s="29">
        <f t="shared" si="3"/>
        <v>-1</v>
      </c>
      <c r="K109" s="35">
        <f t="shared" si="4"/>
        <v>-9000</v>
      </c>
      <c r="L109" s="29">
        <v>0</v>
      </c>
      <c r="M109" s="34">
        <f t="shared" si="5"/>
        <v>0</v>
      </c>
      <c r="N109" s="34" t="str" cm="1">
        <f t="array" ref="N109">_xlfn.IFS(M109&gt;0,"Surplus",M109=0,"OK",0&gt;M109,"Manquant")</f>
        <v>OK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3"/>
        <v>0</v>
      </c>
      <c r="K110" s="35" t="e">
        <f t="shared" si="4"/>
        <v>#VALUE!</v>
      </c>
      <c r="L110" s="29">
        <v>1</v>
      </c>
      <c r="M110" s="34">
        <f t="shared" si="5"/>
        <v>-1</v>
      </c>
      <c r="N110" s="34" t="str" cm="1">
        <f t="array" ref="N110">_xlfn.IFS(M110&gt;0,"Surplus",M110=0,"OK",0&gt;M110,"Manquant")</f>
        <v>Manquant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3"/>
        <v>0</v>
      </c>
      <c r="K111" s="35" t="e">
        <f t="shared" si="4"/>
        <v>#VALUE!</v>
      </c>
      <c r="L111" s="29">
        <v>1</v>
      </c>
      <c r="M111" s="34">
        <f t="shared" si="5"/>
        <v>-1</v>
      </c>
      <c r="N111" s="34" t="str" cm="1">
        <f t="array" ref="N111">_xlfn.IFS(M111&gt;0,"Surplus",M111=0,"OK",0&gt;M111,"Manquant")</f>
        <v>Manquant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3"/>
        <v>0</v>
      </c>
      <c r="K112" s="35" t="e">
        <f t="shared" si="4"/>
        <v>#VALUE!</v>
      </c>
      <c r="L112" s="29">
        <v>1</v>
      </c>
      <c r="M112" s="34">
        <f t="shared" si="5"/>
        <v>-1</v>
      </c>
      <c r="N112" s="34" t="str" cm="1">
        <f t="array" ref="N112">_xlfn.IFS(M112&gt;0,"Surplus",M112=0,"OK",0&gt;M112,"Manquant")</f>
        <v>Manquant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3"/>
        <v>0</v>
      </c>
      <c r="K113" s="35" t="e">
        <f t="shared" si="4"/>
        <v>#VALUE!</v>
      </c>
      <c r="L113" s="29">
        <v>10001</v>
      </c>
      <c r="M113" s="34">
        <f t="shared" si="5"/>
        <v>-10001</v>
      </c>
      <c r="N113" s="34" t="str" cm="1">
        <f t="array" ref="N113">_xlfn.IFS(M113&gt;0,"Surplus",M113=0,"OK",0&gt;M113,"Manquant")</f>
        <v>Manquant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0</v>
      </c>
      <c r="I114" s="28">
        <f>IF(C114="","",SUMIFS('Mouvement Stock Admin.'!F$5:F$497,'Mouvement Stock Admin.'!D$5:D$497,C114))</f>
        <v>0</v>
      </c>
      <c r="J114" s="29">
        <f t="shared" si="3"/>
        <v>0</v>
      </c>
      <c r="K114" s="35" t="e">
        <f t="shared" si="4"/>
        <v>#VALUE!</v>
      </c>
      <c r="L114" s="29">
        <v>3</v>
      </c>
      <c r="M114" s="34">
        <f t="shared" si="5"/>
        <v>-3</v>
      </c>
      <c r="N114" s="34" t="str" cm="1">
        <f t="array" ref="N114">_xlfn.IFS(M114&gt;0,"Surplus",M114=0,"OK",0&gt;M114,"Manquant")</f>
        <v>Manquant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0</v>
      </c>
      <c r="I116" s="28">
        <f>IF(C116="","",SUMIFS('Mouvement Stock Admin.'!F$5:F$497,'Mouvement Stock Admin.'!D$5:D$497,C116))</f>
        <v>0</v>
      </c>
      <c r="J116" s="29">
        <f t="shared" si="3"/>
        <v>0</v>
      </c>
      <c r="K116" s="35" t="e">
        <f t="shared" si="4"/>
        <v>#VALUE!</v>
      </c>
      <c r="L116" s="29">
        <v>1</v>
      </c>
      <c r="M116" s="34">
        <f t="shared" si="5"/>
        <v>-1</v>
      </c>
      <c r="N116" s="34" t="str" cm="1">
        <f t="array" ref="N116">_xlfn.IFS(M116&gt;0,"Surplus",M116=0,"OK",0&gt;M116,"Manquant")</f>
        <v>Manquant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0</v>
      </c>
      <c r="I118" s="28">
        <f>IF(C118="","",SUMIFS('Mouvement Stock Admin.'!F$5:F$497,'Mouvement Stock Admin.'!D$5:D$497,C118))</f>
        <v>0</v>
      </c>
      <c r="J118" s="29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3"/>
        <v>0</v>
      </c>
      <c r="K119" s="35" t="e">
        <f t="shared" si="4"/>
        <v>#VALUE!</v>
      </c>
      <c r="L119" s="29">
        <v>0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0</v>
      </c>
      <c r="I120" s="28">
        <f>IF(C120="","",SUMIFS('Mouvement Stock Admin.'!F$5:F$497,'Mouvement Stock Admin.'!D$5:D$497,C120))</f>
        <v>0</v>
      </c>
      <c r="J120" s="29">
        <f t="shared" si="3"/>
        <v>0</v>
      </c>
      <c r="K120" s="35" t="e">
        <f t="shared" si="4"/>
        <v>#VALUE!</v>
      </c>
      <c r="L120" s="29">
        <v>53</v>
      </c>
      <c r="M120" s="34">
        <f t="shared" si="5"/>
        <v>-53</v>
      </c>
      <c r="N120" s="34" t="str" cm="1">
        <f t="array" ref="N120">_xlfn.IFS(M120&gt;0,"Surplus",M120=0,"OK",0&gt;M120,"Manquant")</f>
        <v>Manquant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3"/>
        <v>0</v>
      </c>
      <c r="K121" s="35" t="e">
        <f t="shared" si="4"/>
        <v>#VALUE!</v>
      </c>
      <c r="L121" s="29">
        <v>0</v>
      </c>
      <c r="M121" s="34">
        <f t="shared" si="5"/>
        <v>0</v>
      </c>
      <c r="N121" s="34" t="str" cm="1">
        <f t="array" ref="N121">_xlfn.IFS(M121&gt;0,"Surplus",M121=0,"OK",0&gt;M121,"Manquant")</f>
        <v>OK</v>
      </c>
    </row>
    <row r="122" spans="1:14" x14ac:dyDescent="0.25">
      <c r="A122" s="21">
        <v>117</v>
      </c>
      <c r="B122" s="27" t="str">
        <f>IF('Liste Pièces Admin.'!B121="","",'Liste Pièces Admin.'!B121)</f>
        <v>FILTRE A GASOIL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>
        <f>IF('Liste Pièces Admin.'!F121="","",'Liste Pièces Admin.'!F121)</f>
        <v>22069</v>
      </c>
      <c r="G122" s="21"/>
      <c r="H122" s="28">
        <f>IF(B122="","",SUMIFS('Mouvement Stock Admin.'!E$5:E$397,'Mouvement Stock Admin.'!D$5:D$397,C122))</f>
        <v>0</v>
      </c>
      <c r="I122" s="28">
        <f>IF(C122="","",SUMIFS('Mouvement Stock Admin.'!F$5:F$497,'Mouvement Stock Admin.'!D$5:D$497,C122))</f>
        <v>1</v>
      </c>
      <c r="J122" s="29">
        <f t="shared" si="3"/>
        <v>-1</v>
      </c>
      <c r="K122" s="35">
        <f t="shared" si="4"/>
        <v>-22069</v>
      </c>
      <c r="L122" s="29">
        <v>1</v>
      </c>
      <c r="M122" s="34">
        <f t="shared" si="5"/>
        <v>-1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0</v>
      </c>
      <c r="I123" s="28">
        <f>IF(C123="","",SUMIFS('Mouvement Stock Admin.'!F$5:F$497,'Mouvement Stock Admin.'!D$5:D$497,C123))</f>
        <v>0</v>
      </c>
      <c r="J123" s="29">
        <f t="shared" si="3"/>
        <v>0</v>
      </c>
      <c r="K123" s="35" t="e">
        <f t="shared" si="4"/>
        <v>#VALUE!</v>
      </c>
      <c r="L123" s="29">
        <v>20</v>
      </c>
      <c r="M123" s="34">
        <f t="shared" si="5"/>
        <v>-20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3"/>
        <v>0</v>
      </c>
      <c r="K124" s="35" t="e">
        <f t="shared" si="4"/>
        <v>#VALUE!</v>
      </c>
      <c r="L124" s="29">
        <v>0</v>
      </c>
      <c r="M124" s="34">
        <f t="shared" si="5"/>
        <v>0</v>
      </c>
      <c r="N124" s="34" t="str" cm="1">
        <f t="array" ref="N124">_xlfn.IFS(M124&gt;0,"Surplus",M124=0,"OK",0&gt;M124,"Manquant")</f>
        <v>OK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3"/>
        <v>0</v>
      </c>
      <c r="K125" s="35" t="e">
        <f t="shared" si="4"/>
        <v>#VALUE!</v>
      </c>
      <c r="L125" s="29">
        <v>0</v>
      </c>
      <c r="M125" s="34">
        <f t="shared" si="5"/>
        <v>0</v>
      </c>
      <c r="N125" s="34" t="str" cm="1">
        <f t="array" ref="N125">_xlfn.IFS(M125&gt;0,"Surplus",M125=0,"OK",0&gt;M125,"Manquant")</f>
        <v>OK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3"/>
        <v>0</v>
      </c>
      <c r="K128" s="35" t="e">
        <f t="shared" si="4"/>
        <v>#VALUE!</v>
      </c>
      <c r="L128" s="29">
        <v>0</v>
      </c>
      <c r="M128" s="34">
        <f t="shared" si="5"/>
        <v>0</v>
      </c>
      <c r="N128" s="34" t="str" cm="1">
        <f t="array" ref="N128">_xlfn.IFS(M128&gt;0,"Surplus",M128=0,"OK",0&gt;M128,"Manquant")</f>
        <v>OK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0</v>
      </c>
      <c r="I129" s="28">
        <f>IF(C129="","",SUMIFS('Mouvement Stock Admin.'!F$5:F$497,'Mouvement Stock Admin.'!D$5:D$497,C129))</f>
        <v>0</v>
      </c>
      <c r="J129" s="29">
        <f t="shared" si="3"/>
        <v>0</v>
      </c>
      <c r="K129" s="35" t="e">
        <f t="shared" si="4"/>
        <v>#VALUE!</v>
      </c>
      <c r="L129" s="29">
        <v>25</v>
      </c>
      <c r="M129" s="34">
        <f t="shared" si="5"/>
        <v>-25</v>
      </c>
      <c r="N129" s="34" t="str" cm="1">
        <f t="array" ref="N129">_xlfn.IFS(M129&gt;0,"Surplus",M129=0,"OK",0&gt;M129,"Manquant")</f>
        <v>Manquant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3"/>
        <v>0</v>
      </c>
      <c r="K130" s="35" t="e">
        <f t="shared" si="4"/>
        <v>#VALUE!</v>
      </c>
      <c r="L130" s="29">
        <v>0</v>
      </c>
      <c r="M130" s="34">
        <f t="shared" si="5"/>
        <v>0</v>
      </c>
      <c r="N130" s="34" t="str" cm="1">
        <f t="array" ref="N130">_xlfn.IFS(M130&gt;0,"Surplus",M130=0,"OK",0&gt;M130,"Manquant")</f>
        <v>OK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3"/>
        <v>0</v>
      </c>
      <c r="K131" s="35" t="e">
        <f t="shared" si="4"/>
        <v>#VALUE!</v>
      </c>
      <c r="L131" s="29">
        <v>0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0</v>
      </c>
      <c r="I132" s="28">
        <f>IF(C132="","",SUMIFS('Mouvement Stock Admin.'!F$5:F$497,'Mouvement Stock Admin.'!D$5:D$497,C132))</f>
        <v>0</v>
      </c>
      <c r="J132" s="29">
        <f t="shared" si="3"/>
        <v>0</v>
      </c>
      <c r="K132" s="35" t="e">
        <f t="shared" si="4"/>
        <v>#VALUE!</v>
      </c>
      <c r="L132" s="29">
        <v>1</v>
      </c>
      <c r="M132" s="34">
        <f t="shared" si="5"/>
        <v>-1</v>
      </c>
      <c r="N132" s="34" t="str" cm="1">
        <f t="array" ref="N132">_xlfn.IFS(M132&gt;0,"Surplus",M132=0,"OK",0&gt;M132,"Manquant")</f>
        <v>Manquant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>
        <f>IF('Liste Pièces Admin.'!F132="","",'Liste Pièces Admin.'!F132)</f>
        <v>6500</v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2</v>
      </c>
      <c r="J133" s="29">
        <f t="shared" si="3"/>
        <v>-2</v>
      </c>
      <c r="K133" s="35">
        <f t="shared" si="4"/>
        <v>-13000</v>
      </c>
      <c r="L133" s="29">
        <v>6</v>
      </c>
      <c r="M133" s="34">
        <f t="shared" si="5"/>
        <v>-6</v>
      </c>
      <c r="N133" s="34" t="str" cm="1">
        <f t="array" ref="N133">_xlfn.IFS(M133&gt;0,"Surplus",M133=0,"OK",0&gt;M133,"Manquant")</f>
        <v>Manquant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3"/>
        <v>0</v>
      </c>
      <c r="K134" s="35" t="e">
        <f t="shared" si="4"/>
        <v>#VALUE!</v>
      </c>
      <c r="L134" s="29">
        <v>2</v>
      </c>
      <c r="M134" s="34">
        <f t="shared" si="5"/>
        <v>-2</v>
      </c>
      <c r="N134" s="34" t="str" cm="1">
        <f t="array" ref="N134">_xlfn.IFS(M134&gt;0,"Surplus",M134=0,"OK",0&gt;M134,"Manquant")</f>
        <v>Manquant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0</v>
      </c>
      <c r="I135" s="28">
        <f>IF(C135="","",SUMIFS('Mouvement Stock Admin.'!F$5:F$497,'Mouvement Stock Admin.'!D$5:D$497,C135))</f>
        <v>0</v>
      </c>
      <c r="J135" s="29">
        <f t="shared" ref="J135:J198" si="6">IF(C135="","",G135+H135-I135)</f>
        <v>0</v>
      </c>
      <c r="K135" s="35" t="e">
        <f t="shared" ref="K135:K198" si="7">J135*F135</f>
        <v>#VALUE!</v>
      </c>
      <c r="L135" s="29">
        <v>7</v>
      </c>
      <c r="M135" s="34">
        <f t="shared" ref="M135:M198" si="8">G135-L135</f>
        <v>-7</v>
      </c>
      <c r="N135" s="34" t="str" cm="1">
        <f t="array" ref="N135">_xlfn.IFS(M135&gt;0,"Surplus",M135=0,"OK",0&gt;M135,"Manquant")</f>
        <v>Manquant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6"/>
        <v>0</v>
      </c>
      <c r="K136" s="35" t="e">
        <f t="shared" si="7"/>
        <v>#VALUE!</v>
      </c>
      <c r="L136" s="29">
        <v>0</v>
      </c>
      <c r="M136" s="34">
        <f t="shared" si="8"/>
        <v>0</v>
      </c>
      <c r="N136" s="34" t="str" cm="1">
        <f t="array" ref="N136">_xlfn.IFS(M136&gt;0,"Surplus",M136=0,"OK",0&gt;M136,"Manquant")</f>
        <v>OK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0</v>
      </c>
      <c r="I137" s="28">
        <f>IF(C137="","",SUMIFS('Mouvement Stock Admin.'!F$5:F$497,'Mouvement Stock Admin.'!D$5:D$497,C137))</f>
        <v>0</v>
      </c>
      <c r="J137" s="29">
        <f t="shared" si="6"/>
        <v>0</v>
      </c>
      <c r="K137" s="35" t="e">
        <f t="shared" si="7"/>
        <v>#VALUE!</v>
      </c>
      <c r="L137" s="29">
        <v>11</v>
      </c>
      <c r="M137" s="34">
        <f t="shared" si="8"/>
        <v>-11</v>
      </c>
      <c r="N137" s="34" t="str" cm="1">
        <f t="array" ref="N137">_xlfn.IFS(M137&gt;0,"Surplus",M137=0,"OK",0&gt;M137,"Manquant")</f>
        <v>Manquant</v>
      </c>
    </row>
    <row r="138" spans="1:14" x14ac:dyDescent="0.25">
      <c r="A138" s="21">
        <v>133</v>
      </c>
      <c r="B138" s="27" t="str">
        <f>IF('Liste Pièces Admin.'!B137="","",'Liste Pièces Admin.'!B137)</f>
        <v>FILTRE A AIR</v>
      </c>
      <c r="C138" s="19">
        <f>IF('Liste Pièces Admin.'!C137="","",'Liste Pièces Admin.'!C137)</f>
        <v>26510337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>
        <f>IF('Liste Pièces Admin.'!F137="","",'Liste Pièces Admin.'!F137)</f>
        <v>26000</v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1</v>
      </c>
      <c r="J138" s="29">
        <f t="shared" si="6"/>
        <v>-1</v>
      </c>
      <c r="K138" s="35">
        <f t="shared" si="7"/>
        <v>-26000</v>
      </c>
      <c r="L138" s="29">
        <v>0</v>
      </c>
      <c r="M138" s="34">
        <f t="shared" si="8"/>
        <v>0</v>
      </c>
      <c r="N138" s="34" t="str" cm="1">
        <f t="array" ref="N138">_xlfn.IFS(M138&gt;0,"Surplus",M138=0,"OK",0&gt;M138,"Manquant")</f>
        <v>OK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0</v>
      </c>
      <c r="I139" s="28">
        <f>IF(C139="","",SUMIFS('Mouvement Stock Admin.'!F$5:F$497,'Mouvement Stock Admin.'!D$5:D$497,C139))</f>
        <v>0</v>
      </c>
      <c r="J139" s="29">
        <f t="shared" si="6"/>
        <v>0</v>
      </c>
      <c r="K139" s="35" t="e">
        <f t="shared" si="7"/>
        <v>#VALUE!</v>
      </c>
      <c r="L139" s="29">
        <v>2</v>
      </c>
      <c r="M139" s="34">
        <f t="shared" si="8"/>
        <v>-2</v>
      </c>
      <c r="N139" s="34" t="str" cm="1">
        <f t="array" ref="N139">_xlfn.IFS(M139&gt;0,"Surplus",M139=0,"OK",0&gt;M139,"Manquant")</f>
        <v>Manquant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6"/>
        <v>0</v>
      </c>
      <c r="K140" s="35" t="e">
        <f t="shared" si="7"/>
        <v>#VALUE!</v>
      </c>
      <c r="L140" s="29">
        <v>2</v>
      </c>
      <c r="M140" s="34">
        <f t="shared" si="8"/>
        <v>-2</v>
      </c>
      <c r="N140" s="34" t="str" cm="1">
        <f t="array" ref="N140">_xlfn.IFS(M140&gt;0,"Surplus",M140=0,"OK",0&gt;M140,"Manquant")</f>
        <v>Manquant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6"/>
        <v>0</v>
      </c>
      <c r="K141" s="35" t="e">
        <f t="shared" si="7"/>
        <v>#VALUE!</v>
      </c>
      <c r="L141" s="29">
        <v>0</v>
      </c>
      <c r="M141" s="34">
        <f t="shared" si="8"/>
        <v>0</v>
      </c>
      <c r="N141" s="34" t="str" cm="1">
        <f t="array" ref="N141">_xlfn.IFS(M141&gt;0,"Surplus",M141=0,"OK",0&gt;M141,"Manquant")</f>
        <v>OK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6"/>
        <v>0</v>
      </c>
      <c r="K142" s="35" t="e">
        <f t="shared" si="7"/>
        <v>#VALUE!</v>
      </c>
      <c r="L142" s="29">
        <v>0</v>
      </c>
      <c r="M142" s="34">
        <f t="shared" si="8"/>
        <v>0</v>
      </c>
      <c r="N142" s="34" t="str" cm="1">
        <f t="array" ref="N142">_xlfn.IFS(M142&gt;0,"Surplus",M142=0,"OK",0&gt;M142,"Manquant")</f>
        <v>OK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6"/>
        <v>0</v>
      </c>
      <c r="K143" s="35" t="e">
        <f t="shared" si="7"/>
        <v>#VALUE!</v>
      </c>
      <c r="L143" s="29">
        <v>0</v>
      </c>
      <c r="M143" s="34">
        <f t="shared" si="8"/>
        <v>0</v>
      </c>
      <c r="N143" s="34" t="str" cm="1">
        <f t="array" ref="N143">_xlfn.IFS(M143&gt;0,"Surplus",M143=0,"OK",0&gt;M143,"Manquant")</f>
        <v>OK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6"/>
        <v>0</v>
      </c>
      <c r="K144" s="35" t="e">
        <f t="shared" si="7"/>
        <v>#VALUE!</v>
      </c>
      <c r="L144" s="29">
        <v>7</v>
      </c>
      <c r="M144" s="34">
        <f t="shared" si="8"/>
        <v>-7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6"/>
        <v>0</v>
      </c>
      <c r="K145" s="35" t="e">
        <f t="shared" si="7"/>
        <v>#VALUE!</v>
      </c>
      <c r="L145" s="29">
        <v>0</v>
      </c>
      <c r="M145" s="34">
        <f t="shared" si="8"/>
        <v>0</v>
      </c>
      <c r="N145" s="34" t="str" cm="1">
        <f t="array" ref="N145">_xlfn.IFS(M145&gt;0,"Surplus",M145=0,"OK",0&gt;M145,"Manquant")</f>
        <v>OK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6"/>
        <v>0</v>
      </c>
      <c r="K148" s="35" t="e">
        <f t="shared" si="7"/>
        <v>#VALUE!</v>
      </c>
      <c r="L148" s="29">
        <v>20</v>
      </c>
      <c r="M148" s="34">
        <f t="shared" si="8"/>
        <v>-20</v>
      </c>
      <c r="N148" s="34" t="str" cm="1">
        <f t="array" ref="N148">_xlfn.IFS(M148&gt;0,"Surplus",M148=0,"OK",0&gt;M148,"Manquant")</f>
        <v>Manquant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6"/>
        <v>0</v>
      </c>
      <c r="K149" s="35" t="e">
        <f t="shared" si="7"/>
        <v>#VALUE!</v>
      </c>
      <c r="L149" s="29">
        <v>-1</v>
      </c>
      <c r="M149" s="34">
        <f t="shared" si="8"/>
        <v>1</v>
      </c>
      <c r="N149" s="34" t="str" cm="1">
        <f t="array" ref="N149">_xlfn.IFS(M149&gt;0,"Surplus",M149=0,"OK",0&gt;M149,"Manquant")</f>
        <v>Surplus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6"/>
        <v>0</v>
      </c>
      <c r="K150" s="35" t="e">
        <f t="shared" si="7"/>
        <v>#VALUE!</v>
      </c>
      <c r="L150" s="29">
        <v>-1</v>
      </c>
      <c r="M150" s="34">
        <f t="shared" si="8"/>
        <v>1</v>
      </c>
      <c r="N150" s="34" t="str" cm="1">
        <f t="array" ref="N150">_xlfn.IFS(M150&gt;0,"Surplus",M150=0,"OK",0&gt;M150,"Manquant")</f>
        <v>Surplus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6"/>
        <v>0</v>
      </c>
      <c r="K151" s="35" t="e">
        <f t="shared" si="7"/>
        <v>#VALUE!</v>
      </c>
      <c r="L151" s="29">
        <v>0</v>
      </c>
      <c r="M151" s="34">
        <f t="shared" si="8"/>
        <v>0</v>
      </c>
      <c r="N151" s="34" t="str" cm="1">
        <f t="array" ref="N151">_xlfn.IFS(M151&gt;0,"Surplus",M151=0,"OK",0&gt;M151,"Manquant")</f>
        <v>OK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6"/>
        <v>0</v>
      </c>
      <c r="K152" s="35" t="e">
        <f t="shared" si="7"/>
        <v>#VALUE!</v>
      </c>
      <c r="L152" s="29">
        <v>0</v>
      </c>
      <c r="M152" s="34">
        <f t="shared" si="8"/>
        <v>0</v>
      </c>
      <c r="N152" s="34" t="str" cm="1">
        <f t="array" ref="N152">_xlfn.IFS(M152&gt;0,"Surplus",M152=0,"OK",0&gt;M152,"Manquant")</f>
        <v>OK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6"/>
        <v>0</v>
      </c>
      <c r="K153" s="35" t="e">
        <f t="shared" si="7"/>
        <v>#VALUE!</v>
      </c>
      <c r="L153" s="29">
        <v>0</v>
      </c>
      <c r="M153" s="34">
        <f t="shared" si="8"/>
        <v>0</v>
      </c>
      <c r="N153" s="34" t="str" cm="1">
        <f t="array" ref="N153">_xlfn.IFS(M153&gt;0,"Surplus",M153=0,"OK",0&gt;M153,"Manquant")</f>
        <v>OK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6"/>
        <v>0</v>
      </c>
      <c r="K154" s="35" t="e">
        <f t="shared" si="7"/>
        <v>#VALUE!</v>
      </c>
      <c r="L154" s="29">
        <v>20</v>
      </c>
      <c r="M154" s="34">
        <f t="shared" si="8"/>
        <v>-20</v>
      </c>
      <c r="N154" s="34" t="str" cm="1">
        <f t="array" ref="N154">_xlfn.IFS(M154&gt;0,"Surplus",M154=0,"OK",0&gt;M154,"Manquant")</f>
        <v>Manquant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6"/>
        <v>0</v>
      </c>
      <c r="K155" s="35" t="e">
        <f t="shared" si="7"/>
        <v>#VALUE!</v>
      </c>
      <c r="L155" s="29">
        <v>62</v>
      </c>
      <c r="M155" s="34">
        <f t="shared" si="8"/>
        <v>-62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6"/>
        <v>0</v>
      </c>
      <c r="K156" s="35" t="e">
        <f t="shared" si="7"/>
        <v>#VALUE!</v>
      </c>
      <c r="L156" s="29">
        <v>8</v>
      </c>
      <c r="M156" s="34">
        <f t="shared" si="8"/>
        <v>-8</v>
      </c>
      <c r="N156" s="34" t="str" cm="1">
        <f t="array" ref="N156">_xlfn.IFS(M156&gt;0,"Surplus",M156=0,"OK",0&gt;M156,"Manquant")</f>
        <v>Manquant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6"/>
        <v>0</v>
      </c>
      <c r="K158" s="35" t="e">
        <f t="shared" si="7"/>
        <v>#VALUE!</v>
      </c>
      <c r="L158" s="29">
        <v>0</v>
      </c>
      <c r="M158" s="34">
        <f t="shared" si="8"/>
        <v>0</v>
      </c>
      <c r="N158" s="34" t="str" cm="1">
        <f t="array" ref="N158">_xlfn.IFS(M158&gt;0,"Surplus",M158=0,"OK",0&gt;M158,"Manquant")</f>
        <v>OK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6"/>
        <v>0</v>
      </c>
      <c r="K159" s="35" t="e">
        <f t="shared" si="7"/>
        <v>#VALUE!</v>
      </c>
      <c r="L159" s="29">
        <v>0</v>
      </c>
      <c r="M159" s="34">
        <f t="shared" si="8"/>
        <v>0</v>
      </c>
      <c r="N159" s="34" t="str" cm="1">
        <f t="array" ref="N159">_xlfn.IFS(M159&gt;0,"Surplus",M159=0,"OK",0&gt;M159,"Manquant")</f>
        <v>OK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6"/>
        <v>0</v>
      </c>
      <c r="K160" s="35" t="e">
        <f t="shared" si="7"/>
        <v>#VALUE!</v>
      </c>
      <c r="L160" s="29">
        <v>0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6"/>
        <v>0</v>
      </c>
      <c r="K164" s="35" t="e">
        <f t="shared" si="7"/>
        <v>#VALUE!</v>
      </c>
      <c r="L164" s="29">
        <v>10</v>
      </c>
      <c r="M164" s="34">
        <f t="shared" si="8"/>
        <v>-10</v>
      </c>
      <c r="N164" s="34" t="str" cm="1">
        <f t="array" ref="N164">_xlfn.IFS(M164&gt;0,"Surplus",M164=0,"OK",0&gt;M164,"Manquant")</f>
        <v>Manquant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6"/>
        <v>0</v>
      </c>
      <c r="K165" s="35" t="e">
        <f t="shared" si="7"/>
        <v>#VALUE!</v>
      </c>
      <c r="L165" s="29">
        <v>0</v>
      </c>
      <c r="M165" s="34">
        <f t="shared" si="8"/>
        <v>0</v>
      </c>
      <c r="N165" s="34" t="str" cm="1">
        <f t="array" ref="N165">_xlfn.IFS(M165&gt;0,"Surplus",M165=0,"OK",0&gt;M165,"Manquant")</f>
        <v>OK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6"/>
        <v>0</v>
      </c>
      <c r="K166" s="35" t="e">
        <f t="shared" si="7"/>
        <v>#VALUE!</v>
      </c>
      <c r="L166" s="29">
        <v>0</v>
      </c>
      <c r="M166" s="34">
        <f t="shared" si="8"/>
        <v>0</v>
      </c>
      <c r="N166" s="34" t="str" cm="1">
        <f t="array" ref="N166">_xlfn.IFS(M166&gt;0,"Surplus",M166=0,"OK",0&gt;M166,"Manquant")</f>
        <v>OK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6"/>
        <v>0</v>
      </c>
      <c r="K167" s="35" t="e">
        <f t="shared" si="7"/>
        <v>#VALUE!</v>
      </c>
      <c r="L167" s="29">
        <v>0</v>
      </c>
      <c r="M167" s="34">
        <f t="shared" si="8"/>
        <v>0</v>
      </c>
      <c r="N167" s="34" t="str" cm="1">
        <f t="array" ref="N167">_xlfn.IFS(M167&gt;0,"Surplus",M167=0,"OK",0&gt;M167,"Manquant")</f>
        <v>OK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6"/>
        <v>0</v>
      </c>
      <c r="K168" s="35" t="e">
        <f t="shared" si="7"/>
        <v>#VALUE!</v>
      </c>
      <c r="L168" s="29">
        <v>0</v>
      </c>
      <c r="M168" s="34">
        <f t="shared" si="8"/>
        <v>0</v>
      </c>
      <c r="N168" s="34" t="str" cm="1">
        <f t="array" ref="N168">_xlfn.IFS(M168&gt;0,"Surplus",M168=0,"OK",0&gt;M168,"Manquant")</f>
        <v>OK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6"/>
        <v>0</v>
      </c>
      <c r="K169" s="35" t="e">
        <f t="shared" si="7"/>
        <v>#VALUE!</v>
      </c>
      <c r="L169" s="29">
        <v>0</v>
      </c>
      <c r="M169" s="34">
        <f t="shared" si="8"/>
        <v>0</v>
      </c>
      <c r="N169" s="34" t="str" cm="1">
        <f t="array" ref="N169">_xlfn.IFS(M169&gt;0,"Surplus",M169=0,"OK",0&gt;M169,"Manquant")</f>
        <v>OK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6"/>
        <v>0</v>
      </c>
      <c r="K170" s="35" t="e">
        <f t="shared" si="7"/>
        <v>#VALUE!</v>
      </c>
      <c r="L170" s="29">
        <v>0</v>
      </c>
      <c r="M170" s="34">
        <f t="shared" si="8"/>
        <v>0</v>
      </c>
      <c r="N170" s="34" t="str" cm="1">
        <f t="array" ref="N170">_xlfn.IFS(M170&gt;0,"Surplus",M170=0,"OK",0&gt;M170,"Manquant")</f>
        <v>OK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6"/>
        <v>0</v>
      </c>
      <c r="K171" s="35" t="e">
        <f t="shared" si="7"/>
        <v>#VALUE!</v>
      </c>
      <c r="L171" s="29">
        <v>29</v>
      </c>
      <c r="M171" s="34">
        <f t="shared" si="8"/>
        <v>-29</v>
      </c>
      <c r="N171" s="34" t="str" cm="1">
        <f t="array" ref="N171">_xlfn.IFS(M171&gt;0,"Surplus",M171=0,"OK",0&gt;M171,"Manquant")</f>
        <v>Manquant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6"/>
        <v>0</v>
      </c>
      <c r="K172" s="35" t="e">
        <f t="shared" si="7"/>
        <v>#VALUE!</v>
      </c>
      <c r="L172" s="29">
        <v>208</v>
      </c>
      <c r="M172" s="34">
        <f t="shared" si="8"/>
        <v>-208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6"/>
        <v>0</v>
      </c>
      <c r="K173" s="35" t="e">
        <f t="shared" si="7"/>
        <v>#VALUE!</v>
      </c>
      <c r="L173" s="29">
        <v>300</v>
      </c>
      <c r="M173" s="34">
        <f t="shared" si="8"/>
        <v>-300</v>
      </c>
      <c r="N173" s="34" t="str" cm="1">
        <f t="array" ref="N173">_xlfn.IFS(M173&gt;0,"Surplus",M173=0,"OK",0&gt;M173,"Manquant")</f>
        <v>Manquant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6"/>
        <v>0</v>
      </c>
      <c r="K174" s="35" t="e">
        <f t="shared" si="7"/>
        <v>#VALUE!</v>
      </c>
      <c r="L174" s="29">
        <v>180</v>
      </c>
      <c r="M174" s="34">
        <f t="shared" si="8"/>
        <v>-180</v>
      </c>
      <c r="N174" s="34" t="str" cm="1">
        <f t="array" ref="N174">_xlfn.IFS(M174&gt;0,"Surplus",M174=0,"OK",0&gt;M174,"Manquant")</f>
        <v>Manquant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6"/>
        <v>0</v>
      </c>
      <c r="K175" s="35" t="e">
        <f t="shared" si="7"/>
        <v>#VALUE!</v>
      </c>
      <c r="L175" s="29">
        <v>40</v>
      </c>
      <c r="M175" s="34">
        <f t="shared" si="8"/>
        <v>-40</v>
      </c>
      <c r="N175" s="34" t="str" cm="1">
        <f t="array" ref="N175">_xlfn.IFS(M175&gt;0,"Surplus",M175=0,"OK",0&gt;M175,"Manquant")</f>
        <v>Manquant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6"/>
        <v>0</v>
      </c>
      <c r="K176" s="35" t="e">
        <f t="shared" si="7"/>
        <v>#VALUE!</v>
      </c>
      <c r="L176" s="29">
        <v>12</v>
      </c>
      <c r="M176" s="34">
        <f t="shared" si="8"/>
        <v>-12</v>
      </c>
      <c r="N176" s="34" t="str" cm="1">
        <f t="array" ref="N176">_xlfn.IFS(M176&gt;0,"Surplus",M176=0,"OK",0&gt;M176,"Manquant")</f>
        <v>Manquant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6"/>
        <v>0</v>
      </c>
      <c r="K177" s="35" t="e">
        <f t="shared" si="7"/>
        <v>#VALUE!</v>
      </c>
      <c r="L177" s="29">
        <v>0</v>
      </c>
      <c r="M177" s="34">
        <f t="shared" si="8"/>
        <v>0</v>
      </c>
      <c r="N177" s="34" t="str" cm="1">
        <f t="array" ref="N177">_xlfn.IFS(M177&gt;0,"Surplus",M177=0,"OK",0&gt;M177,"Manquant")</f>
        <v>OK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6"/>
        <v>0</v>
      </c>
      <c r="K178" s="35" t="e">
        <f t="shared" si="7"/>
        <v>#VALUE!</v>
      </c>
      <c r="L178" s="29">
        <v>2</v>
      </c>
      <c r="M178" s="34">
        <f t="shared" si="8"/>
        <v>-2</v>
      </c>
      <c r="N178" s="34" t="str" cm="1">
        <f t="array" ref="N178">_xlfn.IFS(M178&gt;0,"Surplus",M178=0,"OK",0&gt;M178,"Manquant")</f>
        <v>Manquant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0</v>
      </c>
      <c r="I179" s="28">
        <f>IF(C179="","",SUMIFS('Mouvement Stock Admin.'!F$5:F$497,'Mouvement Stock Admin.'!D$5:D$497,C179))</f>
        <v>0</v>
      </c>
      <c r="J179" s="29">
        <f t="shared" si="6"/>
        <v>0</v>
      </c>
      <c r="K179" s="35" t="e">
        <f t="shared" si="7"/>
        <v>#VALUE!</v>
      </c>
      <c r="L179" s="29">
        <v>8</v>
      </c>
      <c r="M179" s="34">
        <f t="shared" si="8"/>
        <v>-8</v>
      </c>
      <c r="N179" s="34" t="str" cm="1">
        <f t="array" ref="N179">_xlfn.IFS(M179&gt;0,"Surplus",M179=0,"OK",0&gt;M179,"Manquant")</f>
        <v>Manquant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6"/>
        <v>0</v>
      </c>
      <c r="K180" s="35" t="e">
        <f t="shared" si="7"/>
        <v>#VALUE!</v>
      </c>
      <c r="L180" s="29">
        <v>1</v>
      </c>
      <c r="M180" s="34">
        <f t="shared" si="8"/>
        <v>-1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6"/>
        <v>0</v>
      </c>
      <c r="K181" s="35" t="e">
        <f t="shared" si="7"/>
        <v>#VALUE!</v>
      </c>
      <c r="L181" s="29">
        <v>2</v>
      </c>
      <c r="M181" s="34">
        <f t="shared" si="8"/>
        <v>-2</v>
      </c>
      <c r="N181" s="34" t="str" cm="1">
        <f t="array" ref="N181">_xlfn.IFS(M181&gt;0,"Surplus",M181=0,"OK",0&gt;M181,"Manquant")</f>
        <v>Manquant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6"/>
        <v>0</v>
      </c>
      <c r="K182" s="35" t="e">
        <f t="shared" si="7"/>
        <v>#VALUE!</v>
      </c>
      <c r="L182" s="29">
        <v>33</v>
      </c>
      <c r="M182" s="34">
        <f t="shared" si="8"/>
        <v>-33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6"/>
        <v>0</v>
      </c>
      <c r="K183" s="35" t="e">
        <f t="shared" si="7"/>
        <v>#VALUE!</v>
      </c>
      <c r="L183" s="29">
        <v>7</v>
      </c>
      <c r="M183" s="34">
        <f t="shared" si="8"/>
        <v>-7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6"/>
        <v>0</v>
      </c>
      <c r="K184" s="35" t="e">
        <f t="shared" si="7"/>
        <v>#VALUE!</v>
      </c>
      <c r="L184" s="29">
        <v>1</v>
      </c>
      <c r="M184" s="34">
        <f t="shared" si="8"/>
        <v>-1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6"/>
        <v>0</v>
      </c>
      <c r="K185" s="35" t="e">
        <f t="shared" si="7"/>
        <v>#VALUE!</v>
      </c>
      <c r="L185" s="29">
        <v>4</v>
      </c>
      <c r="M185" s="34">
        <f t="shared" si="8"/>
        <v>-4</v>
      </c>
      <c r="N185" s="34" t="str" cm="1">
        <f t="array" ref="N185">_xlfn.IFS(M185&gt;0,"Surplus",M185=0,"OK",0&gt;M185,"Manquant")</f>
        <v>Manquant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6"/>
        <v>0</v>
      </c>
      <c r="K186" s="35" t="e">
        <f t="shared" si="7"/>
        <v>#VALUE!</v>
      </c>
      <c r="L186" s="29">
        <v>35</v>
      </c>
      <c r="M186" s="34">
        <f t="shared" si="8"/>
        <v>-35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6"/>
        <v>0</v>
      </c>
      <c r="K187" s="35" t="e">
        <f t="shared" si="7"/>
        <v>#VALUE!</v>
      </c>
      <c r="L187" s="29">
        <v>-33</v>
      </c>
      <c r="M187" s="34">
        <f t="shared" si="8"/>
        <v>33</v>
      </c>
      <c r="N187" s="34" t="str" cm="1">
        <f t="array" ref="N187">_xlfn.IFS(M187&gt;0,"Surplus",M187=0,"OK",0&gt;M187,"Manquant")</f>
        <v>Surplus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6"/>
        <v>0</v>
      </c>
      <c r="K188" s="35" t="e">
        <f t="shared" si="7"/>
        <v>#VALUE!</v>
      </c>
      <c r="L188" s="29">
        <v>0</v>
      </c>
      <c r="M188" s="34">
        <f t="shared" si="8"/>
        <v>0</v>
      </c>
      <c r="N188" s="34" t="str" cm="1">
        <f t="array" ref="N188">_xlfn.IFS(M188&gt;0,"Surplus",M188=0,"OK",0&gt;M188,"Manquant")</f>
        <v>OK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0</v>
      </c>
      <c r="I190" s="28">
        <f>IF(C190="","",SUMIFS('Mouvement Stock Admin.'!F$5:F$497,'Mouvement Stock Admin.'!D$5:D$497,C190))</f>
        <v>0</v>
      </c>
      <c r="J190" s="29">
        <f t="shared" si="6"/>
        <v>0</v>
      </c>
      <c r="K190" s="35" t="e">
        <f t="shared" si="7"/>
        <v>#VALUE!</v>
      </c>
      <c r="L190" s="29">
        <v>4</v>
      </c>
      <c r="M190" s="34">
        <f t="shared" si="8"/>
        <v>-4</v>
      </c>
      <c r="N190" s="34" t="str" cm="1">
        <f t="array" ref="N190">_xlfn.IFS(M190&gt;0,"Surplus",M190=0,"OK",0&gt;M190,"Manquant")</f>
        <v>Manquant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0</v>
      </c>
      <c r="I191" s="28">
        <f>IF(C191="","",SUMIFS('Mouvement Stock Admin.'!F$5:F$497,'Mouvement Stock Admin.'!D$5:D$497,C191))</f>
        <v>0</v>
      </c>
      <c r="J191" s="29">
        <f t="shared" si="6"/>
        <v>0</v>
      </c>
      <c r="K191" s="35" t="e">
        <f t="shared" si="7"/>
        <v>#VALUE!</v>
      </c>
      <c r="L191" s="29">
        <v>2</v>
      </c>
      <c r="M191" s="34">
        <f t="shared" si="8"/>
        <v>-2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6"/>
        <v>0</v>
      </c>
      <c r="K192" s="35" t="e">
        <f t="shared" si="7"/>
        <v>#VALUE!</v>
      </c>
      <c r="L192" s="29">
        <v>1</v>
      </c>
      <c r="M192" s="34">
        <f t="shared" si="8"/>
        <v>-1</v>
      </c>
      <c r="N192" s="34" t="str" cm="1">
        <f t="array" ref="N192">_xlfn.IFS(M192&gt;0,"Surplus",M192=0,"OK",0&gt;M192,"Manquant")</f>
        <v>Manquant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6"/>
        <v>0</v>
      </c>
      <c r="K193" s="35" t="e">
        <f t="shared" si="7"/>
        <v>#VALUE!</v>
      </c>
      <c r="L193" s="29">
        <v>0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0</v>
      </c>
      <c r="I194" s="28">
        <f>IF(C194="","",SUMIFS('Mouvement Stock Admin.'!F$5:F$497,'Mouvement Stock Admin.'!D$5:D$497,C194))</f>
        <v>0</v>
      </c>
      <c r="J194" s="29">
        <f t="shared" si="6"/>
        <v>0</v>
      </c>
      <c r="K194" s="35" t="e">
        <f t="shared" si="7"/>
        <v>#VALUE!</v>
      </c>
      <c r="L194" s="29">
        <v>1</v>
      </c>
      <c r="M194" s="34">
        <f t="shared" si="8"/>
        <v>-1</v>
      </c>
      <c r="N194" s="34" t="str" cm="1">
        <f t="array" ref="N194">_xlfn.IFS(M194&gt;0,"Surplus",M194=0,"OK",0&gt;M194,"Manquant")</f>
        <v>Manquant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6"/>
        <v>0</v>
      </c>
      <c r="K196" s="35" t="e">
        <f t="shared" si="7"/>
        <v>#VALUE!</v>
      </c>
      <c r="L196" s="29">
        <v>5</v>
      </c>
      <c r="M196" s="34">
        <f t="shared" si="8"/>
        <v>-5</v>
      </c>
      <c r="N196" s="34" t="str" cm="1">
        <f t="array" ref="N196">_xlfn.IFS(M196&gt;0,"Surplus",M196=0,"OK",0&gt;M196,"Manquant")</f>
        <v>Manquant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6"/>
        <v>0</v>
      </c>
      <c r="K197" s="35" t="e">
        <f t="shared" si="7"/>
        <v>#VALUE!</v>
      </c>
      <c r="L197" s="29">
        <v>2</v>
      </c>
      <c r="M197" s="34">
        <f t="shared" si="8"/>
        <v>-2</v>
      </c>
      <c r="N197" s="34" t="str" cm="1">
        <f t="array" ref="N197">_xlfn.IFS(M197&gt;0,"Surplus",M197=0,"OK",0&gt;M197,"Manquant")</f>
        <v>Manquant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6"/>
        <v>0</v>
      </c>
      <c r="K198" s="35" t="e">
        <f t="shared" si="7"/>
        <v>#VALUE!</v>
      </c>
      <c r="L198" s="29">
        <v>2</v>
      </c>
      <c r="M198" s="34">
        <f t="shared" si="8"/>
        <v>-2</v>
      </c>
      <c r="N198" s="34" t="str" cm="1">
        <f t="array" ref="N198">_xlfn.IFS(M198&gt;0,"Surplus",M198=0,"OK",0&gt;M198,"Manquant")</f>
        <v>Manquant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0</v>
      </c>
      <c r="I199" s="28">
        <f>IF(C199="","",SUMIFS('Mouvement Stock Admin.'!F$5:F$497,'Mouvement Stock Admin.'!D$5:D$497,C199))</f>
        <v>0</v>
      </c>
      <c r="J199" s="29">
        <f t="shared" ref="J199:J262" si="9">IF(C199="","",G199+H199-I199)</f>
        <v>0</v>
      </c>
      <c r="K199" s="35" t="e">
        <f t="shared" ref="K199:K262" si="10">J199*F199</f>
        <v>#VALUE!</v>
      </c>
      <c r="L199" s="29">
        <v>10</v>
      </c>
      <c r="M199" s="34">
        <f t="shared" ref="M199:M262" si="11">G199-L199</f>
        <v>-10</v>
      </c>
      <c r="N199" s="34" t="str" cm="1">
        <f t="array" ref="N199">_xlfn.IFS(M199&gt;0,"Surplus",M199=0,"OK",0&gt;M199,"Manquant")</f>
        <v>Manquant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9"/>
        <v>0</v>
      </c>
      <c r="K200" s="35" t="e">
        <f t="shared" si="10"/>
        <v>#VALUE!</v>
      </c>
      <c r="L200" s="29">
        <v>2</v>
      </c>
      <c r="M200" s="34">
        <f t="shared" si="11"/>
        <v>-2</v>
      </c>
      <c r="N200" s="34" t="str" cm="1">
        <f t="array" ref="N200">_xlfn.IFS(M200&gt;0,"Surplus",M200=0,"OK",0&gt;M200,"Manquant")</f>
        <v>Manquant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9"/>
        <v>0</v>
      </c>
      <c r="K201" s="35" t="e">
        <f t="shared" si="10"/>
        <v>#VALUE!</v>
      </c>
      <c r="L201" s="29">
        <v>2</v>
      </c>
      <c r="M201" s="34">
        <f t="shared" si="11"/>
        <v>-2</v>
      </c>
      <c r="N201" s="34" t="str" cm="1">
        <f t="array" ref="N201">_xlfn.IFS(M201&gt;0,"Surplus",M201=0,"OK",0&gt;M201,"Manquant")</f>
        <v>Manquant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9"/>
        <v>0</v>
      </c>
      <c r="K202" s="35" t="e">
        <f t="shared" si="10"/>
        <v>#VALUE!</v>
      </c>
      <c r="L202" s="29">
        <v>6</v>
      </c>
      <c r="M202" s="34">
        <f t="shared" si="11"/>
        <v>-6</v>
      </c>
      <c r="N202" s="34" t="str" cm="1">
        <f t="array" ref="N202">_xlfn.IFS(M202&gt;0,"Surplus",M202=0,"OK",0&gt;M202,"Manquant")</f>
        <v>Manquant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9"/>
        <v>0</v>
      </c>
      <c r="K203" s="35" t="e">
        <f t="shared" si="10"/>
        <v>#VALUE!</v>
      </c>
      <c r="L203" s="29">
        <v>5</v>
      </c>
      <c r="M203" s="34">
        <f t="shared" si="11"/>
        <v>-5</v>
      </c>
      <c r="N203" s="34" t="str" cm="1">
        <f t="array" ref="N203">_xlfn.IFS(M203&gt;0,"Surplus",M203=0,"OK",0&gt;M203,"Manquant")</f>
        <v>Manquant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9"/>
        <v>0</v>
      </c>
      <c r="K204" s="35" t="e">
        <f t="shared" si="10"/>
        <v>#VALUE!</v>
      </c>
      <c r="L204" s="29">
        <v>8</v>
      </c>
      <c r="M204" s="34">
        <f t="shared" si="11"/>
        <v>-8</v>
      </c>
      <c r="N204" s="34" t="str" cm="1">
        <f t="array" ref="N204">_xlfn.IFS(M204&gt;0,"Surplus",M204=0,"OK",0&gt;M204,"Manquant")</f>
        <v>Manquant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9"/>
        <v>0</v>
      </c>
      <c r="K205" s="35" t="e">
        <f t="shared" si="10"/>
        <v>#VALUE!</v>
      </c>
      <c r="L205" s="29">
        <v>0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0</v>
      </c>
      <c r="I206" s="28">
        <f>IF(C206="","",SUMIFS('Mouvement Stock Admin.'!F$5:F$497,'Mouvement Stock Admin.'!D$5:D$497,C206))</f>
        <v>0</v>
      </c>
      <c r="J206" s="29">
        <f t="shared" si="9"/>
        <v>0</v>
      </c>
      <c r="K206" s="35" t="e">
        <f t="shared" si="10"/>
        <v>#VALUE!</v>
      </c>
      <c r="L206" s="29">
        <v>14</v>
      </c>
      <c r="M206" s="34">
        <f t="shared" si="11"/>
        <v>-14</v>
      </c>
      <c r="N206" s="34" t="str" cm="1">
        <f t="array" ref="N206">_xlfn.IFS(M206&gt;0,"Surplus",M206=0,"OK",0&gt;M206,"Manquant")</f>
        <v>Manquant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0</v>
      </c>
      <c r="I207" s="28">
        <f>IF(C207="","",SUMIFS('Mouvement Stock Admin.'!F$5:F$497,'Mouvement Stock Admin.'!D$5:D$497,C207))</f>
        <v>0</v>
      </c>
      <c r="J207" s="29">
        <f t="shared" si="9"/>
        <v>0</v>
      </c>
      <c r="K207" s="35" t="e">
        <f t="shared" si="10"/>
        <v>#VALUE!</v>
      </c>
      <c r="L207" s="29">
        <v>12</v>
      </c>
      <c r="M207" s="34">
        <f t="shared" si="11"/>
        <v>-12</v>
      </c>
      <c r="N207" s="34" t="str" cm="1">
        <f t="array" ref="N207">_xlfn.IFS(M207&gt;0,"Surplus",M207=0,"OK",0&gt;M207,"Manquant")</f>
        <v>Manquant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9"/>
        <v>0</v>
      </c>
      <c r="K208" s="35" t="e">
        <f t="shared" si="10"/>
        <v>#VALUE!</v>
      </c>
      <c r="L208" s="29">
        <v>30</v>
      </c>
      <c r="M208" s="34">
        <f t="shared" si="11"/>
        <v>-30</v>
      </c>
      <c r="N208" s="34" t="str" cm="1">
        <f t="array" ref="N208">_xlfn.IFS(M208&gt;0,"Surplus",M208=0,"OK",0&gt;M208,"Manquant")</f>
        <v>Manquant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9"/>
        <v>0</v>
      </c>
      <c r="K209" s="35" t="e">
        <f t="shared" si="10"/>
        <v>#VALUE!</v>
      </c>
      <c r="L209" s="29">
        <v>20</v>
      </c>
      <c r="M209" s="34">
        <f t="shared" si="11"/>
        <v>-20</v>
      </c>
      <c r="N209" s="34" t="str" cm="1">
        <f t="array" ref="N209">_xlfn.IFS(M209&gt;0,"Surplus",M209=0,"OK",0&gt;M209,"Manquant")</f>
        <v>Manquant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9"/>
        <v>0</v>
      </c>
      <c r="K210" s="35" t="e">
        <f t="shared" si="10"/>
        <v>#VALUE!</v>
      </c>
      <c r="L210" s="29">
        <v>20</v>
      </c>
      <c r="M210" s="34">
        <f t="shared" si="11"/>
        <v>-20</v>
      </c>
      <c r="N210" s="34" t="str" cm="1">
        <f t="array" ref="N210">_xlfn.IFS(M210&gt;0,"Surplus",M210=0,"OK",0&gt;M210,"Manquant")</f>
        <v>Manquant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9"/>
        <v>0</v>
      </c>
      <c r="K211" s="35" t="e">
        <f t="shared" si="10"/>
        <v>#VALUE!</v>
      </c>
      <c r="L211" s="29">
        <v>2</v>
      </c>
      <c r="M211" s="34">
        <f t="shared" si="11"/>
        <v>-2</v>
      </c>
      <c r="N211" s="34" t="str" cm="1">
        <f t="array" ref="N211">_xlfn.IFS(M211&gt;0,"Surplus",M211=0,"OK",0&gt;M211,"Manquant")</f>
        <v>Manquant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9"/>
        <v>0</v>
      </c>
      <c r="K212" s="35" t="e">
        <f t="shared" si="10"/>
        <v>#VALUE!</v>
      </c>
      <c r="L212" s="29">
        <v>2</v>
      </c>
      <c r="M212" s="34">
        <f t="shared" si="11"/>
        <v>-2</v>
      </c>
      <c r="N212" s="34" t="str" cm="1">
        <f t="array" ref="N212">_xlfn.IFS(M212&gt;0,"Surplus",M212=0,"OK",0&gt;M212,"Manquant")</f>
        <v>Manquant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9"/>
        <v>0</v>
      </c>
      <c r="K213" s="35" t="e">
        <f t="shared" si="10"/>
        <v>#VALUE!</v>
      </c>
      <c r="L213" s="29">
        <v>10</v>
      </c>
      <c r="M213" s="34">
        <f t="shared" si="11"/>
        <v>-10</v>
      </c>
      <c r="N213" s="34" t="str" cm="1">
        <f t="array" ref="N213">_xlfn.IFS(M213&gt;0,"Surplus",M213=0,"OK",0&gt;M213,"Manquant")</f>
        <v>Manquant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9"/>
        <v>0</v>
      </c>
      <c r="K214" s="35" t="e">
        <f t="shared" si="10"/>
        <v>#VALUE!</v>
      </c>
      <c r="L214" s="29">
        <v>10</v>
      </c>
      <c r="M214" s="34">
        <f t="shared" si="11"/>
        <v>-10</v>
      </c>
      <c r="N214" s="34" t="str" cm="1">
        <f t="array" ref="N214">_xlfn.IFS(M214&gt;0,"Surplus",M214=0,"OK",0&gt;M214,"Manquant")</f>
        <v>Manquant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9"/>
        <v>0</v>
      </c>
      <c r="K215" s="35" t="e">
        <f t="shared" si="10"/>
        <v>#VALUE!</v>
      </c>
      <c r="L215" s="29">
        <v>19</v>
      </c>
      <c r="M215" s="34">
        <f t="shared" si="11"/>
        <v>-19</v>
      </c>
      <c r="N215" s="34" t="str" cm="1">
        <f t="array" ref="N215">_xlfn.IFS(M215&gt;0,"Surplus",M215=0,"OK",0&gt;M215,"Manquant")</f>
        <v>Manquant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9"/>
        <v>0</v>
      </c>
      <c r="K216" s="35" t="e">
        <f t="shared" si="10"/>
        <v>#VALUE!</v>
      </c>
      <c r="L216" s="29">
        <v>20</v>
      </c>
      <c r="M216" s="34">
        <f t="shared" si="11"/>
        <v>-20</v>
      </c>
      <c r="N216" s="34" t="str" cm="1">
        <f t="array" ref="N216">_xlfn.IFS(M216&gt;0,"Surplus",M216=0,"OK",0&gt;M216,"Manquant")</f>
        <v>Manquant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9"/>
        <v>0</v>
      </c>
      <c r="K217" s="35" t="e">
        <f t="shared" si="10"/>
        <v>#VALUE!</v>
      </c>
      <c r="L217" s="29">
        <v>10</v>
      </c>
      <c r="M217" s="34">
        <f t="shared" si="11"/>
        <v>-10</v>
      </c>
      <c r="N217" s="34" t="str" cm="1">
        <f t="array" ref="N217">_xlfn.IFS(M217&gt;0,"Surplus",M217=0,"OK",0&gt;M217,"Manquant")</f>
        <v>Manquant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9"/>
        <v>0</v>
      </c>
      <c r="K218" s="35" t="e">
        <f t="shared" si="10"/>
        <v>#VALUE!</v>
      </c>
      <c r="L218" s="29">
        <v>13</v>
      </c>
      <c r="M218" s="34">
        <f t="shared" si="11"/>
        <v>-13</v>
      </c>
      <c r="N218" s="34" t="str" cm="1">
        <f t="array" ref="N218">_xlfn.IFS(M218&gt;0,"Surplus",M218=0,"OK",0&gt;M218,"Manquant")</f>
        <v>Manquant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9"/>
        <v>0</v>
      </c>
      <c r="K219" s="35" t="e">
        <f t="shared" si="10"/>
        <v>#VALUE!</v>
      </c>
      <c r="L219" s="29">
        <v>1</v>
      </c>
      <c r="M219" s="34">
        <f t="shared" si="11"/>
        <v>-1</v>
      </c>
      <c r="N219" s="34" t="str" cm="1">
        <f t="array" ref="N219">_xlfn.IFS(M219&gt;0,"Surplus",M219=0,"OK",0&gt;M219,"Manquant")</f>
        <v>Manquant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9"/>
        <v>0</v>
      </c>
      <c r="K220" s="35" t="e">
        <f t="shared" si="10"/>
        <v>#VALUE!</v>
      </c>
      <c r="L220" s="29">
        <v>2</v>
      </c>
      <c r="M220" s="34">
        <f t="shared" si="11"/>
        <v>-2</v>
      </c>
      <c r="N220" s="34" t="str" cm="1">
        <f t="array" ref="N220">_xlfn.IFS(M220&gt;0,"Surplus",M220=0,"OK",0&gt;M220,"Manquant")</f>
        <v>Manquant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9"/>
        <v>0</v>
      </c>
      <c r="K221" s="35" t="e">
        <f t="shared" si="10"/>
        <v>#VALUE!</v>
      </c>
      <c r="L221" s="29">
        <v>42</v>
      </c>
      <c r="M221" s="34">
        <f t="shared" si="11"/>
        <v>-42</v>
      </c>
      <c r="N221" s="34" t="str" cm="1">
        <f t="array" ref="N221">_xlfn.IFS(M221&gt;0,"Surplus",M221=0,"OK",0&gt;M221,"Manquant")</f>
        <v>Manquant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9"/>
        <v>0</v>
      </c>
      <c r="K222" s="35" t="e">
        <f t="shared" si="10"/>
        <v>#VALUE!</v>
      </c>
      <c r="L222" s="29">
        <v>16</v>
      </c>
      <c r="M222" s="34">
        <f t="shared" si="11"/>
        <v>-16</v>
      </c>
      <c r="N222" s="34" t="str" cm="1">
        <f t="array" ref="N222">_xlfn.IFS(M222&gt;0,"Surplus",M222=0,"OK",0&gt;M222,"Manquant")</f>
        <v>Manquant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9"/>
        <v>0</v>
      </c>
      <c r="K223" s="35" t="e">
        <f t="shared" si="10"/>
        <v>#VALUE!</v>
      </c>
      <c r="L223" s="29">
        <v>26</v>
      </c>
      <c r="M223" s="34">
        <f t="shared" si="11"/>
        <v>-26</v>
      </c>
      <c r="N223" s="34" t="str" cm="1">
        <f t="array" ref="N223">_xlfn.IFS(M223&gt;0,"Surplus",M223=0,"OK",0&gt;M223,"Manquant")</f>
        <v>Manquant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9"/>
        <v>0</v>
      </c>
      <c r="K224" s="35" t="e">
        <f t="shared" si="10"/>
        <v>#VALUE!</v>
      </c>
      <c r="L224" s="29">
        <v>15</v>
      </c>
      <c r="M224" s="34">
        <f t="shared" si="11"/>
        <v>-15</v>
      </c>
      <c r="N224" s="34" t="str" cm="1">
        <f t="array" ref="N224">_xlfn.IFS(M224&gt;0,"Surplus",M224=0,"OK",0&gt;M224,"Manquant")</f>
        <v>Manquant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9"/>
        <v>0</v>
      </c>
      <c r="K225" s="35" t="e">
        <f t="shared" si="10"/>
        <v>#VALUE!</v>
      </c>
      <c r="L225" s="29">
        <v>8</v>
      </c>
      <c r="M225" s="34">
        <f t="shared" si="11"/>
        <v>-8</v>
      </c>
      <c r="N225" s="34" t="str" cm="1">
        <f t="array" ref="N225">_xlfn.IFS(M225&gt;0,"Surplus",M225=0,"OK",0&gt;M225,"Manquant")</f>
        <v>Manquant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9"/>
        <v>0</v>
      </c>
      <c r="K226" s="35" t="e">
        <f t="shared" si="10"/>
        <v>#VALUE!</v>
      </c>
      <c r="L226" s="29">
        <v>8</v>
      </c>
      <c r="M226" s="34">
        <f t="shared" si="11"/>
        <v>-8</v>
      </c>
      <c r="N226" s="34" t="str" cm="1">
        <f t="array" ref="N226">_xlfn.IFS(M226&gt;0,"Surplus",M226=0,"OK",0&gt;M226,"Manquant")</f>
        <v>Manquant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9"/>
        <v>0</v>
      </c>
      <c r="K227" s="35" t="e">
        <f t="shared" si="10"/>
        <v>#VALUE!</v>
      </c>
      <c r="L227" s="29">
        <v>7</v>
      </c>
      <c r="M227" s="34">
        <f t="shared" si="11"/>
        <v>-7</v>
      </c>
      <c r="N227" s="34" t="str" cm="1">
        <f t="array" ref="N227">_xlfn.IFS(M227&gt;0,"Surplus",M227=0,"OK",0&gt;M227,"Manquant")</f>
        <v>Manquant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9"/>
        <v>0</v>
      </c>
      <c r="K228" s="35" t="e">
        <f t="shared" si="10"/>
        <v>#VALUE!</v>
      </c>
      <c r="L228" s="29">
        <v>4</v>
      </c>
      <c r="M228" s="34">
        <f t="shared" si="11"/>
        <v>-4</v>
      </c>
      <c r="N228" s="34" t="str" cm="1">
        <f t="array" ref="N228">_xlfn.IFS(M228&gt;0,"Surplus",M228=0,"OK",0&gt;M228,"Manquant")</f>
        <v>Manquant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9"/>
        <v>0</v>
      </c>
      <c r="K229" s="35" t="e">
        <f t="shared" si="10"/>
        <v>#VALUE!</v>
      </c>
      <c r="L229" s="29">
        <v>4</v>
      </c>
      <c r="M229" s="34">
        <f t="shared" si="11"/>
        <v>-4</v>
      </c>
      <c r="N229" s="34" t="str" cm="1">
        <f t="array" ref="N229">_xlfn.IFS(M229&gt;0,"Surplus",M229=0,"OK",0&gt;M229,"Manquant")</f>
        <v>Manquant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9"/>
        <v>0</v>
      </c>
      <c r="K230" s="35" t="e">
        <f t="shared" si="10"/>
        <v>#VALUE!</v>
      </c>
      <c r="L230" s="29">
        <v>8</v>
      </c>
      <c r="M230" s="34">
        <f t="shared" si="11"/>
        <v>-8</v>
      </c>
      <c r="N230" s="34" t="str" cm="1">
        <f t="array" ref="N230">_xlfn.IFS(M230&gt;0,"Surplus",M230=0,"OK",0&gt;M230,"Manquant")</f>
        <v>Manquant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9"/>
        <v>0</v>
      </c>
      <c r="K231" s="35" t="e">
        <f t="shared" si="10"/>
        <v>#VALUE!</v>
      </c>
      <c r="L231" s="29">
        <v>1</v>
      </c>
      <c r="M231" s="34">
        <f t="shared" si="11"/>
        <v>-1</v>
      </c>
      <c r="N231" s="34" t="str" cm="1">
        <f t="array" ref="N231">_xlfn.IFS(M231&gt;0,"Surplus",M231=0,"OK",0&gt;M231,"Manquant")</f>
        <v>Manquant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9"/>
        <v>0</v>
      </c>
      <c r="K232" s="35" t="e">
        <f t="shared" si="10"/>
        <v>#VALUE!</v>
      </c>
      <c r="L232" s="29">
        <v>8</v>
      </c>
      <c r="M232" s="34">
        <f t="shared" si="11"/>
        <v>-8</v>
      </c>
      <c r="N232" s="34" t="str" cm="1">
        <f t="array" ref="N232">_xlfn.IFS(M232&gt;0,"Surplus",M232=0,"OK",0&gt;M232,"Manquant")</f>
        <v>Manquant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0</v>
      </c>
      <c r="I233" s="28">
        <f>IF(C233="","",SUMIFS('Mouvement Stock Admin.'!F$5:F$497,'Mouvement Stock Admin.'!D$5:D$497,C233))</f>
        <v>0</v>
      </c>
      <c r="J233" s="29">
        <f t="shared" si="9"/>
        <v>0</v>
      </c>
      <c r="K233" s="35" t="e">
        <f t="shared" si="10"/>
        <v>#VALUE!</v>
      </c>
      <c r="L233" s="29">
        <v>2</v>
      </c>
      <c r="M233" s="34">
        <f t="shared" si="11"/>
        <v>-2</v>
      </c>
      <c r="N233" s="34" t="str" cm="1">
        <f t="array" ref="N233">_xlfn.IFS(M233&gt;0,"Surplus",M233=0,"OK",0&gt;M233,"Manquant")</f>
        <v>Manquant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0</v>
      </c>
      <c r="I234" s="28">
        <f>IF(C234="","",SUMIFS('Mouvement Stock Admin.'!F$5:F$497,'Mouvement Stock Admin.'!D$5:D$497,C234))</f>
        <v>0</v>
      </c>
      <c r="J234" s="29">
        <f t="shared" si="9"/>
        <v>0</v>
      </c>
      <c r="K234" s="35" t="e">
        <f t="shared" si="10"/>
        <v>#VALUE!</v>
      </c>
      <c r="L234" s="29">
        <v>6</v>
      </c>
      <c r="M234" s="34">
        <f t="shared" si="11"/>
        <v>-6</v>
      </c>
      <c r="N234" s="34" t="str" cm="1">
        <f t="array" ref="N234">_xlfn.IFS(M234&gt;0,"Surplus",M234=0,"OK",0&gt;M234,"Manquant")</f>
        <v>Manquant</v>
      </c>
    </row>
    <row r="235" spans="1:14" x14ac:dyDescent="0.25">
      <c r="A235" s="21">
        <v>230</v>
      </c>
      <c r="B235" s="27" t="str">
        <f>IF('Liste Pièces Admin.'!B234="","",'Liste Pièces Admin.'!B234)</f>
        <v>ARRETE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0</v>
      </c>
      <c r="I235" s="28">
        <f>IF(C235="","",SUMIFS('Mouvement Stock Admin.'!F$5:F$497,'Mouvement Stock Admin.'!D$5:D$497,C235))</f>
        <v>0</v>
      </c>
      <c r="J235" s="29">
        <f t="shared" si="9"/>
        <v>0</v>
      </c>
      <c r="K235" s="35" t="e">
        <f t="shared" si="10"/>
        <v>#VALUE!</v>
      </c>
      <c r="L235" s="29">
        <v>4</v>
      </c>
      <c r="M235" s="34">
        <f t="shared" si="11"/>
        <v>-4</v>
      </c>
      <c r="N235" s="34" t="str" cm="1">
        <f t="array" ref="N235">_xlfn.IFS(M235&gt;0,"Surplus",M235=0,"OK",0&gt;M235,"Manquant")</f>
        <v>Manquant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0</v>
      </c>
      <c r="I236" s="28">
        <f>IF(C236="","",SUMIFS('Mouvement Stock Admin.'!F$5:F$497,'Mouvement Stock Admin.'!D$5:D$497,C236))</f>
        <v>0</v>
      </c>
      <c r="J236" s="29">
        <f t="shared" si="9"/>
        <v>0</v>
      </c>
      <c r="K236" s="35" t="e">
        <f t="shared" si="10"/>
        <v>#VALUE!</v>
      </c>
      <c r="L236" s="29">
        <v>6</v>
      </c>
      <c r="M236" s="34">
        <f t="shared" si="11"/>
        <v>-6</v>
      </c>
      <c r="N236" s="34" t="str" cm="1">
        <f t="array" ref="N236">_xlfn.IFS(M236&gt;0,"Surplus",M236=0,"OK",0&gt;M236,"Manquant")</f>
        <v>Manquant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0</v>
      </c>
      <c r="I237" s="28">
        <f>IF(C237="","",SUMIFS('Mouvement Stock Admin.'!F$5:F$497,'Mouvement Stock Admin.'!D$5:D$497,C237))</f>
        <v>0</v>
      </c>
      <c r="J237" s="29">
        <f t="shared" si="9"/>
        <v>0</v>
      </c>
      <c r="K237" s="35" t="e">
        <f t="shared" si="10"/>
        <v>#VALUE!</v>
      </c>
      <c r="L237" s="29">
        <v>12</v>
      </c>
      <c r="M237" s="34">
        <f t="shared" si="11"/>
        <v>-12</v>
      </c>
      <c r="N237" s="34" t="str" cm="1">
        <f t="array" ref="N237">_xlfn.IFS(M237&gt;0,"Surplus",M237=0,"OK",0&gt;M237,"Manquant")</f>
        <v>Manquant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0</v>
      </c>
      <c r="I238" s="28">
        <f>IF(C238="","",SUMIFS('Mouvement Stock Admin.'!F$5:F$497,'Mouvement Stock Admin.'!D$5:D$497,C238))</f>
        <v>0</v>
      </c>
      <c r="J238" s="29">
        <f t="shared" si="9"/>
        <v>0</v>
      </c>
      <c r="K238" s="35" t="e">
        <f t="shared" si="10"/>
        <v>#VALUE!</v>
      </c>
      <c r="L238" s="29">
        <v>4</v>
      </c>
      <c r="M238" s="34">
        <f t="shared" si="11"/>
        <v>-4</v>
      </c>
      <c r="N238" s="34" t="str" cm="1">
        <f t="array" ref="N238">_xlfn.IFS(M238&gt;0,"Surplus",M238=0,"OK",0&gt;M238,"Manquant")</f>
        <v>Manquant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0</v>
      </c>
      <c r="I239" s="28">
        <f>IF(C239="","",SUMIFS('Mouvement Stock Admin.'!F$5:F$497,'Mouvement Stock Admin.'!D$5:D$497,C239))</f>
        <v>0</v>
      </c>
      <c r="J239" s="29">
        <f t="shared" si="9"/>
        <v>0</v>
      </c>
      <c r="K239" s="35" t="e">
        <f t="shared" si="10"/>
        <v>#VALUE!</v>
      </c>
      <c r="L239" s="29">
        <v>2</v>
      </c>
      <c r="M239" s="34">
        <f t="shared" si="11"/>
        <v>-2</v>
      </c>
      <c r="N239" s="34" t="str" cm="1">
        <f t="array" ref="N239">_xlfn.IFS(M239&gt;0,"Surplus",M239=0,"OK",0&gt;M239,"Manquant")</f>
        <v>Manquant</v>
      </c>
    </row>
    <row r="240" spans="1:14" x14ac:dyDescent="0.25">
      <c r="A240" s="21">
        <v>235</v>
      </c>
      <c r="B240" s="27" t="str">
        <f>IF('Liste Pièces Admin.'!B239="","",'Liste Pièces Admin.'!B239)</f>
        <v>ARRÊTE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0</v>
      </c>
      <c r="I240" s="28">
        <f>IF(C240="","",SUMIFS('Mouvement Stock Admin.'!F$5:F$497,'Mouvement Stock Admin.'!D$5:D$497,C240))</f>
        <v>0</v>
      </c>
      <c r="J240" s="29">
        <f t="shared" si="9"/>
        <v>0</v>
      </c>
      <c r="K240" s="35" t="e">
        <f t="shared" si="10"/>
        <v>#VALUE!</v>
      </c>
      <c r="L240" s="29">
        <v>5</v>
      </c>
      <c r="M240" s="34">
        <f t="shared" si="11"/>
        <v>-5</v>
      </c>
      <c r="N240" s="34" t="str" cm="1">
        <f t="array" ref="N240">_xlfn.IFS(M240&gt;0,"Surplus",M240=0,"OK",0&gt;M240,"Manquant")</f>
        <v>Manquant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0</v>
      </c>
      <c r="I241" s="28">
        <f>IF(C241="","",SUMIFS('Mouvement Stock Admin.'!F$5:F$497,'Mouvement Stock Admin.'!D$5:D$497,C241))</f>
        <v>0</v>
      </c>
      <c r="J241" s="29">
        <f t="shared" si="9"/>
        <v>0</v>
      </c>
      <c r="K241" s="35" t="e">
        <f t="shared" si="10"/>
        <v>#VALUE!</v>
      </c>
      <c r="L241" s="29">
        <v>2</v>
      </c>
      <c r="M241" s="34">
        <f t="shared" si="11"/>
        <v>-2</v>
      </c>
      <c r="N241" s="34" t="str" cm="1">
        <f t="array" ref="N241">_xlfn.IFS(M241&gt;0,"Surplus",M241=0,"OK",0&gt;M241,"Manquant")</f>
        <v>Manquant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0</v>
      </c>
      <c r="I242" s="28">
        <f>IF(C242="","",SUMIFS('Mouvement Stock Admin.'!F$5:F$497,'Mouvement Stock Admin.'!D$5:D$497,C242))</f>
        <v>0</v>
      </c>
      <c r="J242" s="29">
        <f t="shared" si="9"/>
        <v>0</v>
      </c>
      <c r="K242" s="35" t="e">
        <f t="shared" si="10"/>
        <v>#VALUE!</v>
      </c>
      <c r="L242" s="29">
        <v>2</v>
      </c>
      <c r="M242" s="34">
        <f t="shared" si="11"/>
        <v>-2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9"/>
        <v>0</v>
      </c>
      <c r="K243" s="35" t="e">
        <f t="shared" si="10"/>
        <v>#VALUE!</v>
      </c>
      <c r="L243" s="29">
        <v>4</v>
      </c>
      <c r="M243" s="34">
        <f t="shared" si="11"/>
        <v>-4</v>
      </c>
      <c r="N243" s="34" t="str" cm="1">
        <f t="array" ref="N243">_xlfn.IFS(M243&gt;0,"Surplus",M243=0,"OK",0&gt;M243,"Manquant")</f>
        <v>Manquant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9"/>
        <v>0</v>
      </c>
      <c r="K244" s="35" t="e">
        <f t="shared" si="10"/>
        <v>#VALUE!</v>
      </c>
      <c r="L244" s="29">
        <v>3</v>
      </c>
      <c r="M244" s="34">
        <f t="shared" si="11"/>
        <v>-3</v>
      </c>
      <c r="N244" s="34" t="str" cm="1">
        <f t="array" ref="N244">_xlfn.IFS(M244&gt;0,"Surplus",M244=0,"OK",0&gt;M244,"Manquant")</f>
        <v>Manquant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0</v>
      </c>
      <c r="I245" s="28">
        <f>IF(C245="","",SUMIFS('Mouvement Stock Admin.'!F$5:F$497,'Mouvement Stock Admin.'!D$5:D$497,C245))</f>
        <v>0</v>
      </c>
      <c r="J245" s="29">
        <f t="shared" si="9"/>
        <v>0</v>
      </c>
      <c r="K245" s="35" t="e">
        <f t="shared" si="10"/>
        <v>#VALUE!</v>
      </c>
      <c r="L245" s="29">
        <v>4</v>
      </c>
      <c r="M245" s="34">
        <f t="shared" si="11"/>
        <v>-4</v>
      </c>
      <c r="N245" s="34" t="str" cm="1">
        <f t="array" ref="N245">_xlfn.IFS(M245&gt;0,"Surplus",M245=0,"OK",0&gt;M245,"Manquant")</f>
        <v>Manquant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0</v>
      </c>
      <c r="I246" s="28">
        <f>IF(C246="","",SUMIFS('Mouvement Stock Admin.'!F$5:F$497,'Mouvement Stock Admin.'!D$5:D$497,C246))</f>
        <v>0</v>
      </c>
      <c r="J246" s="29">
        <f t="shared" si="9"/>
        <v>0</v>
      </c>
      <c r="K246" s="35" t="e">
        <f t="shared" si="10"/>
        <v>#VALUE!</v>
      </c>
      <c r="L246" s="29">
        <v>4</v>
      </c>
      <c r="M246" s="34">
        <f t="shared" si="11"/>
        <v>-4</v>
      </c>
      <c r="N246" s="34" t="str" cm="1">
        <f t="array" ref="N246">_xlfn.IFS(M246&gt;0,"Surplus",M246=0,"OK",0&gt;M246,"Manquant")</f>
        <v>Manquant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9"/>
        <v>0</v>
      </c>
      <c r="K247" s="35" t="e">
        <f t="shared" si="10"/>
        <v>#VALUE!</v>
      </c>
      <c r="L247" s="29">
        <v>5</v>
      </c>
      <c r="M247" s="34">
        <f t="shared" si="11"/>
        <v>-5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0</v>
      </c>
      <c r="I248" s="28">
        <f>IF(C248="","",SUMIFS('Mouvement Stock Admin.'!F$5:F$497,'Mouvement Stock Admin.'!D$5:D$497,C248))</f>
        <v>0</v>
      </c>
      <c r="J248" s="29">
        <f t="shared" si="9"/>
        <v>0</v>
      </c>
      <c r="K248" s="35" t="e">
        <f t="shared" si="10"/>
        <v>#VALUE!</v>
      </c>
      <c r="L248" s="29">
        <v>3</v>
      </c>
      <c r="M248" s="34">
        <f t="shared" si="11"/>
        <v>-3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0</v>
      </c>
      <c r="I249" s="28">
        <f>IF(C249="","",SUMIFS('Mouvement Stock Admin.'!F$5:F$497,'Mouvement Stock Admin.'!D$5:D$497,C249))</f>
        <v>0</v>
      </c>
      <c r="J249" s="29">
        <f t="shared" si="9"/>
        <v>0</v>
      </c>
      <c r="K249" s="35" t="e">
        <f t="shared" si="10"/>
        <v>#VALUE!</v>
      </c>
      <c r="L249" s="29">
        <v>3</v>
      </c>
      <c r="M249" s="34">
        <f t="shared" si="11"/>
        <v>-3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9"/>
        <v>0</v>
      </c>
      <c r="K250" s="35" t="e">
        <f t="shared" si="10"/>
        <v>#VALUE!</v>
      </c>
      <c r="L250" s="29">
        <v>3</v>
      </c>
      <c r="M250" s="34">
        <f t="shared" si="11"/>
        <v>-3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9"/>
        <v>0</v>
      </c>
      <c r="K251" s="35" t="e">
        <f t="shared" si="10"/>
        <v>#VALUE!</v>
      </c>
      <c r="L251" s="29">
        <v>2</v>
      </c>
      <c r="M251" s="34">
        <f t="shared" si="11"/>
        <v>-2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9"/>
        <v>0</v>
      </c>
      <c r="K252" s="35" t="e">
        <f t="shared" si="10"/>
        <v>#VALUE!</v>
      </c>
      <c r="L252" s="29">
        <v>4</v>
      </c>
      <c r="M252" s="34">
        <f t="shared" si="11"/>
        <v>-4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9"/>
        <v>0</v>
      </c>
      <c r="K253" s="35" t="e">
        <f t="shared" si="10"/>
        <v>#VALUE!</v>
      </c>
      <c r="L253" s="29">
        <v>2</v>
      </c>
      <c r="M253" s="34">
        <f t="shared" si="11"/>
        <v>-2</v>
      </c>
      <c r="N253" s="34" t="str" cm="1">
        <f t="array" ref="N253">_xlfn.IFS(M253&gt;0,"Surplus",M253=0,"OK",0&gt;M253,"Manquant")</f>
        <v>Manquant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9"/>
        <v>0</v>
      </c>
      <c r="K254" s="35" t="e">
        <f t="shared" si="10"/>
        <v>#VALUE!</v>
      </c>
      <c r="L254" s="29">
        <v>1</v>
      </c>
      <c r="M254" s="34">
        <f t="shared" si="11"/>
        <v>-1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0</v>
      </c>
      <c r="I257" s="28">
        <f>IF(C257="","",SUMIFS('Mouvement Stock Admin.'!F$5:F$497,'Mouvement Stock Admin.'!D$5:D$497,C257))</f>
        <v>0</v>
      </c>
      <c r="J257" s="29">
        <f t="shared" si="9"/>
        <v>0</v>
      </c>
      <c r="K257" s="35" t="e">
        <f t="shared" si="10"/>
        <v>#VALUE!</v>
      </c>
      <c r="L257" s="29">
        <v>1</v>
      </c>
      <c r="M257" s="34">
        <f t="shared" si="11"/>
        <v>-1</v>
      </c>
      <c r="N257" s="34" t="str" cm="1">
        <f t="array" ref="N257">_xlfn.IFS(M257&gt;0,"Surplus",M257=0,"OK",0&gt;M257,"Manquant")</f>
        <v>Manquant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9"/>
        <v>0</v>
      </c>
      <c r="K258" s="35" t="e">
        <f t="shared" si="10"/>
        <v>#VALUE!</v>
      </c>
      <c r="L258" s="29">
        <v>10</v>
      </c>
      <c r="M258" s="34">
        <f t="shared" si="11"/>
        <v>-10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9"/>
        <v>0</v>
      </c>
      <c r="K259" s="35" t="e">
        <f t="shared" si="10"/>
        <v>#VALUE!</v>
      </c>
      <c r="L259" s="29">
        <v>1</v>
      </c>
      <c r="M259" s="34">
        <f t="shared" si="11"/>
        <v>-1</v>
      </c>
      <c r="N259" s="34" t="str" cm="1">
        <f t="array" ref="N259">_xlfn.IFS(M259&gt;0,"Surplus",M259=0,"OK",0&gt;M259,"Manquant")</f>
        <v>Manquant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9"/>
        <v>0</v>
      </c>
      <c r="K260" s="35" t="e">
        <f t="shared" si="10"/>
        <v>#VALUE!</v>
      </c>
      <c r="L260" s="29">
        <v>0</v>
      </c>
      <c r="M260" s="34">
        <f t="shared" si="11"/>
        <v>0</v>
      </c>
      <c r="N260" s="34" t="str" cm="1">
        <f t="array" ref="N260">_xlfn.IFS(M260&gt;0,"Surplus",M260=0,"OK",0&gt;M260,"Manquant")</f>
        <v>OK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9"/>
        <v>0</v>
      </c>
      <c r="K261" s="35" t="e">
        <f t="shared" si="10"/>
        <v>#VALUE!</v>
      </c>
      <c r="L261" s="29">
        <v>8</v>
      </c>
      <c r="M261" s="34">
        <f t="shared" si="11"/>
        <v>-8</v>
      </c>
      <c r="N261" s="34" t="str" cm="1">
        <f t="array" ref="N261">_xlfn.IFS(M261&gt;0,"Surplus",M261=0,"OK",0&gt;M261,"Manquant")</f>
        <v>Manquant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9"/>
        <v>0</v>
      </c>
      <c r="K262" s="35" t="e">
        <f t="shared" si="10"/>
        <v>#VALUE!</v>
      </c>
      <c r="L262" s="29">
        <v>8</v>
      </c>
      <c r="M262" s="34">
        <f t="shared" si="11"/>
        <v>-8</v>
      </c>
      <c r="N262" s="34" t="str" cm="1">
        <f t="array" ref="N262">_xlfn.IFS(M262&gt;0,"Surplus",M262=0,"OK",0&gt;M262,"Manquant")</f>
        <v>Manquant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2">IF(C263="","",G263+H263-I263)</f>
        <v>0</v>
      </c>
      <c r="K263" s="35" t="e">
        <f t="shared" ref="K263:K326" si="13">J263*F263</f>
        <v>#VALUE!</v>
      </c>
      <c r="L263" s="29">
        <v>10</v>
      </c>
      <c r="M263" s="34">
        <f t="shared" ref="M263:M326" si="14">G263-L263</f>
        <v>-10</v>
      </c>
      <c r="N263" s="34" t="str" cm="1">
        <f t="array" ref="N263">_xlfn.IFS(M263&gt;0,"Surplus",M263=0,"OK",0&gt;M263,"Manquant")</f>
        <v>Manquant</v>
      </c>
    </row>
    <row r="264" spans="1:14" x14ac:dyDescent="0.25">
      <c r="A264" s="21">
        <v>259</v>
      </c>
      <c r="B264" s="27" t="str">
        <f>IF('Liste Pièces Admin.'!B263="","",'Liste Pièces Admin.'!B263)</f>
        <v>AMORTISSEUR ARRIERE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0</v>
      </c>
      <c r="I264" s="28">
        <f>IF(C264="","",SUMIFS('Mouvement Stock Admin.'!F$5:F$497,'Mouvement Stock Admin.'!D$5:D$497,C264))</f>
        <v>0</v>
      </c>
      <c r="J264" s="29">
        <f t="shared" si="12"/>
        <v>0</v>
      </c>
      <c r="K264" s="35" t="e">
        <f t="shared" si="13"/>
        <v>#VALUE!</v>
      </c>
      <c r="L264" s="29">
        <v>3</v>
      </c>
      <c r="M264" s="34">
        <f t="shared" si="14"/>
        <v>-3</v>
      </c>
      <c r="N264" s="34" t="str" cm="1">
        <f t="array" ref="N264">_xlfn.IFS(M264&gt;0,"Surplus",M264=0,"OK",0&gt;M264,"Manquant")</f>
        <v>Manquant</v>
      </c>
    </row>
    <row r="265" spans="1:14" x14ac:dyDescent="0.25">
      <c r="A265" s="21">
        <v>260</v>
      </c>
      <c r="B265" s="27" t="str">
        <f>IF('Liste Pièces Admin.'!B264="","",'Liste Pièces Admin.'!B264)</f>
        <v>AMORTISSEUR ARRIERE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0</v>
      </c>
      <c r="I265" s="28">
        <f>IF(C265="","",SUMIFS('Mouvement Stock Admin.'!F$5:F$497,'Mouvement Stock Admin.'!D$5:D$497,C265))</f>
        <v>0</v>
      </c>
      <c r="J265" s="29">
        <f t="shared" si="12"/>
        <v>0</v>
      </c>
      <c r="K265" s="35" t="e">
        <f t="shared" si="13"/>
        <v>#VALUE!</v>
      </c>
      <c r="L265" s="29">
        <v>1</v>
      </c>
      <c r="M265" s="34">
        <f t="shared" si="14"/>
        <v>-1</v>
      </c>
      <c r="N265" s="34" t="str" cm="1">
        <f t="array" ref="N265">_xlfn.IFS(M265&gt;0,"Surplus",M265=0,"OK",0&gt;M265,"Manquant")</f>
        <v>Manquant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0</v>
      </c>
      <c r="I266" s="28">
        <f>IF(C266="","",SUMIFS('Mouvement Stock Admin.'!F$5:F$497,'Mouvement Stock Admin.'!D$5:D$497,C266))</f>
        <v>0</v>
      </c>
      <c r="J266" s="29">
        <f t="shared" si="12"/>
        <v>0</v>
      </c>
      <c r="K266" s="35" t="e">
        <f t="shared" si="13"/>
        <v>#VALUE!</v>
      </c>
      <c r="L266" s="29">
        <v>3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0</v>
      </c>
      <c r="I267" s="28">
        <f>IF(C267="","",SUMIFS('Mouvement Stock Admin.'!F$5:F$497,'Mouvement Stock Admin.'!D$5:D$497,C267))</f>
        <v>0</v>
      </c>
      <c r="J267" s="29">
        <f t="shared" si="12"/>
        <v>0</v>
      </c>
      <c r="K267" s="35" t="e">
        <f t="shared" si="13"/>
        <v>#VALUE!</v>
      </c>
      <c r="L267" s="29">
        <v>2</v>
      </c>
      <c r="M267" s="34">
        <f t="shared" si="14"/>
        <v>-2</v>
      </c>
      <c r="N267" s="34" t="str" cm="1">
        <f t="array" ref="N267">_xlfn.IFS(M267&gt;0,"Surplus",M267=0,"OK",0&gt;M267,"Manquant")</f>
        <v>Manquant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2"/>
        <v>0</v>
      </c>
      <c r="K268" s="35" t="e">
        <f t="shared" si="13"/>
        <v>#VALUE!</v>
      </c>
      <c r="L268" s="29">
        <v>10</v>
      </c>
      <c r="M268" s="34">
        <f t="shared" si="14"/>
        <v>-10</v>
      </c>
      <c r="N268" s="34" t="str" cm="1">
        <f t="array" ref="N268">_xlfn.IFS(M268&gt;0,"Surplus",M268=0,"OK",0&gt;M268,"Manquant")</f>
        <v>Manquant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2"/>
        <v>0</v>
      </c>
      <c r="K269" s="35" t="e">
        <f t="shared" si="13"/>
        <v>#VALUE!</v>
      </c>
      <c r="L269" s="29">
        <v>0</v>
      </c>
      <c r="M269" s="34">
        <f t="shared" si="14"/>
        <v>0</v>
      </c>
      <c r="N269" s="34" t="str" cm="1">
        <f t="array" ref="N269">_xlfn.IFS(M269&gt;0,"Surplus",M269=0,"OK",0&gt;M269,"Manquant")</f>
        <v>OK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0</v>
      </c>
      <c r="I270" s="28">
        <f>IF(C270="","",SUMIFS('Mouvement Stock Admin.'!F$5:F$497,'Mouvement Stock Admin.'!D$5:D$497,C270))</f>
        <v>0</v>
      </c>
      <c r="J270" s="29">
        <f t="shared" si="12"/>
        <v>0</v>
      </c>
      <c r="K270" s="35" t="e">
        <f t="shared" si="13"/>
        <v>#VALUE!</v>
      </c>
      <c r="L270" s="29">
        <v>4</v>
      </c>
      <c r="M270" s="34">
        <f t="shared" si="14"/>
        <v>-4</v>
      </c>
      <c r="N270" s="34" t="str" cm="1">
        <f t="array" ref="N270">_xlfn.IFS(M270&gt;0,"Surplus",M270=0,"OK",0&gt;M270,"Manquant")</f>
        <v>Manquant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0</v>
      </c>
      <c r="I271" s="28">
        <f>IF(C271="","",SUMIFS('Mouvement Stock Admin.'!F$5:F$497,'Mouvement Stock Admin.'!D$5:D$497,C271))</f>
        <v>0</v>
      </c>
      <c r="J271" s="29">
        <f t="shared" si="12"/>
        <v>0</v>
      </c>
      <c r="K271" s="35" t="e">
        <f t="shared" si="13"/>
        <v>#VALUE!</v>
      </c>
      <c r="L271" s="29">
        <v>2</v>
      </c>
      <c r="M271" s="34">
        <f t="shared" si="14"/>
        <v>-2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0</v>
      </c>
      <c r="I272" s="28">
        <f>IF(C272="","",SUMIFS('Mouvement Stock Admin.'!F$5:F$497,'Mouvement Stock Admin.'!D$5:D$497,C272))</f>
        <v>0</v>
      </c>
      <c r="J272" s="29">
        <f t="shared" si="12"/>
        <v>0</v>
      </c>
      <c r="K272" s="35" t="e">
        <f t="shared" si="13"/>
        <v>#VALUE!</v>
      </c>
      <c r="L272" s="29">
        <v>2</v>
      </c>
      <c r="M272" s="34">
        <f t="shared" si="14"/>
        <v>-2</v>
      </c>
      <c r="N272" s="34" t="str" cm="1">
        <f t="array" ref="N272">_xlfn.IFS(M272&gt;0,"Surplus",M272=0,"OK",0&gt;M272,"Manquant")</f>
        <v>Manquant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0</v>
      </c>
      <c r="I273" s="28">
        <f>IF(C273="","",SUMIFS('Mouvement Stock Admin.'!F$5:F$497,'Mouvement Stock Admin.'!D$5:D$497,C273))</f>
        <v>0</v>
      </c>
      <c r="J273" s="29">
        <f t="shared" si="12"/>
        <v>0</v>
      </c>
      <c r="K273" s="35" t="e">
        <f t="shared" si="13"/>
        <v>#VALUE!</v>
      </c>
      <c r="L273" s="29">
        <v>3</v>
      </c>
      <c r="M273" s="34">
        <f t="shared" si="14"/>
        <v>-3</v>
      </c>
      <c r="N273" s="34" t="str" cm="1">
        <f t="array" ref="N273">_xlfn.IFS(M273&gt;0,"Surplus",M273=0,"OK",0&gt;M273,"Manquant")</f>
        <v>Manquant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0</v>
      </c>
      <c r="I274" s="28">
        <f>IF(C274="","",SUMIFS('Mouvement Stock Admin.'!F$5:F$497,'Mouvement Stock Admin.'!D$5:D$497,C274))</f>
        <v>0</v>
      </c>
      <c r="J274" s="29">
        <f t="shared" si="12"/>
        <v>0</v>
      </c>
      <c r="K274" s="35" t="e">
        <f t="shared" si="13"/>
        <v>#VALUE!</v>
      </c>
      <c r="L274" s="29">
        <v>3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0</v>
      </c>
      <c r="I275" s="28">
        <f>IF(C275="","",SUMIFS('Mouvement Stock Admin.'!F$5:F$497,'Mouvement Stock Admin.'!D$5:D$497,C275))</f>
        <v>0</v>
      </c>
      <c r="J275" s="29">
        <f t="shared" si="12"/>
        <v>0</v>
      </c>
      <c r="K275" s="35" t="e">
        <f t="shared" si="13"/>
        <v>#VALUE!</v>
      </c>
      <c r="L275" s="29">
        <v>3</v>
      </c>
      <c r="M275" s="34">
        <f t="shared" si="14"/>
        <v>-3</v>
      </c>
      <c r="N275" s="34" t="str" cm="1">
        <f t="array" ref="N275">_xlfn.IFS(M275&gt;0,"Surplus",M275=0,"OK",0&gt;M275,"Manquant")</f>
        <v>Manquant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0</v>
      </c>
      <c r="I276" s="28">
        <f>IF(C276="","",SUMIFS('Mouvement Stock Admin.'!F$5:F$497,'Mouvement Stock Admin.'!D$5:D$497,C276))</f>
        <v>0</v>
      </c>
      <c r="J276" s="29">
        <f t="shared" si="12"/>
        <v>0</v>
      </c>
      <c r="K276" s="35" t="e">
        <f t="shared" si="13"/>
        <v>#VALUE!</v>
      </c>
      <c r="L276" s="29">
        <v>2</v>
      </c>
      <c r="M276" s="34">
        <f t="shared" si="14"/>
        <v>-2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0</v>
      </c>
      <c r="I277" s="28">
        <f>IF(C277="","",SUMIFS('Mouvement Stock Admin.'!F$5:F$497,'Mouvement Stock Admin.'!D$5:D$497,C277))</f>
        <v>0</v>
      </c>
      <c r="J277" s="29">
        <f t="shared" si="12"/>
        <v>0</v>
      </c>
      <c r="K277" s="35" t="e">
        <f t="shared" si="13"/>
        <v>#VALUE!</v>
      </c>
      <c r="L277" s="29">
        <v>2</v>
      </c>
      <c r="M277" s="34">
        <f t="shared" si="14"/>
        <v>-2</v>
      </c>
      <c r="N277" s="34" t="str" cm="1">
        <f t="array" ref="N277">_xlfn.IFS(M277&gt;0,"Surplus",M277=0,"OK",0&gt;M277,"Manquant")</f>
        <v>Manquant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2"/>
        <v>0</v>
      </c>
      <c r="K278" s="35" t="e">
        <f t="shared" si="13"/>
        <v>#VALUE!</v>
      </c>
      <c r="L278" s="29">
        <v>2</v>
      </c>
      <c r="M278" s="34">
        <f t="shared" si="14"/>
        <v>-2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2"/>
        <v>0</v>
      </c>
      <c r="K279" s="35" t="e">
        <f t="shared" si="13"/>
        <v>#VALUE!</v>
      </c>
      <c r="L279" s="29">
        <v>4</v>
      </c>
      <c r="M279" s="34">
        <f t="shared" si="14"/>
        <v>-4</v>
      </c>
      <c r="N279" s="34" t="str" cm="1">
        <f t="array" ref="N279">_xlfn.IFS(M279&gt;0,"Surplus",M279=0,"OK",0&gt;M279,"Manquant")</f>
        <v>Manquant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0</v>
      </c>
      <c r="I280" s="28">
        <f>IF(C280="","",SUMIFS('Mouvement Stock Admin.'!F$5:F$497,'Mouvement Stock Admin.'!D$5:D$497,C280))</f>
        <v>0</v>
      </c>
      <c r="J280" s="29">
        <f t="shared" si="12"/>
        <v>0</v>
      </c>
      <c r="K280" s="35" t="e">
        <f t="shared" si="13"/>
        <v>#VALUE!</v>
      </c>
      <c r="L280" s="29">
        <v>3</v>
      </c>
      <c r="M280" s="34">
        <f t="shared" si="14"/>
        <v>-3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0</v>
      </c>
      <c r="I281" s="28">
        <f>IF(C281="","",SUMIFS('Mouvement Stock Admin.'!F$5:F$497,'Mouvement Stock Admin.'!D$5:D$497,C281))</f>
        <v>0</v>
      </c>
      <c r="J281" s="29">
        <f t="shared" si="12"/>
        <v>0</v>
      </c>
      <c r="K281" s="35" t="e">
        <f t="shared" si="13"/>
        <v>#VALUE!</v>
      </c>
      <c r="L281" s="29">
        <v>5</v>
      </c>
      <c r="M281" s="34">
        <f t="shared" si="14"/>
        <v>-5</v>
      </c>
      <c r="N281" s="34" t="str" cm="1">
        <f t="array" ref="N281">_xlfn.IFS(M281&gt;0,"Surplus",M281=0,"OK",0&gt;M281,"Manquant")</f>
        <v>Manquant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0</v>
      </c>
      <c r="I282" s="28">
        <f>IF(C282="","",SUMIFS('Mouvement Stock Admin.'!F$5:F$497,'Mouvement Stock Admin.'!D$5:D$497,C282))</f>
        <v>0</v>
      </c>
      <c r="J282" s="29">
        <f t="shared" si="12"/>
        <v>0</v>
      </c>
      <c r="K282" s="35" t="e">
        <f t="shared" si="13"/>
        <v>#VALUE!</v>
      </c>
      <c r="L282" s="29">
        <v>5</v>
      </c>
      <c r="M282" s="34">
        <f t="shared" si="14"/>
        <v>-5</v>
      </c>
      <c r="N282" s="34" t="str" cm="1">
        <f t="array" ref="N282">_xlfn.IFS(M282&gt;0,"Surplus",M282=0,"OK",0&gt;M282,"Manquant")</f>
        <v>Manquant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0</v>
      </c>
      <c r="I283" s="28">
        <f>IF(C283="","",SUMIFS('Mouvement Stock Admin.'!F$5:F$497,'Mouvement Stock Admin.'!D$5:D$497,C283))</f>
        <v>0</v>
      </c>
      <c r="J283" s="29">
        <f t="shared" si="12"/>
        <v>0</v>
      </c>
      <c r="K283" s="35" t="e">
        <f t="shared" si="13"/>
        <v>#VALUE!</v>
      </c>
      <c r="L283" s="29">
        <v>2</v>
      </c>
      <c r="M283" s="34">
        <f t="shared" si="14"/>
        <v>-2</v>
      </c>
      <c r="N283" s="34" t="str" cm="1">
        <f t="array" ref="N283">_xlfn.IFS(M283&gt;0,"Surplus",M283=0,"OK",0&gt;M283,"Manquant")</f>
        <v>Manquant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0</v>
      </c>
      <c r="I284" s="28">
        <f>IF(C284="","",SUMIFS('Mouvement Stock Admin.'!F$5:F$497,'Mouvement Stock Admin.'!D$5:D$497,C284))</f>
        <v>0</v>
      </c>
      <c r="J284" s="29">
        <f t="shared" si="12"/>
        <v>0</v>
      </c>
      <c r="K284" s="35" t="e">
        <f t="shared" si="13"/>
        <v>#VALUE!</v>
      </c>
      <c r="L284" s="29">
        <v>2</v>
      </c>
      <c r="M284" s="34">
        <f t="shared" si="14"/>
        <v>-2</v>
      </c>
      <c r="N284" s="34" t="str" cm="1">
        <f t="array" ref="N284">_xlfn.IFS(M284&gt;0,"Surplus",M284=0,"OK",0&gt;M284,"Manquant")</f>
        <v>Manquant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2"/>
        <v>0</v>
      </c>
      <c r="K285" s="35" t="e">
        <f t="shared" si="13"/>
        <v>#VALUE!</v>
      </c>
      <c r="L285" s="29">
        <v>1</v>
      </c>
      <c r="M285" s="34">
        <f t="shared" si="14"/>
        <v>-1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0</v>
      </c>
      <c r="I287" s="28">
        <f>IF(C287="","",SUMIFS('Mouvement Stock Admin.'!F$5:F$497,'Mouvement Stock Admin.'!D$5:D$497,C287))</f>
        <v>0</v>
      </c>
      <c r="J287" s="29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0</v>
      </c>
      <c r="I288" s="28">
        <f>IF(C288="","",SUMIFS('Mouvement Stock Admin.'!F$5:F$497,'Mouvement Stock Admin.'!D$5:D$497,C288))</f>
        <v>0</v>
      </c>
      <c r="J288" s="29">
        <f t="shared" si="12"/>
        <v>0</v>
      </c>
      <c r="K288" s="35" t="e">
        <f t="shared" si="13"/>
        <v>#VALUE!</v>
      </c>
      <c r="L288" s="29">
        <v>4</v>
      </c>
      <c r="M288" s="34">
        <f t="shared" si="14"/>
        <v>-4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2"/>
        <v>0</v>
      </c>
      <c r="K289" s="35" t="e">
        <f t="shared" si="13"/>
        <v>#VALUE!</v>
      </c>
      <c r="L289" s="29">
        <v>2</v>
      </c>
      <c r="M289" s="34">
        <f t="shared" si="14"/>
        <v>-2</v>
      </c>
      <c r="N289" s="34" t="str" cm="1">
        <f t="array" ref="N289">_xlfn.IFS(M289&gt;0,"Surplus",M289=0,"OK",0&gt;M289,"Manquant")</f>
        <v>Manquant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0</v>
      </c>
      <c r="I290" s="28">
        <f>IF(C290="","",SUMIFS('Mouvement Stock Admin.'!F$5:F$497,'Mouvement Stock Admin.'!D$5:D$497,C290))</f>
        <v>0</v>
      </c>
      <c r="J290" s="29">
        <f t="shared" si="12"/>
        <v>0</v>
      </c>
      <c r="K290" s="35" t="e">
        <f t="shared" si="13"/>
        <v>#VALUE!</v>
      </c>
      <c r="L290" s="29">
        <v>2</v>
      </c>
      <c r="M290" s="34">
        <f t="shared" si="14"/>
        <v>-2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2"/>
        <v>0</v>
      </c>
      <c r="K291" s="35" t="e">
        <f t="shared" si="13"/>
        <v>#VALUE!</v>
      </c>
      <c r="L291" s="29">
        <v>2</v>
      </c>
      <c r="M291" s="34">
        <f t="shared" si="14"/>
        <v>-2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2"/>
        <v>0</v>
      </c>
      <c r="K292" s="35" t="e">
        <f t="shared" si="13"/>
        <v>#VALUE!</v>
      </c>
      <c r="L292" s="29">
        <v>9</v>
      </c>
      <c r="M292" s="34">
        <f t="shared" si="14"/>
        <v>-9</v>
      </c>
      <c r="N292" s="34" t="str" cm="1">
        <f t="array" ref="N292">_xlfn.IFS(M292&gt;0,"Surplus",M292=0,"OK",0&gt;M292,"Manquant")</f>
        <v>Manquant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2"/>
        <v>0</v>
      </c>
      <c r="K293" s="35" t="e">
        <f t="shared" si="13"/>
        <v>#VALUE!</v>
      </c>
      <c r="L293" s="29">
        <v>111</v>
      </c>
      <c r="M293" s="34">
        <f t="shared" si="14"/>
        <v>-111</v>
      </c>
      <c r="N293" s="34" t="str" cm="1">
        <f t="array" ref="N293">_xlfn.IFS(M293&gt;0,"Surplus",M293=0,"OK",0&gt;M293,"Manquant")</f>
        <v>Manquant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2"/>
        <v>0</v>
      </c>
      <c r="K294" s="35" t="e">
        <f t="shared" si="13"/>
        <v>#VALUE!</v>
      </c>
      <c r="L294" s="29">
        <v>39</v>
      </c>
      <c r="M294" s="34">
        <f t="shared" si="14"/>
        <v>-39</v>
      </c>
      <c r="N294" s="34" t="str" cm="1">
        <f t="array" ref="N294">_xlfn.IFS(M294&gt;0,"Surplus",M294=0,"OK",0&gt;M294,"Manquant")</f>
        <v>Manquant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0</v>
      </c>
      <c r="I295" s="28">
        <f>IF(C295="","",SUMIFS('Mouvement Stock Admin.'!F$5:F$497,'Mouvement Stock Admin.'!D$5:D$497,C295))</f>
        <v>0</v>
      </c>
      <c r="J295" s="29">
        <f t="shared" si="12"/>
        <v>0</v>
      </c>
      <c r="K295" s="35" t="e">
        <f t="shared" si="13"/>
        <v>#VALUE!</v>
      </c>
      <c r="L295" s="29">
        <v>2</v>
      </c>
      <c r="M295" s="34">
        <f t="shared" si="14"/>
        <v>-2</v>
      </c>
      <c r="N295" s="34" t="str" cm="1">
        <f t="array" ref="N295">_xlfn.IFS(M295&gt;0,"Surplus",M295=0,"OK",0&gt;M295,"Manquant")</f>
        <v>Manquant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0</v>
      </c>
      <c r="I296" s="28">
        <f>IF(C296="","",SUMIFS('Mouvement Stock Admin.'!F$5:F$497,'Mouvement Stock Admin.'!D$5:D$497,C296))</f>
        <v>0</v>
      </c>
      <c r="J296" s="29">
        <f t="shared" si="12"/>
        <v>0</v>
      </c>
      <c r="K296" s="35" t="e">
        <f t="shared" si="13"/>
        <v>#VALUE!</v>
      </c>
      <c r="L296" s="29">
        <v>1</v>
      </c>
      <c r="M296" s="34">
        <f t="shared" si="14"/>
        <v>-1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2"/>
        <v>0</v>
      </c>
      <c r="K297" s="35" t="e">
        <f t="shared" si="13"/>
        <v>#VALUE!</v>
      </c>
      <c r="L297" s="29">
        <v>2</v>
      </c>
      <c r="M297" s="34">
        <f t="shared" si="14"/>
        <v>-2</v>
      </c>
      <c r="N297" s="34" t="str" cm="1">
        <f t="array" ref="N297">_xlfn.IFS(M297&gt;0,"Surplus",M297=0,"OK",0&gt;M297,"Manquant")</f>
        <v>Manquant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2"/>
        <v>0</v>
      </c>
      <c r="K298" s="35" t="e">
        <f t="shared" si="13"/>
        <v>#VALUE!</v>
      </c>
      <c r="L298" s="29">
        <v>4</v>
      </c>
      <c r="M298" s="34">
        <f t="shared" si="14"/>
        <v>-4</v>
      </c>
      <c r="N298" s="34" t="str" cm="1">
        <f t="array" ref="N298">_xlfn.IFS(M298&gt;0,"Surplus",M298=0,"OK",0&gt;M298,"Manquant")</f>
        <v>Manquant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0</v>
      </c>
      <c r="I299" s="28">
        <f>IF(C299="","",SUMIFS('Mouvement Stock Admin.'!F$5:F$497,'Mouvement Stock Admin.'!D$5:D$497,C299))</f>
        <v>0</v>
      </c>
      <c r="J299" s="29">
        <f t="shared" si="12"/>
        <v>0</v>
      </c>
      <c r="K299" s="35" t="e">
        <f t="shared" si="13"/>
        <v>#VALUE!</v>
      </c>
      <c r="L299" s="29">
        <v>1</v>
      </c>
      <c r="M299" s="34">
        <f t="shared" si="14"/>
        <v>-1</v>
      </c>
      <c r="N299" s="34" t="str" cm="1">
        <f t="array" ref="N299">_xlfn.IFS(M299&gt;0,"Surplus",M299=0,"OK",0&gt;M299,"Manquant")</f>
        <v>Manquant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2"/>
        <v>0</v>
      </c>
      <c r="K300" s="35" t="e">
        <f t="shared" si="13"/>
        <v>#VALUE!</v>
      </c>
      <c r="L300" s="29">
        <v>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2"/>
        <v>0</v>
      </c>
      <c r="K301" s="35" t="e">
        <f t="shared" si="13"/>
        <v>#VALUE!</v>
      </c>
      <c r="L301" s="29">
        <v>4</v>
      </c>
      <c r="M301" s="34">
        <f t="shared" si="14"/>
        <v>-4</v>
      </c>
      <c r="N301" s="34" t="str" cm="1">
        <f t="array" ref="N301">_xlfn.IFS(M301&gt;0,"Surplus",M301=0,"OK",0&gt;M301,"Manquant")</f>
        <v>Manquant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0</v>
      </c>
      <c r="I302" s="28">
        <f>IF(C302="","",SUMIFS('Mouvement Stock Admin.'!F$5:F$497,'Mouvement Stock Admin.'!D$5:D$497,C302))</f>
        <v>0</v>
      </c>
      <c r="J302" s="29">
        <f t="shared" si="12"/>
        <v>0</v>
      </c>
      <c r="K302" s="35" t="e">
        <f t="shared" si="13"/>
        <v>#VALUE!</v>
      </c>
      <c r="L302" s="29">
        <v>1</v>
      </c>
      <c r="M302" s="34">
        <f t="shared" si="14"/>
        <v>-1</v>
      </c>
      <c r="N302" s="34" t="str" cm="1">
        <f t="array" ref="N302">_xlfn.IFS(M302&gt;0,"Surplus",M302=0,"OK",0&gt;M302,"Manquant")</f>
        <v>Manquant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2"/>
        <v>0</v>
      </c>
      <c r="K303" s="35" t="e">
        <f t="shared" si="13"/>
        <v>#VALUE!</v>
      </c>
      <c r="L303" s="29">
        <v>1</v>
      </c>
      <c r="M303" s="34">
        <f t="shared" si="14"/>
        <v>-1</v>
      </c>
      <c r="N303" s="34" t="str" cm="1">
        <f t="array" ref="N303">_xlfn.IFS(M303&gt;0,"Surplus",M303=0,"OK",0&gt;M303,"Manquant")</f>
        <v>Manquant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2"/>
        <v>0</v>
      </c>
      <c r="K304" s="35" t="e">
        <f t="shared" si="13"/>
        <v>#VALUE!</v>
      </c>
      <c r="L304" s="29">
        <v>9</v>
      </c>
      <c r="M304" s="34">
        <f t="shared" si="14"/>
        <v>-9</v>
      </c>
      <c r="N304" s="34" t="str" cm="1">
        <f t="array" ref="N304">_xlfn.IFS(M304&gt;0,"Surplus",M304=0,"OK",0&gt;M304,"Manquant")</f>
        <v>Manquant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2"/>
        <v>0</v>
      </c>
      <c r="K305" s="35" t="e">
        <f t="shared" si="13"/>
        <v>#VALUE!</v>
      </c>
      <c r="L305" s="29">
        <v>2</v>
      </c>
      <c r="M305" s="34">
        <f t="shared" si="14"/>
        <v>-2</v>
      </c>
      <c r="N305" s="34" t="str" cm="1">
        <f t="array" ref="N305">_xlfn.IFS(M305&gt;0,"Surplus",M305=0,"OK",0&gt;M305,"Manquant")</f>
        <v>Manquant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0</v>
      </c>
      <c r="I306" s="28">
        <f>IF(C306="","",SUMIFS('Mouvement Stock Admin.'!F$5:F$497,'Mouvement Stock Admin.'!D$5:D$497,C306))</f>
        <v>0</v>
      </c>
      <c r="J306" s="29">
        <f t="shared" si="12"/>
        <v>0</v>
      </c>
      <c r="K306" s="35" t="e">
        <f t="shared" si="13"/>
        <v>#VALUE!</v>
      </c>
      <c r="L306" s="29">
        <v>1</v>
      </c>
      <c r="M306" s="34">
        <f t="shared" si="14"/>
        <v>-1</v>
      </c>
      <c r="N306" s="34" t="str" cm="1">
        <f t="array" ref="N306">_xlfn.IFS(M306&gt;0,"Surplus",M306=0,"OK",0&gt;M306,"Manquant")</f>
        <v>Manquant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2"/>
        <v>0</v>
      </c>
      <c r="K307" s="35" t="e">
        <f t="shared" si="13"/>
        <v>#VALUE!</v>
      </c>
      <c r="L307" s="29">
        <v>10</v>
      </c>
      <c r="M307" s="34">
        <f t="shared" si="14"/>
        <v>-10</v>
      </c>
      <c r="N307" s="34" t="str" cm="1">
        <f t="array" ref="N307">_xlfn.IFS(M307&gt;0,"Surplus",M307=0,"OK",0&gt;M307,"Manquant")</f>
        <v>Manquant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2"/>
        <v>0</v>
      </c>
      <c r="K308" s="35" t="e">
        <f t="shared" si="13"/>
        <v>#VALUE!</v>
      </c>
      <c r="L308" s="29">
        <v>0.75</v>
      </c>
      <c r="M308" s="34">
        <f t="shared" si="14"/>
        <v>-0.75</v>
      </c>
      <c r="N308" s="34" t="str" cm="1">
        <f t="array" ref="N308">_xlfn.IFS(M308&gt;0,"Surplus",M308=0,"OK",0&gt;M308,"Manquant")</f>
        <v>Manquant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2"/>
        <v>0</v>
      </c>
      <c r="K309" s="35" t="e">
        <f t="shared" si="13"/>
        <v>#VALUE!</v>
      </c>
      <c r="L309" s="29">
        <v>11</v>
      </c>
      <c r="M309" s="34">
        <f t="shared" si="14"/>
        <v>-11</v>
      </c>
      <c r="N309" s="34" t="str" cm="1">
        <f t="array" ref="N309">_xlfn.IFS(M309&gt;0,"Surplus",M309=0,"OK",0&gt;M309,"Manquant")</f>
        <v>Manquant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2"/>
        <v>0</v>
      </c>
      <c r="K310" s="35" t="e">
        <f t="shared" si="13"/>
        <v>#VALUE!</v>
      </c>
      <c r="L310" s="29">
        <v>26</v>
      </c>
      <c r="M310" s="34">
        <f t="shared" si="14"/>
        <v>-26</v>
      </c>
      <c r="N310" s="34" t="str" cm="1">
        <f t="array" ref="N310">_xlfn.IFS(M310&gt;0,"Surplus",M310=0,"OK",0&gt;M310,"Manquant")</f>
        <v>Manquant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2"/>
        <v>0</v>
      </c>
      <c r="K311" s="35" t="e">
        <f t="shared" si="13"/>
        <v>#VALUE!</v>
      </c>
      <c r="L311" s="29">
        <v>14</v>
      </c>
      <c r="M311" s="34">
        <f t="shared" si="14"/>
        <v>-14</v>
      </c>
      <c r="N311" s="34" t="str" cm="1">
        <f t="array" ref="N311">_xlfn.IFS(M311&gt;0,"Surplus",M311=0,"OK",0&gt;M311,"Manquant")</f>
        <v>Manquant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>
        <f>IF('Liste Pièces Admin.'!F311="","",'Liste Pièces Admin.'!F311)</f>
        <v>117000</v>
      </c>
      <c r="G312" s="21"/>
      <c r="H312" s="28">
        <f>IF(B312="","",SUMIFS('Mouvement Stock Admin.'!E$5:E$397,'Mouvement Stock Admin.'!D$5:D$397,C312))</f>
        <v>13</v>
      </c>
      <c r="I312" s="28">
        <f>IF(C312="","",SUMIFS('Mouvement Stock Admin.'!F$5:F$497,'Mouvement Stock Admin.'!D$5:D$497,C312))</f>
        <v>1</v>
      </c>
      <c r="J312" s="29">
        <f t="shared" si="12"/>
        <v>12</v>
      </c>
      <c r="K312" s="35">
        <f t="shared" si="13"/>
        <v>1404000</v>
      </c>
      <c r="L312" s="29">
        <v>14</v>
      </c>
      <c r="M312" s="34">
        <f>L312-J312</f>
        <v>2</v>
      </c>
      <c r="N312" s="34" t="str" cm="1">
        <f t="array" ref="N312">_xlfn.IFS(M312&gt;0,"Surplus",M312=0,"OK",0&gt;M312,"Manquant")</f>
        <v>Surplus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0</v>
      </c>
      <c r="I313" s="28">
        <f>IF(C313="","",SUMIFS('Mouvement Stock Admin.'!F$5:F$497,'Mouvement Stock Admin.'!D$5:D$497,C313))</f>
        <v>0</v>
      </c>
      <c r="J313" s="29">
        <f t="shared" si="12"/>
        <v>0</v>
      </c>
      <c r="K313" s="35" t="e">
        <f t="shared" si="13"/>
        <v>#VALUE!</v>
      </c>
      <c r="L313" s="29">
        <v>10</v>
      </c>
      <c r="M313" s="34">
        <f t="shared" si="14"/>
        <v>-10</v>
      </c>
      <c r="N313" s="34" t="str" cm="1">
        <f t="array" ref="N313">_xlfn.IFS(M313&gt;0,"Surplus",M313=0,"OK",0&gt;M313,"Manquant")</f>
        <v>Manquant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2"/>
        <v>0</v>
      </c>
      <c r="K314" s="35" t="e">
        <f t="shared" si="13"/>
        <v>#VALUE!</v>
      </c>
      <c r="L314" s="29">
        <v>12</v>
      </c>
      <c r="M314" s="34">
        <f t="shared" si="14"/>
        <v>-12</v>
      </c>
      <c r="N314" s="34" t="str" cm="1">
        <f t="array" ref="N314">_xlfn.IFS(M314&gt;0,"Surplus",M314=0,"OK",0&gt;M314,"Manquant")</f>
        <v>Manquant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2"/>
        <v>0</v>
      </c>
      <c r="K315" s="35" t="e">
        <f t="shared" si="13"/>
        <v>#VALUE!</v>
      </c>
      <c r="L315" s="29">
        <v>16</v>
      </c>
      <c r="M315" s="34">
        <f t="shared" si="14"/>
        <v>-16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0</v>
      </c>
      <c r="I316" s="28">
        <f>IF(C316="","",SUMIFS('Mouvement Stock Admin.'!F$5:F$497,'Mouvement Stock Admin.'!D$5:D$497,C316))</f>
        <v>0</v>
      </c>
      <c r="J316" s="29">
        <f t="shared" si="12"/>
        <v>0</v>
      </c>
      <c r="K316" s="35" t="e">
        <f t="shared" si="13"/>
        <v>#VALUE!</v>
      </c>
      <c r="L316" s="29">
        <v>2</v>
      </c>
      <c r="M316" s="34">
        <f t="shared" si="14"/>
        <v>-2</v>
      </c>
      <c r="N316" s="34" t="str" cm="1">
        <f t="array" ref="N316">_xlfn.IFS(M316&gt;0,"Surplus",M316=0,"OK",0&gt;M316,"Manquant")</f>
        <v>Manquant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0</v>
      </c>
      <c r="I317" s="28">
        <f>IF(C317="","",SUMIFS('Mouvement Stock Admin.'!F$5:F$497,'Mouvement Stock Admin.'!D$5:D$497,C317))</f>
        <v>0</v>
      </c>
      <c r="J317" s="29">
        <f t="shared" si="12"/>
        <v>0</v>
      </c>
      <c r="K317" s="35" t="e">
        <f t="shared" si="13"/>
        <v>#VALUE!</v>
      </c>
      <c r="L317" s="29">
        <v>1</v>
      </c>
      <c r="M317" s="34">
        <f t="shared" si="14"/>
        <v>-1</v>
      </c>
      <c r="N317" s="34" t="str" cm="1">
        <f t="array" ref="N317">_xlfn.IFS(M317&gt;0,"Surplus",M317=0,"OK",0&gt;M317,"Manquant")</f>
        <v>Manquant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2"/>
        <v>0</v>
      </c>
      <c r="K318" s="35" t="e">
        <f t="shared" si="13"/>
        <v>#VALUE!</v>
      </c>
      <c r="L318" s="29">
        <v>2</v>
      </c>
      <c r="M318" s="34">
        <f t="shared" si="14"/>
        <v>-2</v>
      </c>
      <c r="N318" s="34" t="str" cm="1">
        <f t="array" ref="N318">_xlfn.IFS(M318&gt;0,"Surplus",M318=0,"OK",0&gt;M318,"Manquant")</f>
        <v>Manquant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0</v>
      </c>
      <c r="I319" s="28">
        <f>IF(C319="","",SUMIFS('Mouvement Stock Admin.'!F$5:F$497,'Mouvement Stock Admin.'!D$5:D$497,C319))</f>
        <v>0</v>
      </c>
      <c r="J319" s="29">
        <f t="shared" si="12"/>
        <v>0</v>
      </c>
      <c r="K319" s="35" t="e">
        <f t="shared" si="13"/>
        <v>#VALUE!</v>
      </c>
      <c r="L319" s="29">
        <v>4</v>
      </c>
      <c r="M319" s="34">
        <f t="shared" si="14"/>
        <v>-4</v>
      </c>
      <c r="N319" s="34" t="str" cm="1">
        <f t="array" ref="N319">_xlfn.IFS(M319&gt;0,"Surplus",M319=0,"OK",0&gt;M319,"Manquant")</f>
        <v>Manquant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0</v>
      </c>
      <c r="I320" s="28">
        <f>IF(C320="","",SUMIFS('Mouvement Stock Admin.'!F$5:F$497,'Mouvement Stock Admin.'!D$5:D$497,C320))</f>
        <v>0</v>
      </c>
      <c r="J320" s="29">
        <f t="shared" si="12"/>
        <v>0</v>
      </c>
      <c r="K320" s="35" t="e">
        <f t="shared" si="13"/>
        <v>#VALUE!</v>
      </c>
      <c r="L320" s="29">
        <v>3</v>
      </c>
      <c r="M320" s="34">
        <f t="shared" si="14"/>
        <v>-3</v>
      </c>
      <c r="N320" s="34" t="str" cm="1">
        <f t="array" ref="N320">_xlfn.IFS(M320&gt;0,"Surplus",M320=0,"OK",0&gt;M320,"Manquant")</f>
        <v>Manquant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2"/>
        <v>0</v>
      </c>
      <c r="K321" s="35" t="e">
        <f t="shared" si="13"/>
        <v>#VALUE!</v>
      </c>
      <c r="L321" s="29">
        <v>2</v>
      </c>
      <c r="M321" s="34">
        <f t="shared" si="14"/>
        <v>-2</v>
      </c>
      <c r="N321" s="34" t="str" cm="1">
        <f t="array" ref="N321">_xlfn.IFS(M321&gt;0,"Surplus",M321=0,"OK",0&gt;M321,"Manquant")</f>
        <v>Manquant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2"/>
        <v>0</v>
      </c>
      <c r="K322" s="35" t="e">
        <f t="shared" si="13"/>
        <v>#VALUE!</v>
      </c>
      <c r="L322" s="29">
        <v>0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2"/>
        <v>0</v>
      </c>
      <c r="K323" s="35" t="e">
        <f t="shared" si="13"/>
        <v>#VALUE!</v>
      </c>
      <c r="L323" s="29">
        <v>0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0</v>
      </c>
      <c r="I324" s="28">
        <f>IF(C324="","",SUMIFS('Mouvement Stock Admin.'!F$5:F$497,'Mouvement Stock Admin.'!D$5:D$497,C324))</f>
        <v>0</v>
      </c>
      <c r="J324" s="29">
        <f t="shared" si="12"/>
        <v>0</v>
      </c>
      <c r="K324" s="35" t="e">
        <f t="shared" si="13"/>
        <v>#VALUE!</v>
      </c>
      <c r="L324" s="29">
        <v>4</v>
      </c>
      <c r="M324" s="34">
        <f t="shared" si="14"/>
        <v>-4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2"/>
        <v>0</v>
      </c>
      <c r="K325" s="35" t="e">
        <f t="shared" si="13"/>
        <v>#VALUE!</v>
      </c>
      <c r="L325" s="29">
        <v>3</v>
      </c>
      <c r="M325" s="34">
        <f t="shared" si="14"/>
        <v>-3</v>
      </c>
      <c r="N325" s="34" t="str" cm="1">
        <f t="array" ref="N325">_xlfn.IFS(M325&gt;0,"Surplus",M325=0,"OK",0&gt;M325,"Manquant")</f>
        <v>Manquant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0</v>
      </c>
      <c r="I326" s="28">
        <f>IF(C326="","",SUMIFS('Mouvement Stock Admin.'!F$5:F$497,'Mouvement Stock Admin.'!D$5:D$497,C326))</f>
        <v>0</v>
      </c>
      <c r="J326" s="29">
        <f t="shared" si="12"/>
        <v>0</v>
      </c>
      <c r="K326" s="35" t="e">
        <f t="shared" si="13"/>
        <v>#VALUE!</v>
      </c>
      <c r="L326" s="29">
        <v>4</v>
      </c>
      <c r="M326" s="34">
        <f t="shared" si="14"/>
        <v>-4</v>
      </c>
      <c r="N326" s="34" t="str" cm="1">
        <f t="array" ref="N326">_xlfn.IFS(M326&gt;0,"Surplus",M326=0,"OK",0&gt;M326,"Manquant")</f>
        <v>Manquant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0</v>
      </c>
      <c r="I327" s="28">
        <f>IF(C327="","",SUMIFS('Mouvement Stock Admin.'!F$5:F$497,'Mouvement Stock Admin.'!D$5:D$497,C327))</f>
        <v>0</v>
      </c>
      <c r="J327" s="29">
        <f t="shared" ref="J327:J390" si="15">IF(C327="","",G327+H327-I327)</f>
        <v>0</v>
      </c>
      <c r="K327" s="35" t="e">
        <f t="shared" ref="K327:K390" si="16">J327*F327</f>
        <v>#VALUE!</v>
      </c>
      <c r="L327" s="29">
        <v>2</v>
      </c>
      <c r="M327" s="34">
        <f t="shared" ref="M327:M390" si="17">G327-L327</f>
        <v>-2</v>
      </c>
      <c r="N327" s="34" t="str" cm="1">
        <f t="array" ref="N327">_xlfn.IFS(M327&gt;0,"Surplus",M327=0,"OK",0&gt;M327,"Manquant")</f>
        <v>Manquant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15"/>
        <v>0</v>
      </c>
      <c r="K328" s="35" t="e">
        <f t="shared" si="16"/>
        <v>#VALUE!</v>
      </c>
      <c r="L328" s="29">
        <v>4</v>
      </c>
      <c r="M328" s="34">
        <f t="shared" si="17"/>
        <v>-4</v>
      </c>
      <c r="N328" s="34" t="str" cm="1">
        <f t="array" ref="N328">_xlfn.IFS(M328&gt;0,"Surplus",M328=0,"OK",0&gt;M328,"Manquant")</f>
        <v>Manquant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0</v>
      </c>
      <c r="I329" s="28">
        <f>IF(C329="","",SUMIFS('Mouvement Stock Admin.'!F$5:F$497,'Mouvement Stock Admin.'!D$5:D$497,C329))</f>
        <v>0</v>
      </c>
      <c r="J329" s="29">
        <f t="shared" si="15"/>
        <v>0</v>
      </c>
      <c r="K329" s="35" t="e">
        <f t="shared" si="16"/>
        <v>#VALUE!</v>
      </c>
      <c r="L329" s="29">
        <v>2</v>
      </c>
      <c r="M329" s="34">
        <f t="shared" si="17"/>
        <v>-2</v>
      </c>
      <c r="N329" s="34" t="str" cm="1">
        <f t="array" ref="N329">_xlfn.IFS(M329&gt;0,"Surplus",M329=0,"OK",0&gt;M329,"Manquant")</f>
        <v>Manquant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0</v>
      </c>
      <c r="I330" s="28">
        <f>IF(C330="","",SUMIFS('Mouvement Stock Admin.'!F$5:F$497,'Mouvement Stock Admin.'!D$5:D$497,C330))</f>
        <v>0</v>
      </c>
      <c r="J330" s="29">
        <f t="shared" si="15"/>
        <v>0</v>
      </c>
      <c r="K330" s="35" t="e">
        <f t="shared" si="16"/>
        <v>#VALUE!</v>
      </c>
      <c r="L330" s="29">
        <v>2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15"/>
        <v>0</v>
      </c>
      <c r="K331" s="35" t="e">
        <f t="shared" si="16"/>
        <v>#VALUE!</v>
      </c>
      <c r="L331" s="29">
        <v>7</v>
      </c>
      <c r="M331" s="34">
        <f t="shared" si="17"/>
        <v>-7</v>
      </c>
      <c r="N331" s="34" t="str" cm="1">
        <f t="array" ref="N331">_xlfn.IFS(M331&gt;0,"Surplus",M331=0,"OK",0&gt;M331,"Manquant")</f>
        <v>Manquant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15"/>
        <v>0</v>
      </c>
      <c r="K332" s="35" t="e">
        <f t="shared" si="16"/>
        <v>#VALUE!</v>
      </c>
      <c r="L332" s="29">
        <v>16</v>
      </c>
      <c r="M332" s="34">
        <f t="shared" si="17"/>
        <v>-16</v>
      </c>
      <c r="N332" s="34" t="str" cm="1">
        <f t="array" ref="N332">_xlfn.IFS(M332&gt;0,"Surplus",M332=0,"OK",0&gt;M332,"Manquant")</f>
        <v>Manquant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15"/>
        <v>0</v>
      </c>
      <c r="K333" s="35" t="e">
        <f t="shared" si="16"/>
        <v>#VALUE!</v>
      </c>
      <c r="L333" s="29">
        <v>8</v>
      </c>
      <c r="M333" s="34">
        <f t="shared" si="17"/>
        <v>-8</v>
      </c>
      <c r="N333" s="34" t="str" cm="1">
        <f t="array" ref="N333">_xlfn.IFS(M333&gt;0,"Surplus",M333=0,"OK",0&gt;M333,"Manquant")</f>
        <v>Manquant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15"/>
        <v>0</v>
      </c>
      <c r="K334" s="35" t="e">
        <f t="shared" si="16"/>
        <v>#VALUE!</v>
      </c>
      <c r="L334" s="29">
        <v>38</v>
      </c>
      <c r="M334" s="34">
        <f t="shared" si="17"/>
        <v>-38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200</v>
      </c>
      <c r="I335" s="28">
        <f>IF(C335="","",SUMIFS('Mouvement Stock Admin.'!F$5:F$497,'Mouvement Stock Admin.'!D$5:D$497,C335))</f>
        <v>28</v>
      </c>
      <c r="J335" s="29">
        <f t="shared" si="15"/>
        <v>172</v>
      </c>
      <c r="K335" s="35" t="e">
        <f t="shared" si="16"/>
        <v>#VALUE!</v>
      </c>
      <c r="L335" s="29">
        <v>1</v>
      </c>
      <c r="M335" s="34">
        <f t="shared" si="17"/>
        <v>-1</v>
      </c>
      <c r="N335" s="34" t="str" cm="1">
        <f t="array" ref="N335">_xlfn.IFS(M335&gt;0,"Surplus",M335=0,"OK",0&gt;M335,"Manquant")</f>
        <v>Manquant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0</v>
      </c>
      <c r="I336" s="28">
        <f>IF(C336="","",SUMIFS('Mouvement Stock Admin.'!F$5:F$497,'Mouvement Stock Admin.'!D$5:D$497,C336))</f>
        <v>0</v>
      </c>
      <c r="J336" s="29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0</v>
      </c>
      <c r="I337" s="28">
        <f>IF(C337="","",SUMIFS('Mouvement Stock Admin.'!F$5:F$497,'Mouvement Stock Admin.'!D$5:D$497,C337))</f>
        <v>0</v>
      </c>
      <c r="J337" s="29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0</v>
      </c>
      <c r="I338" s="28">
        <f>IF(C338="","",SUMIFS('Mouvement Stock Admin.'!F$5:F$497,'Mouvement Stock Admin.'!D$5:D$497,C338))</f>
        <v>0</v>
      </c>
      <c r="J338" s="29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0</v>
      </c>
      <c r="I339" s="28">
        <f>IF(C339="","",SUMIFS('Mouvement Stock Admin.'!F$5:F$497,'Mouvement Stock Admin.'!D$5:D$497,C339))</f>
        <v>0</v>
      </c>
      <c r="J339" s="29">
        <f t="shared" si="15"/>
        <v>0</v>
      </c>
      <c r="K339" s="35" t="e">
        <f t="shared" si="16"/>
        <v>#VALUE!</v>
      </c>
      <c r="L339" s="29">
        <v>11</v>
      </c>
      <c r="M339" s="34">
        <f t="shared" si="17"/>
        <v>-11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0</v>
      </c>
      <c r="I340" s="28">
        <f>IF(C340="","",SUMIFS('Mouvement Stock Admin.'!F$5:F$497,'Mouvement Stock Admin.'!D$5:D$497,C340))</f>
        <v>0</v>
      </c>
      <c r="J340" s="29">
        <f t="shared" si="15"/>
        <v>0</v>
      </c>
      <c r="K340" s="35" t="e">
        <f t="shared" si="16"/>
        <v>#VALUE!</v>
      </c>
      <c r="L340" s="29">
        <v>5</v>
      </c>
      <c r="M340" s="34">
        <f t="shared" si="17"/>
        <v>-5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0</v>
      </c>
      <c r="I341" s="28">
        <f>IF(C341="","",SUMIFS('Mouvement Stock Admin.'!F$5:F$497,'Mouvement Stock Admin.'!D$5:D$497,C341))</f>
        <v>0</v>
      </c>
      <c r="J341" s="29">
        <f t="shared" si="15"/>
        <v>0</v>
      </c>
      <c r="K341" s="35" t="e">
        <f t="shared" si="16"/>
        <v>#VALUE!</v>
      </c>
      <c r="L341" s="29">
        <v>7</v>
      </c>
      <c r="M341" s="34">
        <f t="shared" si="17"/>
        <v>-7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27" t="str">
        <f>IF('Liste Pièces Admin.'!B341="","",'Liste Pièces Admin.'!B341)</f>
        <v>FILTRE A GASOIL</v>
      </c>
      <c r="C342" s="19" t="str">
        <f>IF('Liste Pièces Admin.'!C341="","",'Liste Pièces Admin.'!C341)</f>
        <v>FF 5052</v>
      </c>
      <c r="D342" s="19" t="str">
        <f>IF('Liste Pièces Admin.'!D341="","",'Liste Pièces Admin.'!D341)</f>
        <v>GEN</v>
      </c>
      <c r="E342" s="19" t="str">
        <f>IF('Liste Pièces Admin.'!E341="","",'Liste Pièces Admin.'!E341)</f>
        <v>Pièce</v>
      </c>
      <c r="F342" s="28">
        <f>IF('Liste Pièces Admin.'!F341="","",'Liste Pièces Admin.'!F341)</f>
        <v>3900</v>
      </c>
      <c r="G342" s="21"/>
      <c r="H342" s="28">
        <f>IF(B342="","",SUMIFS('Mouvement Stock Admin.'!E$5:E$397,'Mouvement Stock Admin.'!D$5:D$397,C342))</f>
        <v>0</v>
      </c>
      <c r="I342" s="28">
        <f>IF(C342="","",SUMIFS('Mouvement Stock Admin.'!F$5:F$497,'Mouvement Stock Admin.'!D$5:D$497,C342))</f>
        <v>2</v>
      </c>
      <c r="J342" s="29">
        <f t="shared" si="15"/>
        <v>-2</v>
      </c>
      <c r="K342" s="35">
        <f t="shared" si="16"/>
        <v>-7800</v>
      </c>
      <c r="L342" s="29">
        <v>4</v>
      </c>
      <c r="M342" s="34">
        <f t="shared" si="17"/>
        <v>-4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27" t="str">
        <f>IF('Liste Pièces Admin.'!B342="","",'Liste Pièces Admin.'!B342)</f>
        <v>FILTRE A HUILE</v>
      </c>
      <c r="C343" s="19" t="str">
        <f>IF('Liste Pièces Admin.'!C342="","",'Liste Pièces Admin.'!C342)</f>
        <v>901-103</v>
      </c>
      <c r="D343" s="19" t="str">
        <f>IF('Liste Pièces Admin.'!D342="","",'Liste Pièces Admin.'!D342)</f>
        <v>GEN</v>
      </c>
      <c r="E343" s="19" t="str">
        <f>IF('Liste Pièces Admin.'!E342="","",'Liste Pièces Admin.'!E342)</f>
        <v>Pièce</v>
      </c>
      <c r="F343" s="28">
        <f>IF('Liste Pièces Admin.'!F342="","",'Liste Pièces Admin.'!F342)</f>
        <v>3500</v>
      </c>
      <c r="G343" s="21"/>
      <c r="H343" s="28">
        <f>IF(B343="","",SUMIFS('Mouvement Stock Admin.'!E$5:E$397,'Mouvement Stock Admin.'!D$5:D$397,C343))</f>
        <v>0</v>
      </c>
      <c r="I343" s="28">
        <f>IF(C343="","",SUMIFS('Mouvement Stock Admin.'!F$5:F$497,'Mouvement Stock Admin.'!D$5:D$497,C343))</f>
        <v>0</v>
      </c>
      <c r="J343" s="29">
        <f t="shared" si="15"/>
        <v>0</v>
      </c>
      <c r="K343" s="35">
        <f t="shared" si="16"/>
        <v>0</v>
      </c>
      <c r="L343" s="29">
        <v>3</v>
      </c>
      <c r="M343" s="34">
        <f t="shared" si="17"/>
        <v>-3</v>
      </c>
      <c r="N343" s="34" t="str" cm="1">
        <f t="array" ref="N343">_xlfn.IFS(M343&gt;0,"Surplus",M343=0,"OK",0&gt;M343,"Manquant")</f>
        <v>Manquant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15"/>
        <v/>
      </c>
      <c r="K344" s="35" t="e">
        <f t="shared" si="16"/>
        <v>#VALUE!</v>
      </c>
      <c r="L344" s="29">
        <v>1</v>
      </c>
      <c r="M344" s="34">
        <f t="shared" si="17"/>
        <v>-1</v>
      </c>
      <c r="N344" s="34" t="str" cm="1">
        <f t="array" ref="N344">_xlfn.IFS(M344&gt;0,"Surplus",M344=0,"OK",0&gt;M344,"Manquant")</f>
        <v>Manquant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15"/>
        <v/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15"/>
        <v/>
      </c>
      <c r="K346" s="35" t="e">
        <f t="shared" si="16"/>
        <v>#VALUE!</v>
      </c>
      <c r="L346" s="29">
        <v>3</v>
      </c>
      <c r="M346" s="34">
        <f t="shared" si="17"/>
        <v>-3</v>
      </c>
      <c r="N346" s="34" t="str" cm="1">
        <f t="array" ref="N346">_xlfn.IFS(M346&gt;0,"Surplus",M346=0,"OK",0&gt;M346,"Manquant")</f>
        <v>Manquant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15"/>
        <v/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15"/>
        <v/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15"/>
        <v/>
      </c>
      <c r="K349" s="35" t="e">
        <f t="shared" si="16"/>
        <v>#VALUE!</v>
      </c>
      <c r="L349" s="29">
        <v>12</v>
      </c>
      <c r="M349" s="34">
        <f t="shared" si="17"/>
        <v>-12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15"/>
        <v/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15"/>
        <v/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15"/>
        <v/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15"/>
        <v/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15"/>
        <v/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15"/>
        <v/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15"/>
        <v/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15"/>
        <v/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15"/>
        <v/>
      </c>
      <c r="K358" s="35" t="e">
        <f t="shared" si="16"/>
        <v>#VALUE!</v>
      </c>
      <c r="L358" s="29">
        <v>1</v>
      </c>
      <c r="M358" s="34">
        <f t="shared" si="17"/>
        <v>-1</v>
      </c>
      <c r="N358" s="34" t="str" cm="1">
        <f t="array" ref="N358">_xlfn.IFS(M358&gt;0,"Surplus",M358=0,"OK",0&gt;M358,"Manquant")</f>
        <v>Manquant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15"/>
        <v/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15"/>
        <v/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15"/>
        <v/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15"/>
        <v/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15"/>
        <v/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15"/>
        <v/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15"/>
        <v/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15"/>
        <v/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15"/>
        <v/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15"/>
        <v/>
      </c>
      <c r="K368" s="35" t="e">
        <f t="shared" si="16"/>
        <v>#VALUE!</v>
      </c>
      <c r="L368" s="29">
        <v>4</v>
      </c>
      <c r="M368" s="34">
        <f t="shared" si="17"/>
        <v>-4</v>
      </c>
      <c r="N368" s="34" t="str" cm="1">
        <f t="array" ref="N368">_xlfn.IFS(M368&gt;0,"Surplus",M368=0,"OK",0&gt;M368,"Manquant")</f>
        <v>Manquant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15"/>
        <v/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15"/>
        <v/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15"/>
        <v/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15"/>
        <v/>
      </c>
      <c r="K372" s="35" t="e">
        <f t="shared" si="16"/>
        <v>#VALUE!</v>
      </c>
      <c r="L372" s="29">
        <v>2</v>
      </c>
      <c r="M372" s="34">
        <f t="shared" si="17"/>
        <v>-2</v>
      </c>
      <c r="N372" s="34" t="str" cm="1">
        <f t="array" ref="N372">_xlfn.IFS(M372&gt;0,"Surplus",M372=0,"OK",0&gt;M372,"Manquant")</f>
        <v>Manquant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15"/>
        <v/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15"/>
        <v/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15"/>
        <v/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15"/>
        <v/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15"/>
        <v/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15"/>
        <v/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15"/>
        <v/>
      </c>
      <c r="K379" s="35" t="e">
        <f t="shared" si="16"/>
        <v>#VALUE!</v>
      </c>
      <c r="L379" s="29">
        <v>10</v>
      </c>
      <c r="M379" s="34">
        <f t="shared" si="17"/>
        <v>-10</v>
      </c>
      <c r="N379" s="34" t="str" cm="1">
        <f t="array" ref="N379">_xlfn.IFS(M379&gt;0,"Surplus",M379=0,"OK",0&gt;M379,"Manquant")</f>
        <v>Manquant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15"/>
        <v/>
      </c>
      <c r="K380" s="35" t="e">
        <f t="shared" si="16"/>
        <v>#VALUE!</v>
      </c>
      <c r="L380" s="29">
        <v>25</v>
      </c>
      <c r="M380" s="34">
        <f t="shared" si="17"/>
        <v>-25</v>
      </c>
      <c r="N380" s="34" t="str" cm="1">
        <f t="array" ref="N380">_xlfn.IFS(M380&gt;0,"Surplus",M380=0,"OK",0&gt;M380,"Manquant")</f>
        <v>Manquant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15"/>
        <v/>
      </c>
      <c r="K381" s="35" t="e">
        <f t="shared" si="16"/>
        <v>#VALUE!</v>
      </c>
      <c r="L381" s="29">
        <v>0</v>
      </c>
      <c r="M381" s="34">
        <f t="shared" si="17"/>
        <v>0</v>
      </c>
      <c r="N381" s="34" t="str" cm="1">
        <f t="array" ref="N381">_xlfn.IFS(M381&gt;0,"Surplus",M381=0,"OK",0&gt;M381,"Manquant")</f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15"/>
        <v/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15"/>
        <v/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15"/>
        <v/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15"/>
        <v/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15"/>
        <v/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15"/>
        <v/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15"/>
        <v/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15"/>
        <v/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15"/>
        <v/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18">IF(C391="","",G391+H391-I391)</f>
        <v/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18"/>
        <v/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18"/>
        <v/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18"/>
        <v/>
      </c>
      <c r="K394" s="35" t="e">
        <f t="shared" si="19"/>
        <v>#VALUE!</v>
      </c>
      <c r="L394" s="29">
        <v>3</v>
      </c>
      <c r="M394" s="34">
        <f t="shared" si="20"/>
        <v>-3</v>
      </c>
      <c r="N394" s="34" t="str" cm="1">
        <f t="array" ref="N394">_xlfn.IFS(M394&gt;0,"Surplus",M394=0,"OK",0&gt;M394,"Manquant")</f>
        <v>Manquant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18"/>
        <v/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18"/>
        <v/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18"/>
        <v/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18"/>
        <v/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18"/>
        <v/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18"/>
        <v/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18"/>
        <v/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18"/>
        <v/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18"/>
        <v/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18"/>
        <v/>
      </c>
      <c r="K404" s="35" t="e">
        <f t="shared" si="19"/>
        <v>#VALUE!</v>
      </c>
      <c r="L404" s="29">
        <v>1</v>
      </c>
      <c r="M404" s="34">
        <f t="shared" si="20"/>
        <v>-1</v>
      </c>
      <c r="N404" s="34" t="str" cm="1">
        <f t="array" ref="N404">_xlfn.IFS(M404&gt;0,"Surplus",M404=0,"OK",0&gt;M404,"Manquant")</f>
        <v>Manquant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18"/>
        <v/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18"/>
        <v/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18"/>
        <v/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18"/>
        <v/>
      </c>
      <c r="K408" s="35" t="e">
        <f t="shared" si="19"/>
        <v>#VALUE!</v>
      </c>
      <c r="L408" s="29">
        <v>22</v>
      </c>
      <c r="M408" s="34">
        <f t="shared" si="20"/>
        <v>-22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18"/>
        <v/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18"/>
        <v/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18"/>
        <v/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18"/>
        <v/>
      </c>
      <c r="K412" s="35" t="e">
        <f t="shared" si="19"/>
        <v>#VALUE!</v>
      </c>
      <c r="L412" s="29">
        <v>2</v>
      </c>
      <c r="M412" s="34">
        <f t="shared" si="20"/>
        <v>-2</v>
      </c>
      <c r="N412" s="34" t="str" cm="1">
        <f t="array" ref="N412">_xlfn.IFS(M412&gt;0,"Surplus",M412=0,"OK",0&gt;M412,"Manquant")</f>
        <v>Manquant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18"/>
        <v/>
      </c>
      <c r="K413" s="35" t="e">
        <f t="shared" si="19"/>
        <v>#VALUE!</v>
      </c>
      <c r="L413" s="29">
        <v>60</v>
      </c>
      <c r="M413" s="34">
        <f t="shared" si="20"/>
        <v>-60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18"/>
        <v/>
      </c>
      <c r="K414" s="35" t="e">
        <f t="shared" si="19"/>
        <v>#VALUE!</v>
      </c>
      <c r="L414" s="29">
        <v>10</v>
      </c>
      <c r="M414" s="34">
        <f t="shared" si="20"/>
        <v>-10</v>
      </c>
      <c r="N414" s="34" t="str" cm="1">
        <f t="array" ref="N414">_xlfn.IFS(M414&gt;0,"Surplus",M414=0,"OK",0&gt;M414,"Manquant")</f>
        <v>Manquant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18"/>
        <v/>
      </c>
      <c r="K415" s="35" t="e">
        <f t="shared" si="19"/>
        <v>#VALUE!</v>
      </c>
      <c r="L415" s="29">
        <v>8</v>
      </c>
      <c r="M415" s="34">
        <f t="shared" si="20"/>
        <v>-8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18"/>
        <v/>
      </c>
      <c r="K416" s="35" t="e">
        <f t="shared" si="19"/>
        <v>#VALUE!</v>
      </c>
      <c r="L416" s="29">
        <v>4</v>
      </c>
      <c r="M416" s="34">
        <f t="shared" si="20"/>
        <v>-4</v>
      </c>
      <c r="N416" s="34" t="str" cm="1">
        <f t="array" ref="N416">_xlfn.IFS(M416&gt;0,"Surplus",M416=0,"OK",0&gt;M416,"Manquant")</f>
        <v>Manquant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18"/>
        <v/>
      </c>
      <c r="K417" s="35" t="e">
        <f t="shared" si="19"/>
        <v>#VALUE!</v>
      </c>
      <c r="L417" s="29">
        <v>14</v>
      </c>
      <c r="M417" s="34">
        <f t="shared" si="20"/>
        <v>-14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18"/>
        <v/>
      </c>
      <c r="K418" s="35" t="e">
        <f t="shared" si="19"/>
        <v>#VALUE!</v>
      </c>
      <c r="L418" s="29">
        <v>2</v>
      </c>
      <c r="M418" s="34">
        <f t="shared" si="20"/>
        <v>-2</v>
      </c>
      <c r="N418" s="34" t="str" cm="1">
        <f t="array" ref="N418">_xlfn.IFS(M418&gt;0,"Surplus",M418=0,"OK",0&gt;M418,"Manquant")</f>
        <v>Manquant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18"/>
        <v/>
      </c>
      <c r="K419" s="35" t="e">
        <f t="shared" si="19"/>
        <v>#VALUE!</v>
      </c>
      <c r="L419" s="29">
        <v>2</v>
      </c>
      <c r="M419" s="34">
        <f t="shared" si="20"/>
        <v>-2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18"/>
        <v/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18"/>
        <v/>
      </c>
      <c r="K421" s="35" t="e">
        <f t="shared" si="19"/>
        <v>#VALUE!</v>
      </c>
      <c r="L421" s="29">
        <v>53</v>
      </c>
      <c r="M421" s="34">
        <f t="shared" si="20"/>
        <v>-53</v>
      </c>
      <c r="N421" s="34" t="str" cm="1">
        <f t="array" ref="N421">_xlfn.IFS(M421&gt;0,"Surplus",M421=0,"OK",0&gt;M421,"Manquant")</f>
        <v>Manquant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18"/>
        <v/>
      </c>
      <c r="K422" s="35" t="e">
        <f t="shared" si="19"/>
        <v>#VALUE!</v>
      </c>
      <c r="L422" s="29">
        <v>12</v>
      </c>
      <c r="M422" s="34">
        <f t="shared" si="20"/>
        <v>-12</v>
      </c>
      <c r="N422" s="34" t="str" cm="1">
        <f t="array" ref="N422">_xlfn.IFS(M422&gt;0,"Surplus",M422=0,"OK",0&gt;M422,"Manquant")</f>
        <v>Manquant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18"/>
        <v/>
      </c>
      <c r="K423" s="35" t="e">
        <f t="shared" si="19"/>
        <v>#VALUE!</v>
      </c>
      <c r="L423" s="29">
        <v>7</v>
      </c>
      <c r="M423" s="34">
        <f t="shared" si="20"/>
        <v>-7</v>
      </c>
      <c r="N423" s="34" t="str" cm="1">
        <f t="array" ref="N423">_xlfn.IFS(M423&gt;0,"Surplus",M423=0,"OK",0&gt;M423,"Manquant")</f>
        <v>Manquant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18"/>
        <v/>
      </c>
      <c r="K424" s="35" t="e">
        <f t="shared" si="19"/>
        <v>#VALUE!</v>
      </c>
      <c r="L424" s="29">
        <v>4</v>
      </c>
      <c r="M424" s="34">
        <f t="shared" si="20"/>
        <v>-4</v>
      </c>
      <c r="N424" s="34" t="str" cm="1">
        <f t="array" ref="N424">_xlfn.IFS(M424&gt;0,"Surplus",M424=0,"OK",0&gt;M424,"Manquant")</f>
        <v>Manquant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18"/>
        <v/>
      </c>
      <c r="K425" s="35" t="e">
        <f t="shared" si="19"/>
        <v>#VALUE!</v>
      </c>
      <c r="L425" s="29">
        <v>4</v>
      </c>
      <c r="M425" s="34">
        <f t="shared" si="20"/>
        <v>-4</v>
      </c>
      <c r="N425" s="34" t="str" cm="1">
        <f t="array" ref="N425">_xlfn.IFS(M425&gt;0,"Surplus",M425=0,"OK",0&gt;M425,"Manquant")</f>
        <v>Manquant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18"/>
        <v/>
      </c>
      <c r="K426" s="35" t="e">
        <f t="shared" si="19"/>
        <v>#VALUE!</v>
      </c>
      <c r="L426" s="29">
        <v>4</v>
      </c>
      <c r="M426" s="34">
        <f t="shared" si="20"/>
        <v>-4</v>
      </c>
      <c r="N426" s="34" t="str" cm="1">
        <f t="array" ref="N426">_xlfn.IFS(M426&gt;0,"Surplus",M426=0,"OK",0&gt;M426,"Manquant")</f>
        <v>Manquant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18"/>
        <v/>
      </c>
      <c r="K427" s="35" t="e">
        <f t="shared" si="19"/>
        <v>#VALUE!</v>
      </c>
      <c r="L427" s="29">
        <v>4</v>
      </c>
      <c r="M427" s="34">
        <f t="shared" si="20"/>
        <v>-4</v>
      </c>
      <c r="N427" s="34" t="str" cm="1">
        <f t="array" ref="N427">_xlfn.IFS(M427&gt;0,"Surplus",M427=0,"OK",0&gt;M427,"Manquant")</f>
        <v>Manquant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18"/>
        <v/>
      </c>
      <c r="K428" s="35" t="e">
        <f t="shared" si="19"/>
        <v>#VALUE!</v>
      </c>
      <c r="L428" s="29">
        <v>12</v>
      </c>
      <c r="M428" s="34">
        <f t="shared" si="20"/>
        <v>-12</v>
      </c>
      <c r="N428" s="34" t="str" cm="1">
        <f t="array" ref="N428">_xlfn.IFS(M428&gt;0,"Surplus",M428=0,"OK",0&gt;M428,"Manquant")</f>
        <v>Manquant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18"/>
        <v/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18"/>
        <v/>
      </c>
      <c r="K430" s="35" t="e">
        <f t="shared" si="19"/>
        <v>#VALUE!</v>
      </c>
      <c r="L430" s="29">
        <v>4</v>
      </c>
      <c r="M430" s="34">
        <f t="shared" si="20"/>
        <v>-4</v>
      </c>
      <c r="N430" s="34" t="str" cm="1">
        <f t="array" ref="N430">_xlfn.IFS(M430&gt;0,"Surplus",M430=0,"OK",0&gt;M430,"Manquant")</f>
        <v>Manquant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18"/>
        <v/>
      </c>
      <c r="K431" s="35" t="e">
        <f t="shared" si="19"/>
        <v>#VALUE!</v>
      </c>
      <c r="L431" s="29">
        <v>4</v>
      </c>
      <c r="M431" s="34">
        <f t="shared" si="20"/>
        <v>-4</v>
      </c>
      <c r="N431" s="34" t="str" cm="1">
        <f t="array" ref="N431">_xlfn.IFS(M431&gt;0,"Surplus",M431=0,"OK",0&gt;M431,"Manquant")</f>
        <v>Manquant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18"/>
        <v/>
      </c>
      <c r="K432" s="35" t="e">
        <f t="shared" si="19"/>
        <v>#VALUE!</v>
      </c>
      <c r="L432" s="29">
        <v>1</v>
      </c>
      <c r="M432" s="34">
        <f t="shared" si="20"/>
        <v>-1</v>
      </c>
      <c r="N432" s="34" t="str" cm="1">
        <f t="array" ref="N432">_xlfn.IFS(M432&gt;0,"Surplus",M432=0,"OK",0&gt;M432,"Manquant")</f>
        <v>Manquant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18"/>
        <v/>
      </c>
      <c r="K433" s="35" t="e">
        <f t="shared" si="19"/>
        <v>#VALUE!</v>
      </c>
      <c r="L433" s="29">
        <v>1</v>
      </c>
      <c r="M433" s="34">
        <f t="shared" si="20"/>
        <v>-1</v>
      </c>
      <c r="N433" s="34" t="str" cm="1">
        <f t="array" ref="N433">_xlfn.IFS(M433&gt;0,"Surplus",M433=0,"OK",0&gt;M433,"Manquant")</f>
        <v>Manquant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18"/>
        <v/>
      </c>
      <c r="K434" s="35" t="e">
        <f t="shared" si="19"/>
        <v>#VALUE!</v>
      </c>
      <c r="L434" s="29">
        <v>1</v>
      </c>
      <c r="M434" s="34">
        <f t="shared" si="20"/>
        <v>-1</v>
      </c>
      <c r="N434" s="34" t="str" cm="1">
        <f t="array" ref="N434">_xlfn.IFS(M434&gt;0,"Surplus",M434=0,"OK",0&gt;M434,"Manquant")</f>
        <v>Manquant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18"/>
        <v/>
      </c>
      <c r="K435" s="35" t="e">
        <f t="shared" si="19"/>
        <v>#VALUE!</v>
      </c>
      <c r="L435" s="29">
        <v>1</v>
      </c>
      <c r="M435" s="34">
        <f t="shared" si="20"/>
        <v>-1</v>
      </c>
      <c r="N435" s="34" t="str" cm="1">
        <f t="array" ref="N435">_xlfn.IFS(M435&gt;0,"Surplus",M435=0,"OK",0&gt;M435,"Manquant")</f>
        <v>Manquant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18"/>
        <v/>
      </c>
      <c r="K436" s="35" t="e">
        <f t="shared" si="19"/>
        <v>#VALUE!</v>
      </c>
      <c r="L436" s="29">
        <v>2</v>
      </c>
      <c r="M436" s="34">
        <f t="shared" si="20"/>
        <v>-2</v>
      </c>
      <c r="N436" s="34" t="str" cm="1">
        <f t="array" ref="N436">_xlfn.IFS(M436&gt;0,"Surplus",M436=0,"OK",0&gt;M436,"Manquant")</f>
        <v>Manquant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18"/>
        <v/>
      </c>
      <c r="K437" s="35" t="e">
        <f t="shared" si="19"/>
        <v>#VALUE!</v>
      </c>
      <c r="L437" s="29">
        <v>5</v>
      </c>
      <c r="M437" s="34">
        <f t="shared" si="20"/>
        <v>-5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18"/>
        <v/>
      </c>
      <c r="K438" s="35" t="e">
        <f t="shared" si="19"/>
        <v>#VALUE!</v>
      </c>
      <c r="L438" s="29">
        <v>8</v>
      </c>
      <c r="M438" s="34">
        <f t="shared" si="20"/>
        <v>-8</v>
      </c>
      <c r="N438" s="34" t="str" cm="1">
        <f t="array" ref="N438">_xlfn.IFS(M438&gt;0,"Surplus",M438=0,"OK",0&gt;M438,"Manquant")</f>
        <v>Manquant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18"/>
        <v/>
      </c>
      <c r="K439" s="35" t="e">
        <f t="shared" si="19"/>
        <v>#VALUE!</v>
      </c>
      <c r="L439" s="29">
        <v>2</v>
      </c>
      <c r="M439" s="34">
        <f t="shared" si="20"/>
        <v>-2</v>
      </c>
      <c r="N439" s="34" t="str" cm="1">
        <f t="array" ref="N439">_xlfn.IFS(M439&gt;0,"Surplus",M439=0,"OK",0&gt;M439,"Manquant")</f>
        <v>Manquant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18"/>
        <v/>
      </c>
      <c r="K440" s="35" t="e">
        <f t="shared" si="19"/>
        <v>#VALUE!</v>
      </c>
      <c r="L440" s="29">
        <v>2</v>
      </c>
      <c r="M440" s="34">
        <f t="shared" si="20"/>
        <v>-2</v>
      </c>
      <c r="N440" s="34" t="str" cm="1">
        <f t="array" ref="N440">_xlfn.IFS(M440&gt;0,"Surplus",M440=0,"OK",0&gt;M440,"Manquant")</f>
        <v>Manquant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18"/>
        <v/>
      </c>
      <c r="K441" s="35" t="e">
        <f t="shared" si="19"/>
        <v>#VALUE!</v>
      </c>
      <c r="L441" s="29">
        <v>4</v>
      </c>
      <c r="M441" s="34">
        <f t="shared" si="20"/>
        <v>-4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18"/>
        <v/>
      </c>
      <c r="K442" s="35" t="e">
        <f t="shared" si="19"/>
        <v>#VALUE!</v>
      </c>
      <c r="L442" s="29">
        <v>10</v>
      </c>
      <c r="M442" s="34">
        <f t="shared" si="20"/>
        <v>-10</v>
      </c>
      <c r="N442" s="34" t="str" cm="1">
        <f t="array" ref="N442">_xlfn.IFS(M442&gt;0,"Surplus",M442=0,"OK",0&gt;M442,"Manquant")</f>
        <v>Manquant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18"/>
        <v/>
      </c>
      <c r="K443" s="35" t="e">
        <f t="shared" si="19"/>
        <v>#VALUE!</v>
      </c>
      <c r="L443" s="29">
        <v>10</v>
      </c>
      <c r="M443" s="34">
        <f t="shared" si="20"/>
        <v>-10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18"/>
        <v/>
      </c>
      <c r="K444" s="35" t="e">
        <f t="shared" si="19"/>
        <v>#VALUE!</v>
      </c>
      <c r="L444" s="29">
        <v>1</v>
      </c>
      <c r="M444" s="34">
        <f t="shared" si="20"/>
        <v>-1</v>
      </c>
      <c r="N444" s="34" t="str" cm="1">
        <f t="array" ref="N444">_xlfn.IFS(M444&gt;0,"Surplus",M444=0,"OK",0&gt;M444,"Manquant")</f>
        <v>Manquant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18"/>
        <v/>
      </c>
      <c r="K445" s="35" t="e">
        <f t="shared" si="19"/>
        <v>#VALUE!</v>
      </c>
      <c r="L445" s="29">
        <v>2</v>
      </c>
      <c r="M445" s="34">
        <f t="shared" si="20"/>
        <v>-2</v>
      </c>
      <c r="N445" s="34" t="str" cm="1">
        <f t="array" ref="N445">_xlfn.IFS(M445&gt;0,"Surplus",M445=0,"OK",0&gt;M445,"Manquant")</f>
        <v>Manquant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18"/>
        <v/>
      </c>
      <c r="K446" s="35" t="e">
        <f t="shared" si="19"/>
        <v>#VALUE!</v>
      </c>
      <c r="L446" s="29">
        <v>65</v>
      </c>
      <c r="M446" s="34">
        <f t="shared" si="20"/>
        <v>-65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18"/>
        <v/>
      </c>
      <c r="K447" s="35" t="e">
        <f t="shared" si="19"/>
        <v>#VALUE!</v>
      </c>
      <c r="L447" s="29">
        <v>1</v>
      </c>
      <c r="M447" s="34">
        <f t="shared" si="20"/>
        <v>-1</v>
      </c>
      <c r="N447" s="34" t="str" cm="1">
        <f t="array" ref="N447">_xlfn.IFS(M447&gt;0,"Surplus",M447=0,"OK",0&gt;M447,"Manquant")</f>
        <v>Manquant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18"/>
        <v/>
      </c>
      <c r="K448" s="35" t="e">
        <f t="shared" si="19"/>
        <v>#VALUE!</v>
      </c>
      <c r="L448" s="29">
        <v>2</v>
      </c>
      <c r="M448" s="34">
        <f t="shared" si="20"/>
        <v>-2</v>
      </c>
      <c r="N448" s="34" t="str" cm="1">
        <f t="array" ref="N448">_xlfn.IFS(M448&gt;0,"Surplus",M448=0,"OK",0&gt;M448,"Manquant")</f>
        <v>Manquant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18"/>
        <v/>
      </c>
      <c r="K449" s="35" t="e">
        <f t="shared" si="19"/>
        <v>#VALUE!</v>
      </c>
      <c r="L449" s="29">
        <v>6</v>
      </c>
      <c r="M449" s="34">
        <f t="shared" si="20"/>
        <v>-6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18"/>
        <v/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18"/>
        <v/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18"/>
        <v/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18"/>
        <v/>
      </c>
      <c r="K453" s="35" t="e">
        <f t="shared" si="19"/>
        <v>#VALUE!</v>
      </c>
      <c r="L453" s="29">
        <v>15</v>
      </c>
      <c r="M453" s="34">
        <f t="shared" si="20"/>
        <v>-15</v>
      </c>
      <c r="N453" s="34" t="str" cm="1">
        <f t="array" ref="N453">_xlfn.IFS(M453&gt;0,"Surplus",M453=0,"OK",0&gt;M453,"Manquant")</f>
        <v>Manquant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18"/>
        <v/>
      </c>
      <c r="K454" s="35" t="e">
        <f t="shared" si="19"/>
        <v>#VALUE!</v>
      </c>
      <c r="L454" s="29">
        <v>2</v>
      </c>
      <c r="M454" s="34">
        <f t="shared" si="20"/>
        <v>-2</v>
      </c>
      <c r="N454" s="34" t="str" cm="1">
        <f t="array" ref="N454">_xlfn.IFS(M454&gt;0,"Surplus",M454=0,"OK",0&gt;M454,"Manquant")</f>
        <v>Manquant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1">IF(C455="","",G455+H455-I455)</f>
        <v/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-2</v>
      </c>
      <c r="N455" s="34" t="str" cm="1">
        <f t="array" ref="N455">_xlfn.IFS(M455&gt;0,"Surplus",M455=0,"OK",0&gt;M455,"Manquant")</f>
        <v>Manquant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1"/>
        <v/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1"/>
        <v/>
      </c>
      <c r="K457" s="35" t="e">
        <f t="shared" si="22"/>
        <v>#VALUE!</v>
      </c>
      <c r="L457" s="29">
        <v>2</v>
      </c>
      <c r="M457" s="34">
        <f t="shared" si="23"/>
        <v>-2</v>
      </c>
      <c r="N457" s="34" t="str" cm="1">
        <f t="array" ref="N457">_xlfn.IFS(M457&gt;0,"Surplus",M457=0,"OK",0&gt;M457,"Manquant")</f>
        <v>Manquant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1"/>
        <v/>
      </c>
      <c r="K458" s="35" t="e">
        <f t="shared" si="22"/>
        <v>#VALUE!</v>
      </c>
      <c r="L458" s="29">
        <v>4</v>
      </c>
      <c r="M458" s="34">
        <f t="shared" si="23"/>
        <v>-4</v>
      </c>
      <c r="N458" s="34" t="str" cm="1">
        <f t="array" ref="N458">_xlfn.IFS(M458&gt;0,"Surplus",M458=0,"OK",0&gt;M458,"Manquant")</f>
        <v>Manquant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1"/>
        <v/>
      </c>
      <c r="K459" s="35" t="e">
        <f t="shared" si="22"/>
        <v>#VALUE!</v>
      </c>
      <c r="L459" s="29">
        <v>4</v>
      </c>
      <c r="M459" s="34">
        <f t="shared" si="23"/>
        <v>-4</v>
      </c>
      <c r="N459" s="34" t="str" cm="1">
        <f t="array" ref="N459">_xlfn.IFS(M459&gt;0,"Surplus",M459=0,"OK",0&gt;M459,"Manquant")</f>
        <v>Manquant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5" t="e">
        <f t="shared" si="22"/>
        <v>#VALUE!</v>
      </c>
      <c r="L460" s="29">
        <v>1</v>
      </c>
      <c r="M460" s="34">
        <f t="shared" si="23"/>
        <v>-1</v>
      </c>
      <c r="N460" s="34" t="str" cm="1">
        <f t="array" ref="N460">_xlfn.IFS(M460&gt;0,"Surplus",M460=0,"OK",0&gt;M460,"Manquant")</f>
        <v>Manquant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5" t="e">
        <f t="shared" si="22"/>
        <v>#VALUE!</v>
      </c>
      <c r="L461" s="29">
        <v>5</v>
      </c>
      <c r="M461" s="34">
        <f t="shared" si="23"/>
        <v>-5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5" t="e">
        <f t="shared" si="22"/>
        <v>#VALUE!</v>
      </c>
      <c r="L462" s="29">
        <v>4</v>
      </c>
      <c r="M462" s="34">
        <f t="shared" si="23"/>
        <v>-4</v>
      </c>
      <c r="N462" s="34" t="str" cm="1">
        <f t="array" ref="N462">_xlfn.IFS(M462&gt;0,"Surplus",M462=0,"OK",0&gt;M462,"Manquant")</f>
        <v>Manquant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5" t="e">
        <f t="shared" si="22"/>
        <v>#VALUE!</v>
      </c>
      <c r="L463" s="29">
        <v>1</v>
      </c>
      <c r="M463" s="34">
        <f t="shared" si="23"/>
        <v>-1</v>
      </c>
      <c r="N463" s="34" t="str" cm="1">
        <f t="array" ref="N463">_xlfn.IFS(M463&gt;0,"Surplus",M463=0,"OK",0&gt;M463,"Manquant")</f>
        <v>Manquant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5" t="e">
        <f t="shared" si="22"/>
        <v>#VALUE!</v>
      </c>
      <c r="L464" s="29">
        <v>4</v>
      </c>
      <c r="M464" s="34">
        <f t="shared" si="23"/>
        <v>-4</v>
      </c>
      <c r="N464" s="34" t="str" cm="1">
        <f t="array" ref="N464">_xlfn.IFS(M464&gt;0,"Surplus",M464=0,"OK",0&gt;M464,"Manquant")</f>
        <v>Manquant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5" t="e">
        <f t="shared" si="22"/>
        <v>#VALUE!</v>
      </c>
      <c r="L468" s="29">
        <v>2</v>
      </c>
      <c r="M468" s="34">
        <f t="shared" si="23"/>
        <v>-2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5" t="e">
        <f t="shared" si="22"/>
        <v>#VALUE!</v>
      </c>
      <c r="L473" s="29">
        <v>13</v>
      </c>
      <c r="M473" s="34">
        <f t="shared" si="23"/>
        <v>-13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5" t="e">
        <f t="shared" si="22"/>
        <v>#VALUE!</v>
      </c>
      <c r="L476" s="29">
        <v>1</v>
      </c>
      <c r="M476" s="34">
        <f t="shared" si="23"/>
        <v>-1</v>
      </c>
      <c r="N476" s="34" t="str" cm="1">
        <f t="array" ref="N476">_xlfn.IFS(M476&gt;0,"Surplus",M476=0,"OK",0&gt;M476,"Manquant")</f>
        <v>Manquant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5" t="e">
        <f t="shared" si="22"/>
        <v>#VALUE!</v>
      </c>
      <c r="L482" s="29">
        <v>1</v>
      </c>
      <c r="M482" s="34">
        <f t="shared" si="23"/>
        <v>-1</v>
      </c>
      <c r="N482" s="34" t="str" cm="1">
        <f t="array" ref="N482">_xlfn.IFS(M482&gt;0,"Surplus",M482=0,"OK",0&gt;M482,"Manquant")</f>
        <v>Manquant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5" t="e">
        <f t="shared" si="22"/>
        <v>#VALUE!</v>
      </c>
      <c r="L484" s="29">
        <v>12</v>
      </c>
      <c r="M484" s="34">
        <f t="shared" si="23"/>
        <v>-12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5" t="e">
        <f t="shared" si="22"/>
        <v>#VALUE!</v>
      </c>
      <c r="L503" s="29">
        <v>13</v>
      </c>
      <c r="M503" s="34">
        <f t="shared" si="23"/>
        <v>-13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5" t="e">
        <f t="shared" si="22"/>
        <v>#VALUE!</v>
      </c>
      <c r="L504" s="29">
        <v>8</v>
      </c>
      <c r="M504" s="34">
        <f t="shared" si="23"/>
        <v>-8</v>
      </c>
      <c r="N504" s="34" t="str" cm="1">
        <f t="array" ref="N504">_xlfn.IFS(M504&gt;0,"Surplus",M504=0,"OK",0&gt;M504,"Manquant")</f>
        <v>Manquant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5" t="e">
        <f t="shared" si="22"/>
        <v>#VALUE!</v>
      </c>
      <c r="L507" s="29">
        <v>2</v>
      </c>
      <c r="M507" s="34">
        <f t="shared" si="23"/>
        <v>-2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5" t="e">
        <f t="shared" si="22"/>
        <v>#VALUE!</v>
      </c>
      <c r="L510" s="29">
        <v>2</v>
      </c>
      <c r="M510" s="34">
        <f t="shared" si="23"/>
        <v>-2</v>
      </c>
      <c r="N510" s="34" t="str" cm="1">
        <f t="array" ref="N510">_xlfn.IFS(M510&gt;0,"Surplus",M510=0,"OK",0&gt;M510,"Manquant")</f>
        <v>Manquant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5" t="e">
        <f t="shared" si="22"/>
        <v>#VALUE!</v>
      </c>
      <c r="L511" s="29">
        <v>3</v>
      </c>
      <c r="M511" s="34">
        <f t="shared" si="23"/>
        <v>-3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5" t="e">
        <f t="shared" si="22"/>
        <v>#VALUE!</v>
      </c>
      <c r="L513" s="29">
        <v>10</v>
      </c>
      <c r="M513" s="34">
        <f t="shared" si="23"/>
        <v>-10</v>
      </c>
      <c r="N513" s="34" t="str" cm="1">
        <f t="array" ref="N513">_xlfn.IFS(M513&gt;0,"Surplus",M513=0,"OK",0&gt;M513,"Manquant")</f>
        <v>Manquant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5" t="e">
        <f t="shared" ref="K519:K582" si="24">J519*F519</f>
        <v>#VALUE!</v>
      </c>
      <c r="L519" s="29">
        <v>3</v>
      </c>
      <c r="M519" s="34">
        <f t="shared" ref="M519:M582" si="25">G519-L519</f>
        <v>-3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5" t="e">
        <f t="shared" si="24"/>
        <v>#VALUE!</v>
      </c>
      <c r="L520" s="29">
        <v>0</v>
      </c>
      <c r="M520" s="34">
        <f t="shared" si="25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5" t="e">
        <f t="shared" si="24"/>
        <v>#VALUE!</v>
      </c>
      <c r="L521" s="29">
        <v>1</v>
      </c>
      <c r="M521" s="34">
        <f t="shared" si="25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5" t="e">
        <f t="shared" si="24"/>
        <v>#VALUE!</v>
      </c>
      <c r="L522" s="29">
        <v>0</v>
      </c>
      <c r="M522" s="34">
        <f t="shared" si="25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5" t="e">
        <f t="shared" si="24"/>
        <v>#VALUE!</v>
      </c>
      <c r="L523" s="29">
        <v>1</v>
      </c>
      <c r="M523" s="34">
        <f t="shared" si="25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5" t="e">
        <f t="shared" si="24"/>
        <v>#VALUE!</v>
      </c>
      <c r="L524" s="29">
        <v>0</v>
      </c>
      <c r="M524" s="34">
        <f t="shared" si="25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5" t="e">
        <f t="shared" si="24"/>
        <v>#VALUE!</v>
      </c>
      <c r="L525" s="29">
        <v>2</v>
      </c>
      <c r="M525" s="34">
        <f t="shared" si="25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5" t="e">
        <f t="shared" si="24"/>
        <v>#VALUE!</v>
      </c>
      <c r="L526" s="29">
        <v>2</v>
      </c>
      <c r="M526" s="34">
        <f t="shared" si="25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5" t="e">
        <f t="shared" si="24"/>
        <v>#VALUE!</v>
      </c>
      <c r="L527" s="29">
        <v>3</v>
      </c>
      <c r="M527" s="34">
        <f t="shared" si="25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5" t="e">
        <f t="shared" si="24"/>
        <v>#VALUE!</v>
      </c>
      <c r="L528" s="29">
        <v>7</v>
      </c>
      <c r="M528" s="34">
        <f t="shared" si="25"/>
        <v>-7</v>
      </c>
      <c r="N528" s="34" t="str" cm="1">
        <f t="array" ref="N528">_xlfn.IFS(M528&gt;0,"Surplus",M528=0,"OK",0&gt;M528,"Manquant")</f>
        <v>Manquant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5" t="e">
        <f t="shared" si="24"/>
        <v>#VALUE!</v>
      </c>
      <c r="L529" s="29">
        <v>750</v>
      </c>
      <c r="M529" s="34">
        <f t="shared" si="25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5" t="e">
        <f t="shared" si="24"/>
        <v>#VALUE!</v>
      </c>
      <c r="L530" s="29">
        <v>2</v>
      </c>
      <c r="M530" s="34">
        <f t="shared" si="25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5" t="e">
        <f t="shared" si="24"/>
        <v>#VALUE!</v>
      </c>
      <c r="L531" s="29">
        <v>23</v>
      </c>
      <c r="M531" s="34">
        <f t="shared" si="25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5" t="e">
        <f t="shared" si="24"/>
        <v>#VALUE!</v>
      </c>
      <c r="L532" s="29">
        <v>33</v>
      </c>
      <c r="M532" s="34">
        <f t="shared" si="25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5" t="e">
        <f t="shared" si="24"/>
        <v>#VALUE!</v>
      </c>
      <c r="L533" s="29">
        <v>40</v>
      </c>
      <c r="M533" s="34">
        <f t="shared" si="25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5" t="e">
        <f t="shared" si="24"/>
        <v>#VALUE!</v>
      </c>
      <c r="L534" s="29">
        <v>37</v>
      </c>
      <c r="M534" s="34">
        <f t="shared" si="25"/>
        <v>-37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5" t="e">
        <f t="shared" si="24"/>
        <v>#VALUE!</v>
      </c>
      <c r="L535" s="29">
        <v>2</v>
      </c>
      <c r="M535" s="34">
        <f t="shared" si="25"/>
        <v>-2</v>
      </c>
      <c r="N535" s="34" t="str" cm="1">
        <f t="array" ref="N535">_xlfn.IFS(M535&gt;0,"Surplus",M535=0,"OK",0&gt;M535,"Manquant")</f>
        <v>Manquant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5" t="e">
        <f t="shared" si="24"/>
        <v>#VALUE!</v>
      </c>
      <c r="L536" s="29">
        <v>0</v>
      </c>
      <c r="M536" s="34">
        <f t="shared" si="25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5" t="e">
        <f t="shared" si="24"/>
        <v>#VALUE!</v>
      </c>
      <c r="L537" s="29">
        <v>0</v>
      </c>
      <c r="M537" s="34">
        <f t="shared" si="25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5" t="e">
        <f t="shared" si="24"/>
        <v>#VALUE!</v>
      </c>
      <c r="L538" s="29">
        <v>0</v>
      </c>
      <c r="M538" s="34">
        <f t="shared" si="25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5" t="e">
        <f t="shared" si="24"/>
        <v>#VALUE!</v>
      </c>
      <c r="L539" s="29">
        <v>0</v>
      </c>
      <c r="M539" s="34">
        <f t="shared" si="25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5" t="e">
        <f t="shared" si="24"/>
        <v>#VALUE!</v>
      </c>
      <c r="L540" s="29">
        <v>0</v>
      </c>
      <c r="M540" s="34">
        <f t="shared" si="25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5" t="e">
        <f t="shared" si="24"/>
        <v>#VALUE!</v>
      </c>
      <c r="L541" s="29">
        <v>0</v>
      </c>
      <c r="M541" s="34">
        <f t="shared" si="25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5" t="e">
        <f t="shared" si="24"/>
        <v>#VALUE!</v>
      </c>
      <c r="L542" s="29">
        <v>0</v>
      </c>
      <c r="M542" s="34">
        <f t="shared" si="25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5" t="e">
        <f t="shared" si="24"/>
        <v>#VALUE!</v>
      </c>
      <c r="L543" s="29">
        <v>0</v>
      </c>
      <c r="M543" s="34">
        <f t="shared" si="25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5" t="e">
        <f t="shared" si="24"/>
        <v>#VALUE!</v>
      </c>
      <c r="L544" s="29">
        <v>0</v>
      </c>
      <c r="M544" s="34">
        <f t="shared" si="25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5" t="e">
        <f t="shared" si="24"/>
        <v>#VALUE!</v>
      </c>
      <c r="L545" s="29">
        <v>1</v>
      </c>
      <c r="M545" s="34">
        <f t="shared" si="25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5" t="e">
        <f t="shared" si="24"/>
        <v>#VALUE!</v>
      </c>
      <c r="L546" s="29">
        <v>0</v>
      </c>
      <c r="M546" s="34">
        <f t="shared" si="25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5" t="e">
        <f t="shared" si="24"/>
        <v>#VALUE!</v>
      </c>
      <c r="L547" s="29">
        <v>2</v>
      </c>
      <c r="M547" s="34">
        <f t="shared" si="25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5" t="e">
        <f t="shared" si="24"/>
        <v>#VALUE!</v>
      </c>
      <c r="L548" s="29">
        <v>0</v>
      </c>
      <c r="M548" s="34">
        <f t="shared" si="25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5" t="e">
        <f t="shared" si="24"/>
        <v>#VALUE!</v>
      </c>
      <c r="L549" s="29">
        <v>0</v>
      </c>
      <c r="M549" s="34">
        <f t="shared" si="25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5" t="e">
        <f t="shared" si="24"/>
        <v>#VALUE!</v>
      </c>
      <c r="L550" s="29">
        <v>0</v>
      </c>
      <c r="M550" s="34">
        <f t="shared" si="25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5" t="e">
        <f t="shared" si="24"/>
        <v>#VALUE!</v>
      </c>
      <c r="L551" s="29">
        <v>0</v>
      </c>
      <c r="M551" s="34">
        <f t="shared" si="25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5" t="e">
        <f t="shared" si="24"/>
        <v>#VALUE!</v>
      </c>
      <c r="L552" s="29">
        <v>0</v>
      </c>
      <c r="M552" s="34">
        <f t="shared" si="25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5" t="e">
        <f t="shared" si="24"/>
        <v>#VALUE!</v>
      </c>
      <c r="L553" s="29">
        <v>0</v>
      </c>
      <c r="M553" s="34">
        <f t="shared" si="25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5" t="e">
        <f t="shared" si="24"/>
        <v>#VALUE!</v>
      </c>
      <c r="L554" s="29">
        <v>0</v>
      </c>
      <c r="M554" s="34">
        <f t="shared" si="25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5" t="e">
        <f t="shared" si="24"/>
        <v>#VALUE!</v>
      </c>
      <c r="L555" s="29">
        <v>100</v>
      </c>
      <c r="M555" s="34">
        <f t="shared" si="25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5" t="e">
        <f t="shared" si="24"/>
        <v>#VALUE!</v>
      </c>
      <c r="L556" s="29">
        <v>0</v>
      </c>
      <c r="M556" s="34">
        <f t="shared" si="25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5" t="e">
        <f t="shared" si="24"/>
        <v>#VALUE!</v>
      </c>
      <c r="L557" s="29">
        <v>0</v>
      </c>
      <c r="M557" s="34">
        <f t="shared" si="25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5" t="e">
        <f t="shared" si="24"/>
        <v>#VALUE!</v>
      </c>
      <c r="L558" s="29">
        <v>0</v>
      </c>
      <c r="M558" s="34">
        <f t="shared" si="25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5" t="e">
        <f t="shared" si="24"/>
        <v>#VALUE!</v>
      </c>
      <c r="L559" s="29">
        <v>0</v>
      </c>
      <c r="M559" s="34">
        <f t="shared" si="25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5" t="e">
        <f t="shared" si="24"/>
        <v>#VALUE!</v>
      </c>
      <c r="L560" s="29">
        <v>0</v>
      </c>
      <c r="M560" s="34">
        <f t="shared" si="25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5" t="e">
        <f t="shared" si="24"/>
        <v>#VALUE!</v>
      </c>
      <c r="L561" s="29">
        <v>0</v>
      </c>
      <c r="M561" s="34">
        <f t="shared" si="25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5" t="e">
        <f t="shared" si="24"/>
        <v>#VALUE!</v>
      </c>
      <c r="L562" s="29">
        <v>0</v>
      </c>
      <c r="M562" s="34">
        <f t="shared" si="25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5" t="e">
        <f t="shared" si="24"/>
        <v>#VALUE!</v>
      </c>
      <c r="L563" s="29">
        <v>0</v>
      </c>
      <c r="M563" s="34">
        <f t="shared" si="25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5" t="e">
        <f t="shared" si="24"/>
        <v>#VALUE!</v>
      </c>
      <c r="L564" s="29">
        <v>0</v>
      </c>
      <c r="M564" s="34">
        <f t="shared" si="25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5" t="e">
        <f t="shared" si="24"/>
        <v>#VALUE!</v>
      </c>
      <c r="L565" s="29">
        <v>0</v>
      </c>
      <c r="M565" s="34">
        <f t="shared" si="25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5" t="e">
        <f t="shared" si="24"/>
        <v>#VALUE!</v>
      </c>
      <c r="L566" s="29">
        <v>2</v>
      </c>
      <c r="M566" s="34">
        <f t="shared" si="25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5" t="e">
        <f t="shared" si="24"/>
        <v>#VALUE!</v>
      </c>
      <c r="L567" s="29">
        <v>0</v>
      </c>
      <c r="M567" s="34">
        <f t="shared" si="25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5" t="e">
        <f t="shared" si="24"/>
        <v>#VALUE!</v>
      </c>
      <c r="L568" s="29">
        <v>0</v>
      </c>
      <c r="M568" s="34">
        <f t="shared" si="25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5" t="e">
        <f t="shared" si="24"/>
        <v>#VALUE!</v>
      </c>
      <c r="L569" s="29">
        <v>0</v>
      </c>
      <c r="M569" s="34">
        <f t="shared" si="25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5" t="e">
        <f t="shared" si="24"/>
        <v>#VALUE!</v>
      </c>
      <c r="L570" s="29">
        <v>1</v>
      </c>
      <c r="M570" s="34">
        <f t="shared" si="25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5" t="e">
        <f t="shared" si="24"/>
        <v>#VALUE!</v>
      </c>
      <c r="L571" s="29">
        <v>0</v>
      </c>
      <c r="M571" s="34">
        <f t="shared" si="25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5" t="e">
        <f t="shared" si="24"/>
        <v>#VALUE!</v>
      </c>
      <c r="L572" s="29">
        <v>0</v>
      </c>
      <c r="M572" s="34">
        <f t="shared" si="25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5" t="e">
        <f t="shared" si="24"/>
        <v>#VALUE!</v>
      </c>
      <c r="L573" s="29">
        <v>0</v>
      </c>
      <c r="M573" s="34">
        <f t="shared" si="25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5" t="e">
        <f t="shared" si="24"/>
        <v>#VALUE!</v>
      </c>
      <c r="L574" s="29">
        <v>14</v>
      </c>
      <c r="M574" s="34">
        <f t="shared" si="25"/>
        <v>-14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5" t="e">
        <f t="shared" si="24"/>
        <v>#VALUE!</v>
      </c>
      <c r="L575" s="29">
        <v>45</v>
      </c>
      <c r="M575" s="34">
        <f t="shared" si="25"/>
        <v>-45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5" t="e">
        <f t="shared" si="24"/>
        <v>#VALUE!</v>
      </c>
      <c r="L576" s="29">
        <v>191</v>
      </c>
      <c r="M576" s="34">
        <f t="shared" si="25"/>
        <v>-191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5" t="e">
        <f t="shared" si="24"/>
        <v>#VALUE!</v>
      </c>
      <c r="L577" s="29">
        <v>0</v>
      </c>
      <c r="M577" s="34">
        <f t="shared" si="25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5" t="e">
        <f t="shared" si="24"/>
        <v>#VALUE!</v>
      </c>
      <c r="L578" s="29">
        <v>3</v>
      </c>
      <c r="M578" s="34">
        <f t="shared" si="25"/>
        <v>-3</v>
      </c>
      <c r="N578" s="34" t="str" cm="1">
        <f t="array" ref="N578">_xlfn.IFS(M578&gt;0,"Surplus",M578=0,"OK",0&gt;M578,"Manquant")</f>
        <v>Manquant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5" t="e">
        <f t="shared" si="24"/>
        <v>#VALUE!</v>
      </c>
      <c r="L579" s="29">
        <v>811</v>
      </c>
      <c r="M579" s="34">
        <f t="shared" si="25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5" t="e">
        <f t="shared" si="24"/>
        <v>#VALUE!</v>
      </c>
      <c r="L580" s="29">
        <v>177</v>
      </c>
      <c r="M580" s="34">
        <f t="shared" si="25"/>
        <v>-177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5" t="e">
        <f t="shared" si="24"/>
        <v>#VALUE!</v>
      </c>
      <c r="L581" s="29">
        <v>7</v>
      </c>
      <c r="M581" s="34">
        <f t="shared" si="25"/>
        <v>-7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5" t="e">
        <f t="shared" si="24"/>
        <v>#VALUE!</v>
      </c>
      <c r="L582" s="29">
        <v>0</v>
      </c>
      <c r="M582" s="34">
        <f t="shared" si="25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5" t="e">
        <f t="shared" ref="K583:K646" si="26">J583*F583</f>
        <v>#VALUE!</v>
      </c>
      <c r="L583" s="29">
        <v>1</v>
      </c>
      <c r="M583" s="34">
        <f t="shared" ref="M583:M646" si="27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5" t="e">
        <f t="shared" si="26"/>
        <v>#VALUE!</v>
      </c>
      <c r="L584" s="29">
        <v>2</v>
      </c>
      <c r="M584" s="34">
        <f t="shared" si="27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5" t="e">
        <f t="shared" si="26"/>
        <v>#VALUE!</v>
      </c>
      <c r="L585" s="29">
        <v>19</v>
      </c>
      <c r="M585" s="34">
        <f t="shared" si="27"/>
        <v>-19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5" t="e">
        <f t="shared" si="26"/>
        <v>#VALUE!</v>
      </c>
      <c r="L586" s="29">
        <v>4</v>
      </c>
      <c r="M586" s="34">
        <f t="shared" si="27"/>
        <v>-4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5" t="e">
        <f t="shared" si="26"/>
        <v>#VALUE!</v>
      </c>
      <c r="L587" s="29">
        <v>8</v>
      </c>
      <c r="M587" s="34">
        <f t="shared" si="27"/>
        <v>-8</v>
      </c>
      <c r="N587" s="34" t="str" cm="1">
        <f t="array" ref="N587">_xlfn.IFS(M587&gt;0,"Surplus",M587=0,"OK",0&gt;M587,"Manquant")</f>
        <v>Manquant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5" t="e">
        <f t="shared" si="26"/>
        <v>#VALUE!</v>
      </c>
      <c r="L588" s="29">
        <v>3</v>
      </c>
      <c r="M588" s="34">
        <f t="shared" si="27"/>
        <v>-3</v>
      </c>
      <c r="N588" s="34" t="str" cm="1">
        <f t="array" ref="N588">_xlfn.IFS(M588&gt;0,"Surplus",M588=0,"OK",0&gt;M588,"Manquant")</f>
        <v>Manquant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5" t="e">
        <f t="shared" si="26"/>
        <v>#VALUE!</v>
      </c>
      <c r="L589" s="29">
        <v>2</v>
      </c>
      <c r="M589" s="34">
        <f t="shared" si="27"/>
        <v>-2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5" t="e">
        <f t="shared" si="26"/>
        <v>#VALUE!</v>
      </c>
      <c r="L590" s="29">
        <v>4</v>
      </c>
      <c r="M590" s="34">
        <f t="shared" si="27"/>
        <v>-4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5" t="e">
        <f t="shared" si="26"/>
        <v>#VALUE!</v>
      </c>
      <c r="L591" s="29">
        <v>1</v>
      </c>
      <c r="M591" s="34">
        <f t="shared" si="27"/>
        <v>-1</v>
      </c>
      <c r="N591" s="34" t="str" cm="1">
        <f t="array" ref="N591">_xlfn.IFS(M591&gt;0,"Surplus",M591=0,"OK",0&gt;M591,"Manquant")</f>
        <v>Manquant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5" t="e">
        <f t="shared" si="26"/>
        <v>#VALUE!</v>
      </c>
      <c r="L592" s="29">
        <v>0</v>
      </c>
      <c r="M592" s="34">
        <f t="shared" si="27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5" t="e">
        <f t="shared" si="26"/>
        <v>#VALUE!</v>
      </c>
      <c r="L593" s="29">
        <v>0</v>
      </c>
      <c r="M593" s="34">
        <f t="shared" si="27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5" t="e">
        <f t="shared" si="26"/>
        <v>#VALUE!</v>
      </c>
      <c r="L594" s="29">
        <v>0</v>
      </c>
      <c r="M594" s="34">
        <f t="shared" si="27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5" t="e">
        <f t="shared" si="26"/>
        <v>#VALUE!</v>
      </c>
      <c r="L595" s="29">
        <v>2</v>
      </c>
      <c r="M595" s="34">
        <f t="shared" si="27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5" t="e">
        <f t="shared" si="26"/>
        <v>#VALUE!</v>
      </c>
      <c r="L596" s="29">
        <v>2</v>
      </c>
      <c r="M596" s="34">
        <f t="shared" si="27"/>
        <v>-2</v>
      </c>
      <c r="N596" s="34" t="str" cm="1">
        <f t="array" ref="N596">_xlfn.IFS(M596&gt;0,"Surplus",M596=0,"OK",0&gt;M596,"Manquant")</f>
        <v>Manquant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5" t="e">
        <f t="shared" si="26"/>
        <v>#VALUE!</v>
      </c>
      <c r="L597" s="29">
        <v>0</v>
      </c>
      <c r="M597" s="34">
        <f t="shared" si="27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5" t="e">
        <f t="shared" si="26"/>
        <v>#VALUE!</v>
      </c>
      <c r="L598" s="29">
        <v>0</v>
      </c>
      <c r="M598" s="34">
        <f t="shared" si="27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5" t="e">
        <f t="shared" si="26"/>
        <v>#VALUE!</v>
      </c>
      <c r="L599" s="29">
        <v>4</v>
      </c>
      <c r="M599" s="34">
        <f t="shared" si="27"/>
        <v>-4</v>
      </c>
      <c r="N599" s="34" t="str" cm="1">
        <f t="array" ref="N599">_xlfn.IFS(M599&gt;0,"Surplus",M599=0,"OK",0&gt;M599,"Manquant")</f>
        <v>Manquant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5" t="e">
        <f t="shared" si="26"/>
        <v>#VALUE!</v>
      </c>
      <c r="L600" s="29">
        <v>3</v>
      </c>
      <c r="M600" s="34">
        <f t="shared" si="27"/>
        <v>-3</v>
      </c>
      <c r="N600" s="34" t="str" cm="1">
        <f t="array" ref="N600">_xlfn.IFS(M600&gt;0,"Surplus",M600=0,"OK",0&gt;M600,"Manquant")</f>
        <v>Manquant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5" t="e">
        <f t="shared" si="26"/>
        <v>#VALUE!</v>
      </c>
      <c r="L601" s="29">
        <v>0</v>
      </c>
      <c r="M601" s="34">
        <f t="shared" si="27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5" t="e">
        <f t="shared" si="26"/>
        <v>#VALUE!</v>
      </c>
      <c r="L602" s="29">
        <v>0</v>
      </c>
      <c r="M602" s="34">
        <f t="shared" si="27"/>
        <v>0</v>
      </c>
      <c r="N602" s="34" t="str" cm="1">
        <f t="array" ref="N602">_xlfn.IFS(M602&gt;0,"Surplus",M602=0,"OK",0&gt;M602,"Manquant")</f>
        <v>OK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5" t="e">
        <f t="shared" si="26"/>
        <v>#VALUE!</v>
      </c>
      <c r="L603" s="29">
        <v>2</v>
      </c>
      <c r="M603" s="34">
        <f t="shared" si="27"/>
        <v>-2</v>
      </c>
      <c r="N603" s="34" t="str" cm="1">
        <f t="array" ref="N603">_xlfn.IFS(M603&gt;0,"Surplus",M603=0,"OK",0&gt;M603,"Manquant")</f>
        <v>Manquant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5" t="e">
        <f t="shared" si="26"/>
        <v>#VALUE!</v>
      </c>
      <c r="L604" s="29">
        <v>0</v>
      </c>
      <c r="M604" s="34">
        <f t="shared" si="27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5" t="e">
        <f t="shared" si="26"/>
        <v>#VALUE!</v>
      </c>
      <c r="L605" s="29">
        <v>1</v>
      </c>
      <c r="M605" s="34">
        <f t="shared" si="27"/>
        <v>-1</v>
      </c>
      <c r="N605" s="34" t="str" cm="1">
        <f t="array" ref="N605">_xlfn.IFS(M605&gt;0,"Surplus",M605=0,"OK",0&gt;M605,"Manquant")</f>
        <v>Manquant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5" t="e">
        <f t="shared" si="26"/>
        <v>#VALUE!</v>
      </c>
      <c r="L606" s="29">
        <v>0</v>
      </c>
      <c r="M606" s="34">
        <f t="shared" si="27"/>
        <v>0</v>
      </c>
      <c r="N606" s="34" t="str" cm="1">
        <f t="array" ref="N606">_xlfn.IFS(M606&gt;0,"Surplus",M606=0,"OK",0&gt;M606,"Manquant")</f>
        <v>OK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5" t="e">
        <f t="shared" si="26"/>
        <v>#VALUE!</v>
      </c>
      <c r="L607" s="29">
        <v>0</v>
      </c>
      <c r="M607" s="34">
        <f t="shared" si="27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5" t="e">
        <f t="shared" si="26"/>
        <v>#VALUE!</v>
      </c>
      <c r="L608" s="29">
        <v>0</v>
      </c>
      <c r="M608" s="34">
        <f t="shared" si="27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5" t="e">
        <f t="shared" si="26"/>
        <v>#VALUE!</v>
      </c>
      <c r="L609" s="29">
        <v>2</v>
      </c>
      <c r="M609" s="34">
        <f t="shared" si="27"/>
        <v>-2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5" t="e">
        <f t="shared" si="26"/>
        <v>#VALUE!</v>
      </c>
      <c r="L610" s="29">
        <v>0</v>
      </c>
      <c r="M610" s="34">
        <f t="shared" si="27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5" t="e">
        <f t="shared" si="26"/>
        <v>#VALUE!</v>
      </c>
      <c r="L611" s="29">
        <v>0</v>
      </c>
      <c r="M611" s="34">
        <f t="shared" si="27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5" t="e">
        <f t="shared" si="26"/>
        <v>#VALUE!</v>
      </c>
      <c r="L612" s="29">
        <v>241</v>
      </c>
      <c r="M612" s="34">
        <f t="shared" si="27"/>
        <v>-241</v>
      </c>
      <c r="N612" s="34" t="str" cm="1">
        <f t="array" ref="N612">_xlfn.IFS(M612&gt;0,"Surplus",M612=0,"OK",0&gt;M612,"Manquant")</f>
        <v>Manquant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5" t="e">
        <f t="shared" si="26"/>
        <v>#VALUE!</v>
      </c>
      <c r="L613" s="29">
        <v>18</v>
      </c>
      <c r="M613" s="34">
        <f t="shared" si="27"/>
        <v>-18</v>
      </c>
      <c r="N613" s="34" t="str" cm="1">
        <f t="array" ref="N613">_xlfn.IFS(M613&gt;0,"Surplus",M613=0,"OK",0&gt;M613,"Manquant")</f>
        <v>Manquant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5" t="e">
        <f t="shared" si="26"/>
        <v>#VALUE!</v>
      </c>
      <c r="L614" s="29">
        <v>2</v>
      </c>
      <c r="M614" s="34">
        <f t="shared" si="27"/>
        <v>-2</v>
      </c>
      <c r="N614" s="34" t="str" cm="1">
        <f t="array" ref="N614">_xlfn.IFS(M614&gt;0,"Surplus",M614=0,"OK",0&gt;M614,"Manquant")</f>
        <v>Manquant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5" t="e">
        <f t="shared" si="26"/>
        <v>#VALUE!</v>
      </c>
      <c r="L615" s="29">
        <v>2</v>
      </c>
      <c r="M615" s="34">
        <f t="shared" si="27"/>
        <v>-2</v>
      </c>
      <c r="N615" s="34" t="str" cm="1">
        <f t="array" ref="N615">_xlfn.IFS(M615&gt;0,"Surplus",M615=0,"OK",0&gt;M615,"Manquant")</f>
        <v>Manquant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5" t="e">
        <f t="shared" si="26"/>
        <v>#VALUE!</v>
      </c>
      <c r="L616" s="29">
        <v>4</v>
      </c>
      <c r="M616" s="34">
        <f t="shared" si="27"/>
        <v>-4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5" t="e">
        <f t="shared" si="26"/>
        <v>#VALUE!</v>
      </c>
      <c r="L617" s="29">
        <v>6</v>
      </c>
      <c r="M617" s="34">
        <f t="shared" si="27"/>
        <v>-6</v>
      </c>
      <c r="N617" s="34" t="str" cm="1">
        <f t="array" ref="N617">_xlfn.IFS(M617&gt;0,"Surplus",M617=0,"OK",0&gt;M617,"Manquant")</f>
        <v>Manquant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5" t="e">
        <f t="shared" si="26"/>
        <v>#VALUE!</v>
      </c>
      <c r="L618" s="29">
        <v>4</v>
      </c>
      <c r="M618" s="34">
        <f t="shared" si="27"/>
        <v>-4</v>
      </c>
      <c r="N618" s="34" t="str" cm="1">
        <f t="array" ref="N618">_xlfn.IFS(M618&gt;0,"Surplus",M618=0,"OK",0&gt;M618,"Manquant")</f>
        <v>Manquant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5" t="e">
        <f t="shared" si="26"/>
        <v>#VALUE!</v>
      </c>
      <c r="L619" s="29">
        <v>1</v>
      </c>
      <c r="M619" s="34">
        <f t="shared" si="27"/>
        <v>-1</v>
      </c>
      <c r="N619" s="34" t="str" cm="1">
        <f t="array" ref="N619">_xlfn.IFS(M619&gt;0,"Surplus",M619=0,"OK",0&gt;M619,"Manquant")</f>
        <v>Manquant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5" t="e">
        <f t="shared" si="26"/>
        <v>#VALUE!</v>
      </c>
      <c r="L620" s="29">
        <v>2</v>
      </c>
      <c r="M620" s="34">
        <f t="shared" si="27"/>
        <v>-2</v>
      </c>
      <c r="N620" s="34" t="str" cm="1">
        <f t="array" ref="N620">_xlfn.IFS(M620&gt;0,"Surplus",M620=0,"OK",0&gt;M620,"Manquant")</f>
        <v>Manquant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5" t="e">
        <f t="shared" si="26"/>
        <v>#VALUE!</v>
      </c>
      <c r="L621" s="29">
        <v>0</v>
      </c>
      <c r="M621" s="34">
        <f t="shared" si="27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5" t="e">
        <f t="shared" si="26"/>
        <v>#VALUE!</v>
      </c>
      <c r="L622" s="29">
        <v>0</v>
      </c>
      <c r="M622" s="34">
        <f t="shared" si="27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5" t="e">
        <f t="shared" si="26"/>
        <v>#VALUE!</v>
      </c>
      <c r="L623" s="29">
        <v>1</v>
      </c>
      <c r="M623" s="34">
        <f t="shared" si="27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5" t="e">
        <f t="shared" si="26"/>
        <v>#VALUE!</v>
      </c>
      <c r="L624" s="29">
        <v>1</v>
      </c>
      <c r="M624" s="34">
        <f t="shared" si="27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5" t="e">
        <f t="shared" si="26"/>
        <v>#VALUE!</v>
      </c>
      <c r="L625" s="29">
        <v>1</v>
      </c>
      <c r="M625" s="34">
        <f t="shared" si="27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5" t="e">
        <f t="shared" si="26"/>
        <v>#VALUE!</v>
      </c>
      <c r="L626" s="29">
        <v>3</v>
      </c>
      <c r="M626" s="34">
        <f t="shared" si="27"/>
        <v>-3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5" t="e">
        <f t="shared" si="26"/>
        <v>#VALUE!</v>
      </c>
      <c r="L627" s="29">
        <v>0</v>
      </c>
      <c r="M627" s="34">
        <f t="shared" si="27"/>
        <v>0</v>
      </c>
      <c r="N627" s="34" t="str" cm="1">
        <f t="array" ref="N627">_xlfn.IFS(M627&gt;0,"Surplus",M627=0,"OK",0&gt;M627,"Manquant")</f>
        <v>OK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5" t="e">
        <f t="shared" si="26"/>
        <v>#VALUE!</v>
      </c>
      <c r="L628" s="29">
        <v>0</v>
      </c>
      <c r="M628" s="34">
        <f t="shared" si="27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5" t="e">
        <f t="shared" si="26"/>
        <v>#VALUE!</v>
      </c>
      <c r="L629" s="29">
        <v>2</v>
      </c>
      <c r="M629" s="34">
        <f t="shared" si="27"/>
        <v>-2</v>
      </c>
      <c r="N629" s="34" t="str" cm="1">
        <f t="array" ref="N629">_xlfn.IFS(M629&gt;0,"Surplus",M629=0,"OK",0&gt;M629,"Manquant")</f>
        <v>Manquant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5" t="e">
        <f t="shared" si="26"/>
        <v>#VALUE!</v>
      </c>
      <c r="L630" s="29">
        <v>2</v>
      </c>
      <c r="M630" s="34">
        <f t="shared" si="27"/>
        <v>-2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5" t="e">
        <f t="shared" si="26"/>
        <v>#VALUE!</v>
      </c>
      <c r="L631" s="29">
        <v>0</v>
      </c>
      <c r="M631" s="34">
        <f t="shared" si="27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5" t="e">
        <f t="shared" si="26"/>
        <v>#VALUE!</v>
      </c>
      <c r="L632" s="29">
        <v>1</v>
      </c>
      <c r="M632" s="34">
        <f t="shared" si="27"/>
        <v>-1</v>
      </c>
      <c r="N632" s="34" t="str" cm="1">
        <f t="array" ref="N632">_xlfn.IFS(M632&gt;0,"Surplus",M632=0,"OK",0&gt;M632,"Manquant")</f>
        <v>Manquant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5" t="e">
        <f t="shared" si="26"/>
        <v>#VALUE!</v>
      </c>
      <c r="L633" s="29">
        <v>5</v>
      </c>
      <c r="M633" s="34">
        <f t="shared" si="27"/>
        <v>-5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5" t="e">
        <f t="shared" si="26"/>
        <v>#VALUE!</v>
      </c>
      <c r="L634" s="29">
        <v>12</v>
      </c>
      <c r="M634" s="34">
        <f t="shared" si="27"/>
        <v>-12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5" t="e">
        <f t="shared" si="26"/>
        <v>#VALUE!</v>
      </c>
      <c r="L635" s="29">
        <v>3</v>
      </c>
      <c r="M635" s="34">
        <f t="shared" si="27"/>
        <v>-3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5" t="e">
        <f t="shared" si="26"/>
        <v>#VALUE!</v>
      </c>
      <c r="L636" s="29">
        <v>2</v>
      </c>
      <c r="M636" s="34">
        <f t="shared" si="27"/>
        <v>-2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5" t="e">
        <f t="shared" si="26"/>
        <v>#VALUE!</v>
      </c>
      <c r="L637" s="29">
        <v>0</v>
      </c>
      <c r="M637" s="34">
        <f t="shared" si="27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5" t="e">
        <f t="shared" si="26"/>
        <v>#VALUE!</v>
      </c>
      <c r="L638" s="29">
        <v>2</v>
      </c>
      <c r="M638" s="34">
        <f t="shared" si="27"/>
        <v>-2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5" t="e">
        <f t="shared" si="26"/>
        <v>#VALUE!</v>
      </c>
      <c r="L639" s="29">
        <v>1</v>
      </c>
      <c r="M639" s="34">
        <f t="shared" si="27"/>
        <v>-1</v>
      </c>
      <c r="N639" s="34" t="str" cm="1">
        <f t="array" ref="N639">_xlfn.IFS(M639&gt;0,"Surplus",M639=0,"OK",0&gt;M639,"Manquant")</f>
        <v>Manquant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5" t="e">
        <f t="shared" si="26"/>
        <v>#VALUE!</v>
      </c>
      <c r="L640" s="29">
        <v>1</v>
      </c>
      <c r="M640" s="34">
        <f t="shared" si="27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5" t="e">
        <f t="shared" si="26"/>
        <v>#VALUE!</v>
      </c>
      <c r="L641" s="29">
        <v>0</v>
      </c>
      <c r="M641" s="34">
        <f t="shared" si="27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5" t="e">
        <f t="shared" si="26"/>
        <v>#VALUE!</v>
      </c>
      <c r="L642" s="29">
        <v>3</v>
      </c>
      <c r="M642" s="34">
        <f t="shared" si="27"/>
        <v>-3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5" t="e">
        <f t="shared" si="26"/>
        <v>#VALUE!</v>
      </c>
      <c r="L643" s="29">
        <v>0</v>
      </c>
      <c r="M643" s="34">
        <f t="shared" si="27"/>
        <v>0</v>
      </c>
      <c r="N643" s="34" t="str" cm="1">
        <f t="array" ref="N643">_xlfn.IFS(M643&gt;0,"Surplus",M643=0,"OK",0&gt;M643,"Manquant")</f>
        <v>OK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5" t="e">
        <f t="shared" si="26"/>
        <v>#VALUE!</v>
      </c>
      <c r="L644" s="29">
        <v>3</v>
      </c>
      <c r="M644" s="34">
        <f t="shared" si="27"/>
        <v>-3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5" t="e">
        <f t="shared" si="26"/>
        <v>#VALUE!</v>
      </c>
      <c r="L645" s="29">
        <v>5</v>
      </c>
      <c r="M645" s="34">
        <f t="shared" si="27"/>
        <v>-5</v>
      </c>
      <c r="N645" s="34" t="str" cm="1">
        <f t="array" ref="N645">_xlfn.IFS(M645&gt;0,"Surplus",M645=0,"OK",0&gt;M645,"Manquant")</f>
        <v>Manquant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5" t="e">
        <f t="shared" si="26"/>
        <v>#VALUE!</v>
      </c>
      <c r="L646" s="29">
        <v>2</v>
      </c>
      <c r="M646" s="34">
        <f t="shared" si="27"/>
        <v>-2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5" t="e">
        <f t="shared" ref="K647:K710" si="28">J647*F647</f>
        <v>#VALUE!</v>
      </c>
      <c r="L647" s="29">
        <v>8</v>
      </c>
      <c r="M647" s="34">
        <f t="shared" ref="M647:M710" si="29">G647-L647</f>
        <v>-8</v>
      </c>
      <c r="N647" s="34" t="str" cm="1">
        <f t="array" ref="N647">_xlfn.IFS(M647&gt;0,"Surplus",M647=0,"OK",0&gt;M647,"Manquant")</f>
        <v>Manquant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5" t="e">
        <f t="shared" si="28"/>
        <v>#VALUE!</v>
      </c>
      <c r="L648" s="29">
        <v>2</v>
      </c>
      <c r="M648" s="34">
        <f t="shared" si="29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5" t="e">
        <f t="shared" si="28"/>
        <v>#VALUE!</v>
      </c>
      <c r="L649" s="29">
        <v>4</v>
      </c>
      <c r="M649" s="34">
        <f t="shared" si="29"/>
        <v>-4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5" t="e">
        <f t="shared" si="28"/>
        <v>#VALUE!</v>
      </c>
      <c r="L650" s="29">
        <v>7</v>
      </c>
      <c r="M650" s="34">
        <f t="shared" si="29"/>
        <v>-7</v>
      </c>
      <c r="N650" s="34" t="str" cm="1">
        <f t="array" ref="N650">_xlfn.IFS(M650&gt;0,"Surplus",M650=0,"OK",0&gt;M650,"Manquant")</f>
        <v>Manquant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5" t="e">
        <f t="shared" si="28"/>
        <v>#VALUE!</v>
      </c>
      <c r="L651" s="29">
        <v>1</v>
      </c>
      <c r="M651" s="34">
        <f t="shared" si="29"/>
        <v>-1</v>
      </c>
      <c r="N651" s="34" t="str" cm="1">
        <f t="array" ref="N651">_xlfn.IFS(M651&gt;0,"Surplus",M651=0,"OK",0&gt;M651,"Manquant")</f>
        <v>Manquant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5" t="e">
        <f t="shared" si="28"/>
        <v>#VALUE!</v>
      </c>
      <c r="L652" s="29">
        <v>14</v>
      </c>
      <c r="M652" s="34">
        <f t="shared" si="29"/>
        <v>-14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5" t="e">
        <f t="shared" si="28"/>
        <v>#VALUE!</v>
      </c>
      <c r="L653" s="29">
        <v>3</v>
      </c>
      <c r="M653" s="34">
        <f t="shared" si="29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5" t="e">
        <f t="shared" si="28"/>
        <v>#VALUE!</v>
      </c>
      <c r="L654" s="29">
        <v>1</v>
      </c>
      <c r="M654" s="34">
        <f t="shared" si="29"/>
        <v>-1</v>
      </c>
      <c r="N654" s="34" t="str" cm="1">
        <f t="array" ref="N654">_xlfn.IFS(M654&gt;0,"Surplus",M654=0,"OK",0&gt;M654,"Manquant")</f>
        <v>Manquant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5" t="e">
        <f t="shared" si="28"/>
        <v>#VALUE!</v>
      </c>
      <c r="L655" s="29">
        <v>2</v>
      </c>
      <c r="M655" s="34">
        <f t="shared" si="29"/>
        <v>-2</v>
      </c>
      <c r="N655" s="34" t="str" cm="1">
        <f t="array" ref="N655">_xlfn.IFS(M655&gt;0,"Surplus",M655=0,"OK",0&gt;M655,"Manquant")</f>
        <v>Manquant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5" t="e">
        <f t="shared" si="28"/>
        <v>#VALUE!</v>
      </c>
      <c r="L656" s="29">
        <v>4</v>
      </c>
      <c r="M656" s="34">
        <f t="shared" si="29"/>
        <v>-4</v>
      </c>
      <c r="N656" s="34" t="str" cm="1">
        <f t="array" ref="N656">_xlfn.IFS(M656&gt;0,"Surplus",M656=0,"OK",0&gt;M656,"Manquant")</f>
        <v>Manquant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5" t="e">
        <f t="shared" si="28"/>
        <v>#VALUE!</v>
      </c>
      <c r="L657" s="29">
        <v>50</v>
      </c>
      <c r="M657" s="34">
        <f t="shared" si="29"/>
        <v>-50</v>
      </c>
      <c r="N657" s="34" t="str" cm="1">
        <f t="array" ref="N657">_xlfn.IFS(M657&gt;0,"Surplus",M657=0,"OK",0&gt;M657,"Manquant")</f>
        <v>Manquant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5" t="e">
        <f t="shared" si="28"/>
        <v>#VALUE!</v>
      </c>
      <c r="L658" s="29">
        <v>4</v>
      </c>
      <c r="M658" s="34">
        <f t="shared" si="29"/>
        <v>-4</v>
      </c>
      <c r="N658" s="34" t="str" cm="1">
        <f t="array" ref="N658">_xlfn.IFS(M658&gt;0,"Surplus",M658=0,"OK",0&gt;M658,"Manquant")</f>
        <v>Manquant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5" t="e">
        <f t="shared" si="28"/>
        <v>#VALUE!</v>
      </c>
      <c r="L659" s="29">
        <v>1</v>
      </c>
      <c r="M659" s="34">
        <f t="shared" si="29"/>
        <v>-1</v>
      </c>
      <c r="N659" s="34" t="str" cm="1">
        <f t="array" ref="N659">_xlfn.IFS(M659&gt;0,"Surplus",M659=0,"OK",0&gt;M659,"Manquant")</f>
        <v>Manquant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5" t="e">
        <f t="shared" si="28"/>
        <v>#VALUE!</v>
      </c>
      <c r="L660" s="29">
        <v>2</v>
      </c>
      <c r="M660" s="34">
        <f t="shared" si="29"/>
        <v>-2</v>
      </c>
      <c r="N660" s="34" t="str" cm="1">
        <f t="array" ref="N660">_xlfn.IFS(M660&gt;0,"Surplus",M660=0,"OK",0&gt;M660,"Manquant")</f>
        <v>Manquant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5" t="e">
        <f t="shared" si="28"/>
        <v>#VALUE!</v>
      </c>
      <c r="L661" s="29">
        <v>5</v>
      </c>
      <c r="M661" s="34">
        <f t="shared" si="29"/>
        <v>-5</v>
      </c>
      <c r="N661" s="34" t="str" cm="1">
        <f t="array" ref="N661">_xlfn.IFS(M661&gt;0,"Surplus",M661=0,"OK",0&gt;M661,"Manquant")</f>
        <v>Manquant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5" t="e">
        <f t="shared" si="28"/>
        <v>#VALUE!</v>
      </c>
      <c r="L662" s="29">
        <v>4</v>
      </c>
      <c r="M662" s="34">
        <f t="shared" si="29"/>
        <v>-4</v>
      </c>
      <c r="N662" s="34" t="str" cm="1">
        <f t="array" ref="N662">_xlfn.IFS(M662&gt;0,"Surplus",M662=0,"OK",0&gt;M662,"Manquant")</f>
        <v>Manquant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5" t="e">
        <f t="shared" si="28"/>
        <v>#VALUE!</v>
      </c>
      <c r="L663" s="29">
        <v>3</v>
      </c>
      <c r="M663" s="34">
        <f t="shared" si="29"/>
        <v>-3</v>
      </c>
      <c r="N663" s="34" t="str" cm="1">
        <f t="array" ref="N663">_xlfn.IFS(M663&gt;0,"Surplus",M663=0,"OK",0&gt;M663,"Manquant")</f>
        <v>Manquant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5" t="e">
        <f t="shared" si="28"/>
        <v>#VALUE!</v>
      </c>
      <c r="L664" s="29">
        <v>0</v>
      </c>
      <c r="M664" s="34">
        <f t="shared" si="29"/>
        <v>0</v>
      </c>
      <c r="N664" s="34" t="str" cm="1">
        <f t="array" ref="N664">_xlfn.IFS(M664&gt;0,"Surplus",M664=0,"OK",0&gt;M664,"Manquant")</f>
        <v>OK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5" t="e">
        <f t="shared" si="28"/>
        <v>#VALUE!</v>
      </c>
      <c r="L665" s="29">
        <v>0</v>
      </c>
      <c r="M665" s="34">
        <f t="shared" si="29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5" t="e">
        <f t="shared" si="28"/>
        <v>#VALUE!</v>
      </c>
      <c r="L666" s="29">
        <v>1</v>
      </c>
      <c r="M666" s="34">
        <f t="shared" si="29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5" t="e">
        <f t="shared" si="28"/>
        <v>#VALUE!</v>
      </c>
      <c r="L667" s="29">
        <v>0</v>
      </c>
      <c r="M667" s="34">
        <f t="shared" si="29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5" t="e">
        <f t="shared" si="28"/>
        <v>#VALUE!</v>
      </c>
      <c r="L668" s="29">
        <v>0</v>
      </c>
      <c r="M668" s="34">
        <f t="shared" si="29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5" t="e">
        <f t="shared" si="28"/>
        <v>#VALUE!</v>
      </c>
      <c r="L669" s="29">
        <v>0</v>
      </c>
      <c r="M669" s="34">
        <f t="shared" si="29"/>
        <v>0</v>
      </c>
      <c r="N669" s="34" t="str" cm="1">
        <f t="array" ref="N669">_xlfn.IFS(M669&gt;0,"Surplus",M669=0,"OK",0&gt;M669,"Manquant")</f>
        <v>OK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5" t="e">
        <f t="shared" si="28"/>
        <v>#VALUE!</v>
      </c>
      <c r="L670" s="29">
        <v>1</v>
      </c>
      <c r="M670" s="34">
        <f t="shared" si="29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5" t="e">
        <f t="shared" si="28"/>
        <v>#VALUE!</v>
      </c>
      <c r="L671" s="29">
        <v>2</v>
      </c>
      <c r="M671" s="34">
        <f t="shared" si="29"/>
        <v>-2</v>
      </c>
      <c r="N671" s="34" t="str" cm="1">
        <f t="array" ref="N671">_xlfn.IFS(M671&gt;0,"Surplus",M671=0,"OK",0&gt;M671,"Manquant")</f>
        <v>Manquant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5" t="e">
        <f t="shared" si="28"/>
        <v>#VALUE!</v>
      </c>
      <c r="L672" s="29">
        <v>0</v>
      </c>
      <c r="M672" s="34">
        <f t="shared" si="29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5" t="e">
        <f t="shared" si="28"/>
        <v>#VALUE!</v>
      </c>
      <c r="L673" s="29">
        <v>0</v>
      </c>
      <c r="M673" s="34">
        <f t="shared" si="29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5" t="e">
        <f t="shared" si="28"/>
        <v>#VALUE!</v>
      </c>
      <c r="L674" s="29">
        <v>0</v>
      </c>
      <c r="M674" s="34">
        <f t="shared" si="29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5" t="e">
        <f t="shared" si="28"/>
        <v>#VALUE!</v>
      </c>
      <c r="L675" s="29">
        <v>0</v>
      </c>
      <c r="M675" s="34">
        <f t="shared" si="29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5" t="e">
        <f t="shared" si="28"/>
        <v>#VALUE!</v>
      </c>
      <c r="L676" s="29">
        <v>3</v>
      </c>
      <c r="M676" s="34">
        <f t="shared" si="29"/>
        <v>-3</v>
      </c>
      <c r="N676" s="34" t="str" cm="1">
        <f t="array" ref="N676">_xlfn.IFS(M676&gt;0,"Surplus",M676=0,"OK",0&gt;M676,"Manquant")</f>
        <v>Manquant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5" t="e">
        <f t="shared" si="28"/>
        <v>#VALUE!</v>
      </c>
      <c r="L677" s="29">
        <v>0</v>
      </c>
      <c r="M677" s="34">
        <f t="shared" si="29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5" t="e">
        <f t="shared" si="28"/>
        <v>#VALUE!</v>
      </c>
      <c r="L678" s="29">
        <v>0</v>
      </c>
      <c r="M678" s="34">
        <f t="shared" si="29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5" t="e">
        <f t="shared" si="28"/>
        <v>#VALUE!</v>
      </c>
      <c r="L679" s="29">
        <v>0</v>
      </c>
      <c r="M679" s="34">
        <f t="shared" si="29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5" t="e">
        <f t="shared" si="28"/>
        <v>#VALUE!</v>
      </c>
      <c r="L680" s="29">
        <v>0</v>
      </c>
      <c r="M680" s="34">
        <f t="shared" si="29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5" t="e">
        <f t="shared" si="28"/>
        <v>#VALUE!</v>
      </c>
      <c r="L681" s="29">
        <v>1</v>
      </c>
      <c r="M681" s="34">
        <f t="shared" si="29"/>
        <v>-1</v>
      </c>
      <c r="N681" s="34" t="str" cm="1">
        <f t="array" ref="N681">_xlfn.IFS(M681&gt;0,"Surplus",M681=0,"OK",0&gt;M681,"Manquant")</f>
        <v>Manquant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5" t="e">
        <f t="shared" si="28"/>
        <v>#VALUE!</v>
      </c>
      <c r="L682" s="29">
        <v>3</v>
      </c>
      <c r="M682" s="34">
        <f t="shared" si="29"/>
        <v>-3</v>
      </c>
      <c r="N682" s="34" t="str" cm="1">
        <f t="array" ref="N682">_xlfn.IFS(M682&gt;0,"Surplus",M682=0,"OK",0&gt;M682,"Manquant")</f>
        <v>Manquant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5" t="e">
        <f t="shared" si="28"/>
        <v>#VALUE!</v>
      </c>
      <c r="L683" s="29">
        <v>4</v>
      </c>
      <c r="M683" s="34">
        <f t="shared" si="29"/>
        <v>-4</v>
      </c>
      <c r="N683" s="34" t="str" cm="1">
        <f t="array" ref="N683">_xlfn.IFS(M683&gt;0,"Surplus",M683=0,"OK",0&gt;M683,"Manquant")</f>
        <v>Manquant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5" t="e">
        <f t="shared" si="28"/>
        <v>#VALUE!</v>
      </c>
      <c r="L684" s="29">
        <v>0</v>
      </c>
      <c r="M684" s="34">
        <f t="shared" si="29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5" t="e">
        <f t="shared" si="28"/>
        <v>#VALUE!</v>
      </c>
      <c r="L685" s="29">
        <v>0</v>
      </c>
      <c r="M685" s="34">
        <f t="shared" si="29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5" t="e">
        <f t="shared" si="28"/>
        <v>#VALUE!</v>
      </c>
      <c r="L686" s="29">
        <v>10</v>
      </c>
      <c r="M686" s="34">
        <f t="shared" si="29"/>
        <v>-10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5" t="e">
        <f t="shared" si="28"/>
        <v>#VALUE!</v>
      </c>
      <c r="L687" s="29">
        <v>9</v>
      </c>
      <c r="M687" s="34">
        <f t="shared" si="29"/>
        <v>-9</v>
      </c>
      <c r="N687" s="34" t="str" cm="1">
        <f t="array" ref="N687">_xlfn.IFS(M687&gt;0,"Surplus",M687=0,"OK",0&gt;M687,"Manquant")</f>
        <v>Manquant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5" t="e">
        <f t="shared" si="28"/>
        <v>#VALUE!</v>
      </c>
      <c r="L688" s="29">
        <v>25</v>
      </c>
      <c r="M688" s="34">
        <f t="shared" si="29"/>
        <v>-25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5" t="e">
        <f t="shared" si="28"/>
        <v>#VALUE!</v>
      </c>
      <c r="L689" s="29">
        <v>7</v>
      </c>
      <c r="M689" s="34">
        <f t="shared" si="29"/>
        <v>-7</v>
      </c>
      <c r="N689" s="34" t="str" cm="1">
        <f t="array" ref="N689">_xlfn.IFS(M689&gt;0,"Surplus",M689=0,"OK",0&gt;M689,"Manquant")</f>
        <v>Manquant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5" t="e">
        <f t="shared" si="28"/>
        <v>#VALUE!</v>
      </c>
      <c r="L690" s="29">
        <v>9</v>
      </c>
      <c r="M690" s="34">
        <f t="shared" si="29"/>
        <v>-9</v>
      </c>
      <c r="N690" s="34" t="str" cm="1">
        <f t="array" ref="N690">_xlfn.IFS(M690&gt;0,"Surplus",M690=0,"OK",0&gt;M690,"Manquant")</f>
        <v>Manquant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5" t="e">
        <f t="shared" si="28"/>
        <v>#VALUE!</v>
      </c>
      <c r="L691" s="29">
        <v>23</v>
      </c>
      <c r="M691" s="34">
        <f t="shared" si="29"/>
        <v>-23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5" t="e">
        <f t="shared" si="28"/>
        <v>#VALUE!</v>
      </c>
      <c r="L692" s="29">
        <v>6</v>
      </c>
      <c r="M692" s="34">
        <f t="shared" si="29"/>
        <v>-6</v>
      </c>
      <c r="N692" s="34" t="str" cm="1">
        <f t="array" ref="N692">_xlfn.IFS(M692&gt;0,"Surplus",M692=0,"OK",0&gt;M692,"Manquant")</f>
        <v>Manquant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5" t="e">
        <f t="shared" si="28"/>
        <v>#VALUE!</v>
      </c>
      <c r="L693" s="29">
        <v>2</v>
      </c>
      <c r="M693" s="34">
        <f t="shared" si="29"/>
        <v>-2</v>
      </c>
      <c r="N693" s="34" t="str" cm="1">
        <f t="array" ref="N693">_xlfn.IFS(M693&gt;0,"Surplus",M693=0,"OK",0&gt;M693,"Manquant")</f>
        <v>Manquant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5" t="e">
        <f t="shared" si="28"/>
        <v>#VALUE!</v>
      </c>
      <c r="L694" s="29">
        <v>4</v>
      </c>
      <c r="M694" s="34">
        <f t="shared" si="29"/>
        <v>-4</v>
      </c>
      <c r="N694" s="34" t="str" cm="1">
        <f t="array" ref="N694">_xlfn.IFS(M694&gt;0,"Surplus",M694=0,"OK",0&gt;M694,"Manquant")</f>
        <v>Manquant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5" t="e">
        <f t="shared" si="28"/>
        <v>#VALUE!</v>
      </c>
      <c r="L695" s="29">
        <v>1</v>
      </c>
      <c r="M695" s="34">
        <f t="shared" si="29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5" t="e">
        <f t="shared" si="28"/>
        <v>#VALUE!</v>
      </c>
      <c r="L696" s="29">
        <v>3</v>
      </c>
      <c r="M696" s="34">
        <f t="shared" si="29"/>
        <v>-3</v>
      </c>
      <c r="N696" s="34" t="str" cm="1">
        <f t="array" ref="N696">_xlfn.IFS(M696&gt;0,"Surplus",M696=0,"OK",0&gt;M696,"Manquant")</f>
        <v>Manquant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5" t="e">
        <f t="shared" si="28"/>
        <v>#VALUE!</v>
      </c>
      <c r="L697" s="29">
        <v>8</v>
      </c>
      <c r="M697" s="34">
        <f t="shared" si="29"/>
        <v>-8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5" t="e">
        <f t="shared" si="28"/>
        <v>#VALUE!</v>
      </c>
      <c r="L698" s="29">
        <v>2</v>
      </c>
      <c r="M698" s="34">
        <f t="shared" si="29"/>
        <v>-2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5" t="e">
        <f t="shared" si="28"/>
        <v>#VALUE!</v>
      </c>
      <c r="L699" s="29">
        <v>15</v>
      </c>
      <c r="M699" s="34">
        <f t="shared" si="29"/>
        <v>-15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5" t="e">
        <f t="shared" si="28"/>
        <v>#VALUE!</v>
      </c>
      <c r="L700" s="29">
        <v>2</v>
      </c>
      <c r="M700" s="34">
        <f t="shared" si="29"/>
        <v>-2</v>
      </c>
      <c r="N700" s="34" t="str" cm="1">
        <f t="array" ref="N700">_xlfn.IFS(M700&gt;0,"Surplus",M700=0,"OK",0&gt;M700,"Manquant")</f>
        <v>Manquant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5" t="e">
        <f t="shared" si="28"/>
        <v>#VALUE!</v>
      </c>
      <c r="L701" s="29">
        <v>3</v>
      </c>
      <c r="M701" s="34">
        <f t="shared" si="29"/>
        <v>-3</v>
      </c>
      <c r="N701" s="34" t="str" cm="1">
        <f t="array" ref="N701">_xlfn.IFS(M701&gt;0,"Surplus",M701=0,"OK",0&gt;M701,"Manquant")</f>
        <v>Manquant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5" t="e">
        <f t="shared" si="28"/>
        <v>#VALUE!</v>
      </c>
      <c r="L702" s="29">
        <v>24</v>
      </c>
      <c r="M702" s="34">
        <f t="shared" si="29"/>
        <v>-24</v>
      </c>
      <c r="N702" s="34" t="str" cm="1">
        <f t="array" ref="N702">_xlfn.IFS(M702&gt;0,"Surplus",M702=0,"OK",0&gt;M702,"Manquant")</f>
        <v>Manquant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5" t="e">
        <f t="shared" si="28"/>
        <v>#VALUE!</v>
      </c>
      <c r="L703" s="29">
        <v>66</v>
      </c>
      <c r="M703" s="34">
        <f t="shared" si="29"/>
        <v>-66</v>
      </c>
      <c r="N703" s="34" t="str" cm="1">
        <f t="array" ref="N703">_xlfn.IFS(M703&gt;0,"Surplus",M703=0,"OK",0&gt;M703,"Manquant")</f>
        <v>Manquant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5" t="e">
        <f t="shared" si="28"/>
        <v>#VALUE!</v>
      </c>
      <c r="L704" s="29">
        <v>5</v>
      </c>
      <c r="M704" s="34">
        <f t="shared" si="29"/>
        <v>-5</v>
      </c>
      <c r="N704" s="34" t="str" cm="1">
        <f t="array" ref="N704">_xlfn.IFS(M704&gt;0,"Surplus",M704=0,"OK",0&gt;M704,"Manquant")</f>
        <v>Manquant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5" t="e">
        <f t="shared" si="28"/>
        <v>#VALUE!</v>
      </c>
      <c r="L705" s="29">
        <v>3</v>
      </c>
      <c r="M705" s="34">
        <f t="shared" si="29"/>
        <v>-3</v>
      </c>
      <c r="N705" s="34" t="str" cm="1">
        <f t="array" ref="N705">_xlfn.IFS(M705&gt;0,"Surplus",M705=0,"OK",0&gt;M705,"Manquant")</f>
        <v>Manquant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5" t="e">
        <f t="shared" si="28"/>
        <v>#VALUE!</v>
      </c>
      <c r="L706" s="29">
        <v>1</v>
      </c>
      <c r="M706" s="34">
        <f t="shared" si="29"/>
        <v>-1</v>
      </c>
      <c r="N706" s="34" t="str" cm="1">
        <f t="array" ref="N706">_xlfn.IFS(M706&gt;0,"Surplus",M706=0,"OK",0&gt;M706,"Manquant")</f>
        <v>Manquant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5" t="e">
        <f t="shared" si="28"/>
        <v>#VALUE!</v>
      </c>
      <c r="L707" s="29">
        <v>10</v>
      </c>
      <c r="M707" s="34">
        <f t="shared" si="29"/>
        <v>-10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5" t="e">
        <f t="shared" si="28"/>
        <v>#VALUE!</v>
      </c>
      <c r="L708" s="29">
        <v>9</v>
      </c>
      <c r="M708" s="34">
        <f t="shared" si="29"/>
        <v>-9</v>
      </c>
      <c r="N708" s="34" t="str" cm="1">
        <f t="array" ref="N708">_xlfn.IFS(M708&gt;0,"Surplus",M708=0,"OK",0&gt;M708,"Manquant")</f>
        <v>Manquant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5" t="e">
        <f t="shared" si="28"/>
        <v>#VALUE!</v>
      </c>
      <c r="L709" s="29">
        <v>21</v>
      </c>
      <c r="M709" s="34">
        <f t="shared" si="29"/>
        <v>-21</v>
      </c>
      <c r="N709" s="34" t="str" cm="1">
        <f t="array" ref="N709">_xlfn.IFS(M709&gt;0,"Surplus",M709=0,"OK",0&gt;M709,"Manquant")</f>
        <v>Manquant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5" t="e">
        <f t="shared" si="28"/>
        <v>#VALUE!</v>
      </c>
      <c r="L710" s="29">
        <v>0</v>
      </c>
      <c r="M710" s="34">
        <f t="shared" si="29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5" t="e">
        <f t="shared" ref="K711:K774" si="30">J711*F711</f>
        <v>#VALUE!</v>
      </c>
      <c r="L711" s="29">
        <v>3</v>
      </c>
      <c r="M711" s="34">
        <f t="shared" ref="M711:M774" si="31">G711-L711</f>
        <v>-3</v>
      </c>
      <c r="N711" s="34" t="str" cm="1">
        <f t="array" ref="N711">_xlfn.IFS(M711&gt;0,"Surplus",M711=0,"OK",0&gt;M711,"Manquant")</f>
        <v>Manquant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5" t="e">
        <f t="shared" si="30"/>
        <v>#VALUE!</v>
      </c>
      <c r="L712" s="29">
        <v>50</v>
      </c>
      <c r="M712" s="34">
        <f t="shared" si="31"/>
        <v>-50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5" t="e">
        <f t="shared" si="30"/>
        <v>#VALUE!</v>
      </c>
      <c r="L713" s="29">
        <v>1</v>
      </c>
      <c r="M713" s="34">
        <f t="shared" si="31"/>
        <v>-1</v>
      </c>
      <c r="N713" s="34" t="str" cm="1">
        <f t="array" ref="N713">_xlfn.IFS(M713&gt;0,"Surplus",M713=0,"OK",0&gt;M713,"Manquant")</f>
        <v>Manquant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5" t="e">
        <f t="shared" si="30"/>
        <v>#VALUE!</v>
      </c>
      <c r="L714" s="29">
        <v>0</v>
      </c>
      <c r="M714" s="34">
        <f t="shared" si="31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5" t="e">
        <f t="shared" si="30"/>
        <v>#VALUE!</v>
      </c>
      <c r="L715" s="29">
        <v>0</v>
      </c>
      <c r="M715" s="34">
        <f t="shared" si="31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5" t="e">
        <f t="shared" si="30"/>
        <v>#VALUE!</v>
      </c>
      <c r="L716" s="29">
        <v>49</v>
      </c>
      <c r="M716" s="34">
        <f t="shared" si="31"/>
        <v>-49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5" t="e">
        <f t="shared" si="30"/>
        <v>#VALUE!</v>
      </c>
      <c r="L717" s="29">
        <v>5</v>
      </c>
      <c r="M717" s="34">
        <f t="shared" si="31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5" t="e">
        <f t="shared" si="30"/>
        <v>#VALUE!</v>
      </c>
      <c r="L718" s="29">
        <v>8</v>
      </c>
      <c r="M718" s="34">
        <f t="shared" si="31"/>
        <v>-8</v>
      </c>
      <c r="N718" s="34" t="str" cm="1">
        <f t="array" ref="N718">_xlfn.IFS(M718&gt;0,"Surplus",M718=0,"OK",0&gt;M718,"Manquant")</f>
        <v>Manquant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5" t="e">
        <f t="shared" si="30"/>
        <v>#VALUE!</v>
      </c>
      <c r="L719" s="29">
        <v>0</v>
      </c>
      <c r="M719" s="34">
        <f t="shared" si="31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5" t="e">
        <f t="shared" si="30"/>
        <v>#VALUE!</v>
      </c>
      <c r="L720" s="29">
        <v>13</v>
      </c>
      <c r="M720" s="34">
        <f t="shared" si="31"/>
        <v>-13</v>
      </c>
      <c r="N720" s="34" t="str" cm="1">
        <f t="array" ref="N720">_xlfn.IFS(M720&gt;0,"Surplus",M720=0,"OK",0&gt;M720,"Manquant")</f>
        <v>Manquant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5" t="e">
        <f t="shared" si="30"/>
        <v>#VALUE!</v>
      </c>
      <c r="L721" s="29">
        <v>7</v>
      </c>
      <c r="M721" s="34">
        <f t="shared" si="31"/>
        <v>-7</v>
      </c>
      <c r="N721" s="34" t="str" cm="1">
        <f t="array" ref="N721">_xlfn.IFS(M721&gt;0,"Surplus",M721=0,"OK",0&gt;M721,"Manquant")</f>
        <v>Manquant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5" t="e">
        <f t="shared" si="30"/>
        <v>#VALUE!</v>
      </c>
      <c r="L722" s="29">
        <v>255</v>
      </c>
      <c r="M722" s="34">
        <f t="shared" si="31"/>
        <v>-255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5" t="e">
        <f t="shared" si="30"/>
        <v>#VALUE!</v>
      </c>
      <c r="L723" s="29">
        <v>23</v>
      </c>
      <c r="M723" s="34">
        <f t="shared" si="31"/>
        <v>-23</v>
      </c>
      <c r="N723" s="34" t="str" cm="1">
        <f t="array" ref="N723">_xlfn.IFS(M723&gt;0,"Surplus",M723=0,"OK",0&gt;M723,"Manquant")</f>
        <v>Manquant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5" t="e">
        <f t="shared" si="30"/>
        <v>#VALUE!</v>
      </c>
      <c r="L724" s="29">
        <v>28</v>
      </c>
      <c r="M724" s="34">
        <f t="shared" si="31"/>
        <v>-28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5" t="e">
        <f t="shared" si="30"/>
        <v>#VALUE!</v>
      </c>
      <c r="L725" s="29">
        <v>35</v>
      </c>
      <c r="M725" s="34">
        <f t="shared" si="31"/>
        <v>-35</v>
      </c>
      <c r="N725" s="34" t="str" cm="1">
        <f t="array" ref="N725">_xlfn.IFS(M725&gt;0,"Surplus",M725=0,"OK",0&gt;M725,"Manquant")</f>
        <v>Manquant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5" t="e">
        <f t="shared" si="30"/>
        <v>#VALUE!</v>
      </c>
      <c r="L726" s="29">
        <v>15</v>
      </c>
      <c r="M726" s="34">
        <f t="shared" si="31"/>
        <v>-15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5" t="e">
        <f t="shared" si="30"/>
        <v>#VALUE!</v>
      </c>
      <c r="L727" s="29">
        <v>19</v>
      </c>
      <c r="M727" s="34">
        <f t="shared" si="31"/>
        <v>-19</v>
      </c>
      <c r="N727" s="34" t="str" cm="1">
        <f t="array" ref="N727">_xlfn.IFS(M727&gt;0,"Surplus",M727=0,"OK",0&gt;M727,"Manquant")</f>
        <v>Manquant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5" t="e">
        <f t="shared" si="30"/>
        <v>#VALUE!</v>
      </c>
      <c r="L728" s="29">
        <v>27</v>
      </c>
      <c r="M728" s="34">
        <f t="shared" si="31"/>
        <v>-27</v>
      </c>
      <c r="N728" s="34" t="str" cm="1">
        <f t="array" ref="N728">_xlfn.IFS(M728&gt;0,"Surplus",M728=0,"OK",0&gt;M728,"Manquant")</f>
        <v>Manquant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5" t="e">
        <f t="shared" si="30"/>
        <v>#VALUE!</v>
      </c>
      <c r="L729" s="29">
        <v>17</v>
      </c>
      <c r="M729" s="34">
        <f t="shared" si="31"/>
        <v>-17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5" t="e">
        <f t="shared" si="30"/>
        <v>#VALUE!</v>
      </c>
      <c r="L730" s="29">
        <v>40</v>
      </c>
      <c r="M730" s="34">
        <f t="shared" si="31"/>
        <v>-40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5" t="e">
        <f t="shared" si="30"/>
        <v>#VALUE!</v>
      </c>
      <c r="L731" s="29">
        <v>39</v>
      </c>
      <c r="M731" s="34">
        <f t="shared" si="31"/>
        <v>-39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5" t="e">
        <f t="shared" si="30"/>
        <v>#VALUE!</v>
      </c>
      <c r="L732" s="29">
        <v>15</v>
      </c>
      <c r="M732" s="34">
        <f t="shared" si="31"/>
        <v>-15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5" t="e">
        <f t="shared" si="30"/>
        <v>#VALUE!</v>
      </c>
      <c r="L733" s="29">
        <v>115</v>
      </c>
      <c r="M733" s="34">
        <f t="shared" si="31"/>
        <v>-115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5" t="e">
        <f t="shared" si="30"/>
        <v>#VALUE!</v>
      </c>
      <c r="L734" s="29">
        <v>42</v>
      </c>
      <c r="M734" s="34">
        <f t="shared" si="31"/>
        <v>-42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5" t="e">
        <f t="shared" si="30"/>
        <v>#VALUE!</v>
      </c>
      <c r="L735" s="29">
        <v>33</v>
      </c>
      <c r="M735" s="34">
        <f t="shared" si="31"/>
        <v>-33</v>
      </c>
      <c r="N735" s="34" t="str" cm="1">
        <f t="array" ref="N735">_xlfn.IFS(M735&gt;0,"Surplus",M735=0,"OK",0&gt;M735,"Manquant")</f>
        <v>Manquant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5" t="e">
        <f t="shared" si="30"/>
        <v>#VALUE!</v>
      </c>
      <c r="L736" s="29">
        <v>9</v>
      </c>
      <c r="M736" s="34">
        <f t="shared" si="31"/>
        <v>-9</v>
      </c>
      <c r="N736" s="34" t="str" cm="1">
        <f t="array" ref="N736">_xlfn.IFS(M736&gt;0,"Surplus",M736=0,"OK",0&gt;M736,"Manquant")</f>
        <v>Manquant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5" t="e">
        <f t="shared" si="30"/>
        <v>#VALUE!</v>
      </c>
      <c r="L737" s="29">
        <v>2</v>
      </c>
      <c r="M737" s="34">
        <f t="shared" si="31"/>
        <v>-2</v>
      </c>
      <c r="N737" s="34" t="str" cm="1">
        <f t="array" ref="N737">_xlfn.IFS(M737&gt;0,"Surplus",M737=0,"OK",0&gt;M737,"Manquant")</f>
        <v>Manquant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5" t="e">
        <f t="shared" si="30"/>
        <v>#VALUE!</v>
      </c>
      <c r="L738" s="29">
        <v>0</v>
      </c>
      <c r="M738" s="34">
        <f t="shared" si="31"/>
        <v>0</v>
      </c>
      <c r="N738" s="34" t="str" cm="1">
        <f t="array" ref="N738">_xlfn.IFS(M738&gt;0,"Surplus",M738=0,"OK",0&gt;M738,"Manquant")</f>
        <v>OK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5" t="e">
        <f t="shared" si="30"/>
        <v>#VALUE!</v>
      </c>
      <c r="L739" s="29">
        <v>16</v>
      </c>
      <c r="M739" s="34">
        <f t="shared" si="31"/>
        <v>-16</v>
      </c>
      <c r="N739" s="34" t="str" cm="1">
        <f t="array" ref="N739">_xlfn.IFS(M739&gt;0,"Surplus",M739=0,"OK",0&gt;M739,"Manquant")</f>
        <v>Manquant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5" t="e">
        <f t="shared" si="30"/>
        <v>#VALUE!</v>
      </c>
      <c r="L740" s="29">
        <v>34</v>
      </c>
      <c r="M740" s="34">
        <f t="shared" si="31"/>
        <v>-34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5" t="e">
        <f t="shared" si="30"/>
        <v>#VALUE!</v>
      </c>
      <c r="L741" s="29">
        <v>5</v>
      </c>
      <c r="M741" s="34">
        <f t="shared" si="31"/>
        <v>-5</v>
      </c>
      <c r="N741" s="34" t="str" cm="1">
        <f t="array" ref="N741">_xlfn.IFS(M741&gt;0,"Surplus",M741=0,"OK",0&gt;M741,"Manquant")</f>
        <v>Manquant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5" t="e">
        <f t="shared" si="30"/>
        <v>#VALUE!</v>
      </c>
      <c r="L742" s="29">
        <v>56</v>
      </c>
      <c r="M742" s="34">
        <f t="shared" si="31"/>
        <v>-56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5" t="e">
        <f t="shared" si="30"/>
        <v>#VALUE!</v>
      </c>
      <c r="L743" s="29">
        <v>10</v>
      </c>
      <c r="M743" s="34">
        <f t="shared" si="31"/>
        <v>-10</v>
      </c>
      <c r="N743" s="34" t="str" cm="1">
        <f t="array" ref="N743">_xlfn.IFS(M743&gt;0,"Surplus",M743=0,"OK",0&gt;M743,"Manquant")</f>
        <v>Manquant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5" t="e">
        <f t="shared" si="30"/>
        <v>#VALUE!</v>
      </c>
      <c r="L744" s="29">
        <v>12</v>
      </c>
      <c r="M744" s="34">
        <f t="shared" si="31"/>
        <v>-12</v>
      </c>
      <c r="N744" s="34" t="str" cm="1">
        <f t="array" ref="N744">_xlfn.IFS(M744&gt;0,"Surplus",M744=0,"OK",0&gt;M744,"Manquant")</f>
        <v>Manquant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5" t="e">
        <f t="shared" si="30"/>
        <v>#VALUE!</v>
      </c>
      <c r="L745" s="29">
        <v>17</v>
      </c>
      <c r="M745" s="34">
        <f t="shared" si="31"/>
        <v>-17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5" t="e">
        <f t="shared" si="30"/>
        <v>#VALUE!</v>
      </c>
      <c r="L746" s="29">
        <v>5</v>
      </c>
      <c r="M746" s="34">
        <f t="shared" si="31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5" t="e">
        <f t="shared" si="30"/>
        <v>#VALUE!</v>
      </c>
      <c r="L747" s="29">
        <v>1</v>
      </c>
      <c r="M747" s="34">
        <f t="shared" si="31"/>
        <v>-1</v>
      </c>
      <c r="N747" s="34" t="str" cm="1">
        <f t="array" ref="N747">_xlfn.IFS(M747&gt;0,"Surplus",M747=0,"OK",0&gt;M747,"Manquant")</f>
        <v>Manquant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5" t="e">
        <f t="shared" si="30"/>
        <v>#VALUE!</v>
      </c>
      <c r="L748" s="29">
        <v>2</v>
      </c>
      <c r="M748" s="34">
        <f t="shared" si="31"/>
        <v>-2</v>
      </c>
      <c r="N748" s="34" t="str" cm="1">
        <f t="array" ref="N748">_xlfn.IFS(M748&gt;0,"Surplus",M748=0,"OK",0&gt;M748,"Manquant")</f>
        <v>Manquant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5" t="e">
        <f t="shared" si="30"/>
        <v>#VALUE!</v>
      </c>
      <c r="L749" s="29">
        <v>5</v>
      </c>
      <c r="M749" s="34">
        <f t="shared" si="31"/>
        <v>-5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5" t="e">
        <f t="shared" si="30"/>
        <v>#VALUE!</v>
      </c>
      <c r="L750" s="29">
        <v>11</v>
      </c>
      <c r="M750" s="34">
        <f t="shared" si="31"/>
        <v>-11</v>
      </c>
      <c r="N750" s="34" t="str" cm="1">
        <f t="array" ref="N750">_xlfn.IFS(M750&gt;0,"Surplus",M750=0,"OK",0&gt;M750,"Manquant")</f>
        <v>Manquant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5" t="e">
        <f t="shared" si="30"/>
        <v>#VALUE!</v>
      </c>
      <c r="L751" s="29">
        <v>6</v>
      </c>
      <c r="M751" s="34">
        <f t="shared" si="31"/>
        <v>-6</v>
      </c>
      <c r="N751" s="34" t="str" cm="1">
        <f t="array" ref="N751">_xlfn.IFS(M751&gt;0,"Surplus",M751=0,"OK",0&gt;M751,"Manquant")</f>
        <v>Manquant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5" t="e">
        <f t="shared" si="30"/>
        <v>#VALUE!</v>
      </c>
      <c r="L752" s="29">
        <v>2</v>
      </c>
      <c r="M752" s="34">
        <f t="shared" si="31"/>
        <v>-2</v>
      </c>
      <c r="N752" s="34" t="str" cm="1">
        <f t="array" ref="N752">_xlfn.IFS(M752&gt;0,"Surplus",M752=0,"OK",0&gt;M752,"Manquant")</f>
        <v>Manquant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5" t="e">
        <f t="shared" si="30"/>
        <v>#VALUE!</v>
      </c>
      <c r="L753" s="29">
        <v>19</v>
      </c>
      <c r="M753" s="34">
        <f t="shared" si="31"/>
        <v>-19</v>
      </c>
      <c r="N753" s="34" t="str" cm="1">
        <f t="array" ref="N753">_xlfn.IFS(M753&gt;0,"Surplus",M753=0,"OK",0&gt;M753,"Manquant")</f>
        <v>Manquant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5" t="e">
        <f t="shared" si="30"/>
        <v>#VALUE!</v>
      </c>
      <c r="L754" s="29">
        <v>28</v>
      </c>
      <c r="M754" s="34">
        <f t="shared" si="31"/>
        <v>-28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5" t="e">
        <f t="shared" si="30"/>
        <v>#VALUE!</v>
      </c>
      <c r="L755" s="29">
        <v>1</v>
      </c>
      <c r="M755" s="34">
        <f t="shared" si="31"/>
        <v>-1</v>
      </c>
      <c r="N755" s="34" t="str" cm="1">
        <f t="array" ref="N755">_xlfn.IFS(M755&gt;0,"Surplus",M755=0,"OK",0&gt;M755,"Manquant")</f>
        <v>Manquant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5" t="e">
        <f t="shared" si="30"/>
        <v>#VALUE!</v>
      </c>
      <c r="L756" s="29">
        <v>4</v>
      </c>
      <c r="M756" s="34">
        <f t="shared" si="31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5" t="e">
        <f t="shared" si="30"/>
        <v>#VALUE!</v>
      </c>
      <c r="L757" s="29">
        <v>0</v>
      </c>
      <c r="M757" s="34">
        <f t="shared" si="31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5" t="e">
        <f t="shared" si="30"/>
        <v>#VALUE!</v>
      </c>
      <c r="L758" s="29">
        <v>8</v>
      </c>
      <c r="M758" s="34">
        <f t="shared" si="31"/>
        <v>-8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5" t="e">
        <f t="shared" si="30"/>
        <v>#VALUE!</v>
      </c>
      <c r="L759" s="29">
        <v>0</v>
      </c>
      <c r="M759" s="34">
        <f t="shared" si="31"/>
        <v>0</v>
      </c>
      <c r="N759" s="34" t="str" cm="1">
        <f t="array" ref="N759">_xlfn.IFS(M759&gt;0,"Surplus",M759=0,"OK",0&gt;M759,"Manquant")</f>
        <v>OK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5" t="e">
        <f t="shared" si="30"/>
        <v>#VALUE!</v>
      </c>
      <c r="L760" s="29">
        <v>4</v>
      </c>
      <c r="M760" s="34">
        <f t="shared" si="31"/>
        <v>-4</v>
      </c>
      <c r="N760" s="34" t="str" cm="1">
        <f t="array" ref="N760">_xlfn.IFS(M760&gt;0,"Surplus",M760=0,"OK",0&gt;M760,"Manquant")</f>
        <v>Manquant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5" t="e">
        <f t="shared" si="30"/>
        <v>#VALUE!</v>
      </c>
      <c r="L761" s="29">
        <v>1</v>
      </c>
      <c r="M761" s="34">
        <f t="shared" si="31"/>
        <v>-1</v>
      </c>
      <c r="N761" s="34" t="str" cm="1">
        <f t="array" ref="N761">_xlfn.IFS(M761&gt;0,"Surplus",M761=0,"OK",0&gt;M761,"Manquant")</f>
        <v>Manquant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5" t="e">
        <f t="shared" si="30"/>
        <v>#VALUE!</v>
      </c>
      <c r="L762" s="29">
        <v>3</v>
      </c>
      <c r="M762" s="34">
        <f t="shared" si="31"/>
        <v>-3</v>
      </c>
      <c r="N762" s="34" t="str" cm="1">
        <f t="array" ref="N762">_xlfn.IFS(M762&gt;0,"Surplus",M762=0,"OK",0&gt;M762,"Manquant")</f>
        <v>Manquant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5" t="e">
        <f t="shared" si="30"/>
        <v>#VALUE!</v>
      </c>
      <c r="L763" s="29">
        <v>1</v>
      </c>
      <c r="M763" s="34">
        <f t="shared" si="31"/>
        <v>-1</v>
      </c>
      <c r="N763" s="34" t="str" cm="1">
        <f t="array" ref="N763">_xlfn.IFS(M763&gt;0,"Surplus",M763=0,"OK",0&gt;M763,"Manquant")</f>
        <v>Manquant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5" t="e">
        <f t="shared" si="30"/>
        <v>#VALUE!</v>
      </c>
      <c r="L764" s="29">
        <v>2</v>
      </c>
      <c r="M764" s="34">
        <f t="shared" si="31"/>
        <v>-2</v>
      </c>
      <c r="N764" s="34" t="str" cm="1">
        <f t="array" ref="N764">_xlfn.IFS(M764&gt;0,"Surplus",M764=0,"OK",0&gt;M764,"Manquant")</f>
        <v>Manquant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5" t="e">
        <f t="shared" si="30"/>
        <v>#VALUE!</v>
      </c>
      <c r="L765" s="29">
        <v>2</v>
      </c>
      <c r="M765" s="34">
        <f t="shared" si="31"/>
        <v>-2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5" t="e">
        <f t="shared" si="30"/>
        <v>#VALUE!</v>
      </c>
      <c r="L766" s="29">
        <v>4</v>
      </c>
      <c r="M766" s="34">
        <f t="shared" si="31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5" t="e">
        <f t="shared" si="30"/>
        <v>#VALUE!</v>
      </c>
      <c r="L767" s="29">
        <v>3</v>
      </c>
      <c r="M767" s="34">
        <f t="shared" si="31"/>
        <v>-3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5" t="e">
        <f t="shared" si="30"/>
        <v>#VALUE!</v>
      </c>
      <c r="L768" s="29">
        <v>2</v>
      </c>
      <c r="M768" s="34">
        <f t="shared" si="31"/>
        <v>-2</v>
      </c>
      <c r="N768" s="34" t="str" cm="1">
        <f t="array" ref="N768">_xlfn.IFS(M768&gt;0,"Surplus",M768=0,"OK",0&gt;M768,"Manquant")</f>
        <v>Manquant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5" t="e">
        <f t="shared" si="30"/>
        <v>#VALUE!</v>
      </c>
      <c r="L769" s="29">
        <v>13</v>
      </c>
      <c r="M769" s="34">
        <f t="shared" si="31"/>
        <v>-13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5" t="e">
        <f t="shared" si="30"/>
        <v>#VALUE!</v>
      </c>
      <c r="L770" s="29">
        <v>20</v>
      </c>
      <c r="M770" s="34">
        <f t="shared" si="31"/>
        <v>-20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5" t="e">
        <f t="shared" si="30"/>
        <v>#VALUE!</v>
      </c>
      <c r="L771" s="29">
        <v>29</v>
      </c>
      <c r="M771" s="34">
        <f t="shared" si="31"/>
        <v>-29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5" t="e">
        <f t="shared" si="30"/>
        <v>#VALUE!</v>
      </c>
      <c r="L772" s="29">
        <v>4</v>
      </c>
      <c r="M772" s="34">
        <f t="shared" si="31"/>
        <v>-4</v>
      </c>
      <c r="N772" s="34" t="str" cm="1">
        <f t="array" ref="N772">_xlfn.IFS(M772&gt;0,"Surplus",M772=0,"OK",0&gt;M772,"Manquant")</f>
        <v>Manquant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5" t="e">
        <f t="shared" si="30"/>
        <v>#VALUE!</v>
      </c>
      <c r="L773" s="29">
        <v>6</v>
      </c>
      <c r="M773" s="34">
        <f t="shared" si="31"/>
        <v>-6</v>
      </c>
      <c r="N773" s="34" t="str" cm="1">
        <f t="array" ref="N773">_xlfn.IFS(M773&gt;0,"Surplus",M773=0,"OK",0&gt;M773,"Manquant")</f>
        <v>Manquant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5" t="e">
        <f t="shared" si="30"/>
        <v>#VALUE!</v>
      </c>
      <c r="L774" s="29">
        <v>2</v>
      </c>
      <c r="M774" s="34">
        <f t="shared" si="31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5" t="e">
        <f t="shared" ref="K775:K838" si="32">J775*F775</f>
        <v>#VALUE!</v>
      </c>
      <c r="L775" s="29">
        <v>3</v>
      </c>
      <c r="M775" s="34">
        <f t="shared" ref="M775:M838" si="33">G775-L775</f>
        <v>-3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5" t="e">
        <f t="shared" si="32"/>
        <v>#VALUE!</v>
      </c>
      <c r="L776" s="29">
        <v>2</v>
      </c>
      <c r="M776" s="34">
        <f t="shared" si="33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5" t="e">
        <f t="shared" si="32"/>
        <v>#VALUE!</v>
      </c>
      <c r="L777" s="29">
        <v>9</v>
      </c>
      <c r="M777" s="34">
        <f t="shared" si="33"/>
        <v>-9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5" t="e">
        <f t="shared" si="32"/>
        <v>#VALUE!</v>
      </c>
      <c r="L778" s="29">
        <v>5</v>
      </c>
      <c r="M778" s="34">
        <f t="shared" si="33"/>
        <v>-5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5" t="e">
        <f t="shared" si="32"/>
        <v>#VALUE!</v>
      </c>
      <c r="L779" s="29">
        <v>0</v>
      </c>
      <c r="M779" s="34">
        <f t="shared" si="33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5" t="e">
        <f t="shared" si="32"/>
        <v>#VALUE!</v>
      </c>
      <c r="L780" s="29">
        <v>1</v>
      </c>
      <c r="M780" s="34">
        <f t="shared" si="33"/>
        <v>-1</v>
      </c>
      <c r="N780" s="34" t="str" cm="1">
        <f t="array" ref="N780">_xlfn.IFS(M780&gt;0,"Surplus",M780=0,"OK",0&gt;M780,"Manquant")</f>
        <v>Manquant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5" t="e">
        <f t="shared" si="32"/>
        <v>#VALUE!</v>
      </c>
      <c r="L781" s="29">
        <v>0</v>
      </c>
      <c r="M781" s="34">
        <f t="shared" si="33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5" t="e">
        <f t="shared" si="32"/>
        <v>#VALUE!</v>
      </c>
      <c r="L782" s="29">
        <v>2</v>
      </c>
      <c r="M782" s="34">
        <f t="shared" si="33"/>
        <v>-2</v>
      </c>
      <c r="N782" s="34" t="str" cm="1">
        <f t="array" ref="N782">_xlfn.IFS(M782&gt;0,"Surplus",M782=0,"OK",0&gt;M782,"Manquant")</f>
        <v>Manquant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5" t="e">
        <f t="shared" si="32"/>
        <v>#VALUE!</v>
      </c>
      <c r="L783" s="29">
        <v>2</v>
      </c>
      <c r="M783" s="34">
        <f t="shared" si="33"/>
        <v>-2</v>
      </c>
      <c r="N783" s="34" t="str" cm="1">
        <f t="array" ref="N783">_xlfn.IFS(M783&gt;0,"Surplus",M783=0,"OK",0&gt;M783,"Manquant")</f>
        <v>Manquant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5" t="e">
        <f t="shared" si="32"/>
        <v>#VALUE!</v>
      </c>
      <c r="L784" s="29">
        <v>0</v>
      </c>
      <c r="M784" s="34">
        <f t="shared" si="33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5" t="e">
        <f t="shared" si="32"/>
        <v>#VALUE!</v>
      </c>
      <c r="L785" s="29">
        <v>3</v>
      </c>
      <c r="M785" s="34">
        <f t="shared" si="33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5" t="e">
        <f t="shared" si="32"/>
        <v>#VALUE!</v>
      </c>
      <c r="L786" s="29">
        <v>0</v>
      </c>
      <c r="M786" s="34">
        <f t="shared" si="33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5" t="e">
        <f t="shared" si="32"/>
        <v>#VALUE!</v>
      </c>
      <c r="L787" s="29">
        <v>3</v>
      </c>
      <c r="M787" s="34">
        <f t="shared" si="33"/>
        <v>-3</v>
      </c>
      <c r="N787" s="34" t="str" cm="1">
        <f t="array" ref="N787">_xlfn.IFS(M787&gt;0,"Surplus",M787=0,"OK",0&gt;M787,"Manquant")</f>
        <v>Manquant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5" t="e">
        <f t="shared" si="32"/>
        <v>#VALUE!</v>
      </c>
      <c r="L788" s="29">
        <v>3</v>
      </c>
      <c r="M788" s="34">
        <f t="shared" si="33"/>
        <v>-3</v>
      </c>
      <c r="N788" s="34" t="str" cm="1">
        <f t="array" ref="N788">_xlfn.IFS(M788&gt;0,"Surplus",M788=0,"OK",0&gt;M788,"Manquant")</f>
        <v>Manquant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5" t="e">
        <f t="shared" si="32"/>
        <v>#VALUE!</v>
      </c>
      <c r="L789" s="29">
        <v>17</v>
      </c>
      <c r="M789" s="34">
        <f t="shared" si="33"/>
        <v>-17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5" t="e">
        <f t="shared" si="32"/>
        <v>#VALUE!</v>
      </c>
      <c r="L790" s="29">
        <v>14</v>
      </c>
      <c r="M790" s="34">
        <f t="shared" si="33"/>
        <v>-14</v>
      </c>
      <c r="N790" s="34" t="str" cm="1">
        <f t="array" ref="N790">_xlfn.IFS(M790&gt;0,"Surplus",M790=0,"OK",0&gt;M790,"Manquant")</f>
        <v>Manquant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5" t="e">
        <f t="shared" si="32"/>
        <v>#VALUE!</v>
      </c>
      <c r="L791" s="29">
        <v>17</v>
      </c>
      <c r="M791" s="34">
        <f t="shared" si="33"/>
        <v>-17</v>
      </c>
      <c r="N791" s="34" t="str" cm="1">
        <f t="array" ref="N791">_xlfn.IFS(M791&gt;0,"Surplus",M791=0,"OK",0&gt;M791,"Manquant")</f>
        <v>Manquant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5" t="e">
        <f t="shared" si="32"/>
        <v>#VALUE!</v>
      </c>
      <c r="L792" s="29">
        <v>4</v>
      </c>
      <c r="M792" s="34">
        <f t="shared" si="33"/>
        <v>-4</v>
      </c>
      <c r="N792" s="34" t="str" cm="1">
        <f t="array" ref="N792">_xlfn.IFS(M792&gt;0,"Surplus",M792=0,"OK",0&gt;M792,"Manquant")</f>
        <v>Manquant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5" t="e">
        <f t="shared" si="32"/>
        <v>#VALUE!</v>
      </c>
      <c r="L793" s="29">
        <v>6</v>
      </c>
      <c r="M793" s="34">
        <f t="shared" si="33"/>
        <v>-6</v>
      </c>
      <c r="N793" s="34" t="str" cm="1">
        <f t="array" ref="N793">_xlfn.IFS(M793&gt;0,"Surplus",M793=0,"OK",0&gt;M793,"Manquant")</f>
        <v>Manquant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5" t="e">
        <f t="shared" si="32"/>
        <v>#VALUE!</v>
      </c>
      <c r="L794" s="29">
        <v>2</v>
      </c>
      <c r="M794" s="34">
        <f t="shared" si="33"/>
        <v>-2</v>
      </c>
      <c r="N794" s="34" t="str" cm="1">
        <f t="array" ref="N794">_xlfn.IFS(M794&gt;0,"Surplus",M794=0,"OK",0&gt;M794,"Manquant")</f>
        <v>Manquant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5" t="e">
        <f t="shared" si="32"/>
        <v>#VALUE!</v>
      </c>
      <c r="L795" s="29">
        <v>19</v>
      </c>
      <c r="M795" s="34">
        <f t="shared" si="33"/>
        <v>-19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5" t="e">
        <f t="shared" si="32"/>
        <v>#VALUE!</v>
      </c>
      <c r="L796" s="29">
        <v>3</v>
      </c>
      <c r="M796" s="34">
        <f t="shared" si="33"/>
        <v>-3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5" t="e">
        <f t="shared" si="32"/>
        <v>#VALUE!</v>
      </c>
      <c r="L797" s="29">
        <v>6</v>
      </c>
      <c r="M797" s="34">
        <f t="shared" si="33"/>
        <v>-6</v>
      </c>
      <c r="N797" s="34" t="str" cm="1">
        <f t="array" ref="N797">_xlfn.IFS(M797&gt;0,"Surplus",M797=0,"OK",0&gt;M797,"Manquant")</f>
        <v>Manquant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5" t="e">
        <f t="shared" si="32"/>
        <v>#VALUE!</v>
      </c>
      <c r="L798" s="29">
        <v>6</v>
      </c>
      <c r="M798" s="34">
        <f t="shared" si="33"/>
        <v>-6</v>
      </c>
      <c r="N798" s="34" t="str" cm="1">
        <f t="array" ref="N798">_xlfn.IFS(M798&gt;0,"Surplus",M798=0,"OK",0&gt;M798,"Manquant")</f>
        <v>Manquant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5" t="e">
        <f t="shared" si="32"/>
        <v>#VALUE!</v>
      </c>
      <c r="L799" s="29">
        <v>6</v>
      </c>
      <c r="M799" s="34">
        <f t="shared" si="33"/>
        <v>-6</v>
      </c>
      <c r="N799" s="34" t="str" cm="1">
        <f t="array" ref="N799">_xlfn.IFS(M799&gt;0,"Surplus",M799=0,"OK",0&gt;M799,"Manquant")</f>
        <v>Manquant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5" t="e">
        <f t="shared" si="32"/>
        <v>#VALUE!</v>
      </c>
      <c r="L800" s="29">
        <v>2</v>
      </c>
      <c r="M800" s="34">
        <f t="shared" si="33"/>
        <v>-2</v>
      </c>
      <c r="N800" s="34" t="str" cm="1">
        <f t="array" ref="N800">_xlfn.IFS(M800&gt;0,"Surplus",M800=0,"OK",0&gt;M800,"Manquant")</f>
        <v>Manquant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5" t="e">
        <f t="shared" si="32"/>
        <v>#VALUE!</v>
      </c>
      <c r="L801" s="29">
        <v>11</v>
      </c>
      <c r="M801" s="34">
        <f t="shared" si="33"/>
        <v>-11</v>
      </c>
      <c r="N801" s="34" t="str" cm="1">
        <f t="array" ref="N801">_xlfn.IFS(M801&gt;0,"Surplus",M801=0,"OK",0&gt;M801,"Manquant")</f>
        <v>Manquant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5" t="e">
        <f t="shared" si="32"/>
        <v>#VALUE!</v>
      </c>
      <c r="L802" s="29">
        <v>4</v>
      </c>
      <c r="M802" s="34">
        <f t="shared" si="33"/>
        <v>-4</v>
      </c>
      <c r="N802" s="34" t="str" cm="1">
        <f t="array" ref="N802">_xlfn.IFS(M802&gt;0,"Surplus",M802=0,"OK",0&gt;M802,"Manquant")</f>
        <v>Manquant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5" t="e">
        <f t="shared" si="32"/>
        <v>#VALUE!</v>
      </c>
      <c r="L803" s="29">
        <v>1</v>
      </c>
      <c r="M803" s="34">
        <f t="shared" si="33"/>
        <v>-1</v>
      </c>
      <c r="N803" s="34" t="str" cm="1">
        <f t="array" ref="N803">_xlfn.IFS(M803&gt;0,"Surplus",M803=0,"OK",0&gt;M803,"Manquant")</f>
        <v>Manquant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5" t="e">
        <f t="shared" si="32"/>
        <v>#VALUE!</v>
      </c>
      <c r="L804" s="29">
        <v>2</v>
      </c>
      <c r="M804" s="34">
        <f t="shared" si="33"/>
        <v>-2</v>
      </c>
      <c r="N804" s="34" t="str" cm="1">
        <f t="array" ref="N804">_xlfn.IFS(M804&gt;0,"Surplus",M804=0,"OK",0&gt;M804,"Manquant")</f>
        <v>Manquant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5" t="e">
        <f t="shared" si="32"/>
        <v>#VALUE!</v>
      </c>
      <c r="L805" s="29">
        <v>2</v>
      </c>
      <c r="M805" s="34">
        <f t="shared" si="33"/>
        <v>-2</v>
      </c>
      <c r="N805" s="34" t="str" cm="1">
        <f t="array" ref="N805">_xlfn.IFS(M805&gt;0,"Surplus",M805=0,"OK",0&gt;M805,"Manquant")</f>
        <v>Manquant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5" t="e">
        <f t="shared" si="32"/>
        <v>#VALUE!</v>
      </c>
      <c r="L806" s="29">
        <v>1</v>
      </c>
      <c r="M806" s="34">
        <f t="shared" si="33"/>
        <v>-1</v>
      </c>
      <c r="N806" s="34" t="str" cm="1">
        <f t="array" ref="N806">_xlfn.IFS(M806&gt;0,"Surplus",M806=0,"OK",0&gt;M806,"Manquant")</f>
        <v>Manquant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5" t="e">
        <f t="shared" si="32"/>
        <v>#VALUE!</v>
      </c>
      <c r="L807" s="29">
        <v>3</v>
      </c>
      <c r="M807" s="34">
        <f t="shared" si="33"/>
        <v>-3</v>
      </c>
      <c r="N807" s="34" t="str" cm="1">
        <f t="array" ref="N807">_xlfn.IFS(M807&gt;0,"Surplus",M807=0,"OK",0&gt;M807,"Manquant")</f>
        <v>Manquant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5" t="e">
        <f t="shared" si="32"/>
        <v>#VALUE!</v>
      </c>
      <c r="L808" s="29">
        <v>9</v>
      </c>
      <c r="M808" s="34">
        <f t="shared" si="33"/>
        <v>-9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5" t="e">
        <f t="shared" si="32"/>
        <v>#VALUE!</v>
      </c>
      <c r="L809" s="29">
        <v>9</v>
      </c>
      <c r="M809" s="34">
        <f t="shared" si="33"/>
        <v>-9</v>
      </c>
      <c r="N809" s="34" t="str" cm="1">
        <f t="array" ref="N809">_xlfn.IFS(M809&gt;0,"Surplus",M809=0,"OK",0&gt;M809,"Manquant")</f>
        <v>Manquant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5" t="e">
        <f t="shared" si="32"/>
        <v>#VALUE!</v>
      </c>
      <c r="L810" s="29">
        <v>1</v>
      </c>
      <c r="M810" s="34">
        <f t="shared" si="33"/>
        <v>-1</v>
      </c>
      <c r="N810" s="34" t="str" cm="1">
        <f t="array" ref="N810">_xlfn.IFS(M810&gt;0,"Surplus",M810=0,"OK",0&gt;M810,"Manquant")</f>
        <v>Manquant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5" t="e">
        <f t="shared" si="32"/>
        <v>#VALUE!</v>
      </c>
      <c r="L811" s="29">
        <v>6</v>
      </c>
      <c r="M811" s="34">
        <f t="shared" si="33"/>
        <v>-6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5" t="e">
        <f t="shared" si="32"/>
        <v>#VALUE!</v>
      </c>
      <c r="L812" s="29">
        <v>1</v>
      </c>
      <c r="M812" s="34">
        <f t="shared" si="33"/>
        <v>-1</v>
      </c>
      <c r="N812" s="34" t="str" cm="1">
        <f t="array" ref="N812">_xlfn.IFS(M812&gt;0,"Surplus",M812=0,"OK",0&gt;M812,"Manquant")</f>
        <v>Manquant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5" t="e">
        <f t="shared" si="32"/>
        <v>#VALUE!</v>
      </c>
      <c r="L813" s="29">
        <v>1</v>
      </c>
      <c r="M813" s="34">
        <f t="shared" si="33"/>
        <v>-1</v>
      </c>
      <c r="N813" s="34" t="str" cm="1">
        <f t="array" ref="N813">_xlfn.IFS(M813&gt;0,"Surplus",M813=0,"OK",0&gt;M813,"Manquant")</f>
        <v>Manquant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5" t="e">
        <f t="shared" si="32"/>
        <v>#VALUE!</v>
      </c>
      <c r="L814" s="29">
        <v>4</v>
      </c>
      <c r="M814" s="34">
        <f t="shared" si="33"/>
        <v>-4</v>
      </c>
      <c r="N814" s="34" t="str" cm="1">
        <f t="array" ref="N814">_xlfn.IFS(M814&gt;0,"Surplus",M814=0,"OK",0&gt;M814,"Manquant")</f>
        <v>Manquant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5" t="e">
        <f t="shared" si="32"/>
        <v>#VALUE!</v>
      </c>
      <c r="L815" s="29">
        <v>4</v>
      </c>
      <c r="M815" s="34">
        <f t="shared" si="33"/>
        <v>-4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5" t="e">
        <f t="shared" si="32"/>
        <v>#VALUE!</v>
      </c>
      <c r="L816" s="29">
        <v>15</v>
      </c>
      <c r="M816" s="34">
        <f t="shared" si="33"/>
        <v>-15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5" t="e">
        <f t="shared" si="32"/>
        <v>#VALUE!</v>
      </c>
      <c r="L817" s="29">
        <v>2</v>
      </c>
      <c r="M817" s="34">
        <f t="shared" si="33"/>
        <v>-2</v>
      </c>
      <c r="N817" s="34" t="str" cm="1">
        <f t="array" ref="N817">_xlfn.IFS(M817&gt;0,"Surplus",M817=0,"OK",0&gt;M817,"Manquant")</f>
        <v>Manquant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5" t="e">
        <f t="shared" si="32"/>
        <v>#VALUE!</v>
      </c>
      <c r="L818" s="29">
        <v>6</v>
      </c>
      <c r="M818" s="34">
        <f t="shared" si="33"/>
        <v>-6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5" t="e">
        <f t="shared" si="32"/>
        <v>#VALUE!</v>
      </c>
      <c r="L819" s="29">
        <v>8</v>
      </c>
      <c r="M819" s="34">
        <f t="shared" si="33"/>
        <v>-8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5" t="e">
        <f t="shared" si="32"/>
        <v>#VALUE!</v>
      </c>
      <c r="L820" s="29">
        <v>7</v>
      </c>
      <c r="M820" s="34">
        <f t="shared" si="33"/>
        <v>-7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5" t="e">
        <f t="shared" si="32"/>
        <v>#VALUE!</v>
      </c>
      <c r="L821" s="29">
        <v>4</v>
      </c>
      <c r="M821" s="34">
        <f t="shared" si="33"/>
        <v>-4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5" t="e">
        <f t="shared" si="32"/>
        <v>#VALUE!</v>
      </c>
      <c r="L822" s="29">
        <v>2</v>
      </c>
      <c r="M822" s="34">
        <f t="shared" si="33"/>
        <v>-2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5" t="e">
        <f t="shared" si="32"/>
        <v>#VALUE!</v>
      </c>
      <c r="L823" s="29">
        <v>2</v>
      </c>
      <c r="M823" s="34">
        <f t="shared" si="33"/>
        <v>-2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5" t="e">
        <f t="shared" si="32"/>
        <v>#VALUE!</v>
      </c>
      <c r="L824" s="29">
        <v>8</v>
      </c>
      <c r="M824" s="34">
        <f t="shared" si="33"/>
        <v>-8</v>
      </c>
      <c r="N824" s="34" t="str" cm="1">
        <f t="array" ref="N824">_xlfn.IFS(M824&gt;0,"Surplus",M824=0,"OK",0&gt;M824,"Manquant")</f>
        <v>Manquant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5" t="e">
        <f t="shared" si="32"/>
        <v>#VALUE!</v>
      </c>
      <c r="L825" s="29">
        <v>2</v>
      </c>
      <c r="M825" s="34">
        <f t="shared" si="33"/>
        <v>-2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5" t="e">
        <f t="shared" si="32"/>
        <v>#VALUE!</v>
      </c>
      <c r="L826" s="29">
        <v>6</v>
      </c>
      <c r="M826" s="34">
        <f t="shared" si="33"/>
        <v>-6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5" t="e">
        <f t="shared" si="32"/>
        <v>#VALUE!</v>
      </c>
      <c r="L827" s="29">
        <v>11</v>
      </c>
      <c r="M827" s="34">
        <f t="shared" si="33"/>
        <v>-11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5" t="e">
        <f t="shared" si="32"/>
        <v>#VALUE!</v>
      </c>
      <c r="L828" s="29">
        <v>4</v>
      </c>
      <c r="M828" s="34">
        <f t="shared" si="33"/>
        <v>-4</v>
      </c>
      <c r="N828" s="34" t="str" cm="1">
        <f t="array" ref="N828">_xlfn.IFS(M828&gt;0,"Surplus",M828=0,"OK",0&gt;M828,"Manquant")</f>
        <v>Manquant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5" t="e">
        <f t="shared" si="32"/>
        <v>#VALUE!</v>
      </c>
      <c r="L829" s="29">
        <v>4</v>
      </c>
      <c r="M829" s="34">
        <f t="shared" si="33"/>
        <v>-4</v>
      </c>
      <c r="N829" s="34" t="str" cm="1">
        <f t="array" ref="N829">_xlfn.IFS(M829&gt;0,"Surplus",M829=0,"OK",0&gt;M829,"Manquant")</f>
        <v>Manquant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5" t="e">
        <f t="shared" si="32"/>
        <v>#VALUE!</v>
      </c>
      <c r="L830" s="29">
        <v>4</v>
      </c>
      <c r="M830" s="34">
        <f t="shared" si="33"/>
        <v>-4</v>
      </c>
      <c r="N830" s="34" t="str" cm="1">
        <f t="array" ref="N830">_xlfn.IFS(M830&gt;0,"Surplus",M830=0,"OK",0&gt;M830,"Manquant")</f>
        <v>Manquant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5" t="e">
        <f t="shared" si="32"/>
        <v>#VALUE!</v>
      </c>
      <c r="L831" s="29">
        <v>4</v>
      </c>
      <c r="M831" s="34">
        <f t="shared" si="33"/>
        <v>-4</v>
      </c>
      <c r="N831" s="34" t="str" cm="1">
        <f t="array" ref="N831">_xlfn.IFS(M831&gt;0,"Surplus",M831=0,"OK",0&gt;M831,"Manquant")</f>
        <v>Manquant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5" t="e">
        <f t="shared" si="32"/>
        <v>#VALUE!</v>
      </c>
      <c r="L832" s="29">
        <v>0</v>
      </c>
      <c r="M832" s="34">
        <f t="shared" si="33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5" t="e">
        <f t="shared" si="32"/>
        <v>#VALUE!</v>
      </c>
      <c r="L833" s="29">
        <v>0</v>
      </c>
      <c r="M833" s="34">
        <f t="shared" si="33"/>
        <v>0</v>
      </c>
      <c r="N833" s="34" t="str" cm="1">
        <f t="array" ref="N833">_xlfn.IFS(M833&gt;0,"Surplus",M833=0,"OK",0&gt;M833,"Manquant")</f>
        <v>OK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5" t="e">
        <f t="shared" si="32"/>
        <v>#VALUE!</v>
      </c>
      <c r="L834" s="29">
        <v>7</v>
      </c>
      <c r="M834" s="34">
        <f t="shared" si="33"/>
        <v>-7</v>
      </c>
      <c r="N834" s="34" t="str" cm="1">
        <f t="array" ref="N834">_xlfn.IFS(M834&gt;0,"Surplus",M834=0,"OK",0&gt;M834,"Manquant")</f>
        <v>Manquant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5" t="e">
        <f t="shared" si="32"/>
        <v>#VALUE!</v>
      </c>
      <c r="L835" s="29">
        <v>0</v>
      </c>
      <c r="M835" s="34">
        <f t="shared" si="33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5" t="e">
        <f t="shared" si="32"/>
        <v>#VALUE!</v>
      </c>
      <c r="L836" s="29">
        <v>9</v>
      </c>
      <c r="M836" s="34">
        <f t="shared" si="33"/>
        <v>-9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5" t="e">
        <f t="shared" si="32"/>
        <v>#VALUE!</v>
      </c>
      <c r="L837" s="29">
        <v>3</v>
      </c>
      <c r="M837" s="34">
        <f t="shared" si="33"/>
        <v>-3</v>
      </c>
      <c r="N837" s="34" t="str" cm="1">
        <f t="array" ref="N837">_xlfn.IFS(M837&gt;0,"Surplus",M837=0,"OK",0&gt;M837,"Manquant")</f>
        <v>Manquant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5" t="e">
        <f t="shared" si="32"/>
        <v>#VALUE!</v>
      </c>
      <c r="L838" s="29">
        <v>2</v>
      </c>
      <c r="M838" s="34">
        <f t="shared" si="33"/>
        <v>-2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5" t="e">
        <f t="shared" ref="K839:K902" si="34">J839*F839</f>
        <v>#VALUE!</v>
      </c>
      <c r="L839" s="29">
        <v>2</v>
      </c>
      <c r="M839" s="34">
        <f t="shared" ref="M839:M902" si="35">G839-L839</f>
        <v>-2</v>
      </c>
      <c r="N839" s="34" t="str" cm="1">
        <f t="array" ref="N839">_xlfn.IFS(M839&gt;0,"Surplus",M839=0,"OK",0&gt;M839,"Manquant")</f>
        <v>Manquant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5" t="e">
        <f t="shared" si="34"/>
        <v>#VALUE!</v>
      </c>
      <c r="L840" s="29">
        <v>3</v>
      </c>
      <c r="M840" s="34">
        <f t="shared" si="35"/>
        <v>-3</v>
      </c>
      <c r="N840" s="34" t="str" cm="1">
        <f t="array" ref="N840">_xlfn.IFS(M840&gt;0,"Surplus",M840=0,"OK",0&gt;M840,"Manquant")</f>
        <v>Manquant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5" t="e">
        <f t="shared" si="34"/>
        <v>#VALUE!</v>
      </c>
      <c r="L841" s="29">
        <v>4</v>
      </c>
      <c r="M841" s="34">
        <f t="shared" si="35"/>
        <v>-4</v>
      </c>
      <c r="N841" s="34" t="str" cm="1">
        <f t="array" ref="N841">_xlfn.IFS(M841&gt;0,"Surplus",M841=0,"OK",0&gt;M841,"Manquant")</f>
        <v>Manquant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5" t="e">
        <f t="shared" si="34"/>
        <v>#VALUE!</v>
      </c>
      <c r="L842" s="29">
        <v>26</v>
      </c>
      <c r="M842" s="34">
        <f t="shared" si="35"/>
        <v>-26</v>
      </c>
      <c r="N842" s="34" t="str" cm="1">
        <f t="array" ref="N842">_xlfn.IFS(M842&gt;0,"Surplus",M842=0,"OK",0&gt;M842,"Manquant")</f>
        <v>Manquant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5" t="e">
        <f t="shared" si="34"/>
        <v>#VALUE!</v>
      </c>
      <c r="L843" s="29">
        <v>11</v>
      </c>
      <c r="M843" s="34">
        <f t="shared" si="35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5" t="e">
        <f t="shared" si="34"/>
        <v>#VALUE!</v>
      </c>
      <c r="L844" s="29">
        <v>27</v>
      </c>
      <c r="M844" s="34">
        <f t="shared" si="35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5" t="e">
        <f t="shared" si="34"/>
        <v>#VALUE!</v>
      </c>
      <c r="L845" s="29">
        <v>2</v>
      </c>
      <c r="M845" s="34">
        <f t="shared" si="35"/>
        <v>-2</v>
      </c>
      <c r="N845" s="34" t="str" cm="1">
        <f t="array" ref="N845">_xlfn.IFS(M845&gt;0,"Surplus",M845=0,"OK",0&gt;M845,"Manquant")</f>
        <v>Manquant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5" t="e">
        <f t="shared" si="34"/>
        <v>#VALUE!</v>
      </c>
      <c r="L846" s="29">
        <v>1</v>
      </c>
      <c r="M846" s="34">
        <f t="shared" si="35"/>
        <v>-1</v>
      </c>
      <c r="N846" s="34" t="str" cm="1">
        <f t="array" ref="N846">_xlfn.IFS(M846&gt;0,"Surplus",M846=0,"OK",0&gt;M846,"Manquant")</f>
        <v>Manquant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5" t="e">
        <f t="shared" si="34"/>
        <v>#VALUE!</v>
      </c>
      <c r="L847" s="29">
        <v>5</v>
      </c>
      <c r="M847" s="34">
        <f t="shared" si="35"/>
        <v>-5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5" t="e">
        <f t="shared" si="34"/>
        <v>#VALUE!</v>
      </c>
      <c r="L848" s="29">
        <v>58</v>
      </c>
      <c r="M848" s="34">
        <f t="shared" si="35"/>
        <v>-58</v>
      </c>
      <c r="N848" s="34" t="str" cm="1">
        <f t="array" ref="N848">_xlfn.IFS(M848&gt;0,"Surplus",M848=0,"OK",0&gt;M848,"Manquant")</f>
        <v>Manquant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5" t="e">
        <f t="shared" si="34"/>
        <v>#VALUE!</v>
      </c>
      <c r="L849" s="29">
        <v>0</v>
      </c>
      <c r="M849" s="34">
        <f t="shared" si="35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5" t="e">
        <f t="shared" si="34"/>
        <v>#VALUE!</v>
      </c>
      <c r="L850" s="29">
        <v>15</v>
      </c>
      <c r="M850" s="34">
        <f t="shared" si="35"/>
        <v>-15</v>
      </c>
      <c r="N850" s="34" t="str" cm="1">
        <f t="array" ref="N850">_xlfn.IFS(M850&gt;0,"Surplus",M850=0,"OK",0&gt;M850,"Manquant")</f>
        <v>Manquant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5" t="e">
        <f t="shared" si="34"/>
        <v>#VALUE!</v>
      </c>
      <c r="L851" s="29">
        <v>2</v>
      </c>
      <c r="M851" s="34">
        <f t="shared" si="35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5" t="e">
        <f t="shared" si="34"/>
        <v>#VALUE!</v>
      </c>
      <c r="L852" s="29">
        <v>2</v>
      </c>
      <c r="M852" s="34">
        <f t="shared" si="35"/>
        <v>-2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5" t="e">
        <f t="shared" si="34"/>
        <v>#VALUE!</v>
      </c>
      <c r="L853" s="29">
        <v>0</v>
      </c>
      <c r="M853" s="34">
        <f t="shared" si="35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5" t="e">
        <f t="shared" si="34"/>
        <v>#VALUE!</v>
      </c>
      <c r="L854" s="29">
        <v>6</v>
      </c>
      <c r="M854" s="34">
        <f t="shared" si="35"/>
        <v>-6</v>
      </c>
      <c r="N854" s="34" t="str" cm="1">
        <f t="array" ref="N854">_xlfn.IFS(M854&gt;0,"Surplus",M854=0,"OK",0&gt;M854,"Manquant")</f>
        <v>Manquant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5" t="e">
        <f t="shared" si="34"/>
        <v>#VALUE!</v>
      </c>
      <c r="L855" s="29">
        <v>9</v>
      </c>
      <c r="M855" s="34">
        <f t="shared" si="35"/>
        <v>-9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5" t="e">
        <f t="shared" si="34"/>
        <v>#VALUE!</v>
      </c>
      <c r="L856" s="29">
        <v>20</v>
      </c>
      <c r="M856" s="34">
        <f t="shared" si="35"/>
        <v>-20</v>
      </c>
      <c r="N856" s="34" t="str" cm="1">
        <f t="array" ref="N856">_xlfn.IFS(M856&gt;0,"Surplus",M856=0,"OK",0&gt;M856,"Manquant")</f>
        <v>Manquant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5" t="e">
        <f t="shared" si="34"/>
        <v>#VALUE!</v>
      </c>
      <c r="L857" s="29">
        <v>2</v>
      </c>
      <c r="M857" s="34">
        <f t="shared" si="35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5" t="e">
        <f t="shared" si="34"/>
        <v>#VALUE!</v>
      </c>
      <c r="L858" s="29">
        <v>15</v>
      </c>
      <c r="M858" s="34">
        <f t="shared" si="35"/>
        <v>-15</v>
      </c>
      <c r="N858" s="34" t="str" cm="1">
        <f t="array" ref="N858">_xlfn.IFS(M858&gt;0,"Surplus",M858=0,"OK",0&gt;M858,"Manquant")</f>
        <v>Manquant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5" t="e">
        <f t="shared" si="34"/>
        <v>#VALUE!</v>
      </c>
      <c r="L859" s="29">
        <v>69</v>
      </c>
      <c r="M859" s="34">
        <f t="shared" si="35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5" t="e">
        <f t="shared" si="34"/>
        <v>#VALUE!</v>
      </c>
      <c r="L860" s="29">
        <v>2</v>
      </c>
      <c r="M860" s="34">
        <f t="shared" si="35"/>
        <v>-2</v>
      </c>
      <c r="N860" s="34" t="str" cm="1">
        <f t="array" ref="N860">_xlfn.IFS(M860&gt;0,"Surplus",M860=0,"OK",0&gt;M860,"Manquant")</f>
        <v>Manquant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5" t="e">
        <f t="shared" si="34"/>
        <v>#VALUE!</v>
      </c>
      <c r="L861" s="29">
        <v>2</v>
      </c>
      <c r="M861" s="34">
        <f t="shared" si="35"/>
        <v>-2</v>
      </c>
      <c r="N861" s="34" t="str" cm="1">
        <f t="array" ref="N861">_xlfn.IFS(M861&gt;0,"Surplus",M861=0,"OK",0&gt;M861,"Manquant")</f>
        <v>Manquant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5" t="e">
        <f t="shared" si="34"/>
        <v>#VALUE!</v>
      </c>
      <c r="L862" s="29">
        <v>18</v>
      </c>
      <c r="M862" s="34">
        <f t="shared" si="35"/>
        <v>-18</v>
      </c>
      <c r="N862" s="34" t="str" cm="1">
        <f t="array" ref="N862">_xlfn.IFS(M862&gt;0,"Surplus",M862=0,"OK",0&gt;M862,"Manquant")</f>
        <v>Manquant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5" t="e">
        <f t="shared" si="34"/>
        <v>#VALUE!</v>
      </c>
      <c r="L863" s="29">
        <v>18</v>
      </c>
      <c r="M863" s="34">
        <f t="shared" si="35"/>
        <v>-18</v>
      </c>
      <c r="N863" s="34" t="str" cm="1">
        <f t="array" ref="N863">_xlfn.IFS(M863&gt;0,"Surplus",M863=0,"OK",0&gt;M863,"Manquant")</f>
        <v>Manquant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5" t="e">
        <f t="shared" si="34"/>
        <v>#VALUE!</v>
      </c>
      <c r="L864" s="29">
        <v>0</v>
      </c>
      <c r="M864" s="34">
        <f t="shared" si="35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5" t="e">
        <f t="shared" si="34"/>
        <v>#VALUE!</v>
      </c>
      <c r="L865" s="29">
        <v>0</v>
      </c>
      <c r="M865" s="34">
        <f t="shared" si="35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5" t="e">
        <f t="shared" si="34"/>
        <v>#VALUE!</v>
      </c>
      <c r="L866" s="29">
        <v>0</v>
      </c>
      <c r="M866" s="34">
        <f t="shared" si="35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5" t="e">
        <f t="shared" si="34"/>
        <v>#VALUE!</v>
      </c>
      <c r="L867" s="29">
        <v>4</v>
      </c>
      <c r="M867" s="34">
        <f t="shared" si="35"/>
        <v>-4</v>
      </c>
      <c r="N867" s="34" t="str" cm="1">
        <f t="array" ref="N867">_xlfn.IFS(M867&gt;0,"Surplus",M867=0,"OK",0&gt;M867,"Manquant")</f>
        <v>Manquant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5" t="e">
        <f t="shared" si="34"/>
        <v>#VALUE!</v>
      </c>
      <c r="L868" s="29">
        <v>4</v>
      </c>
      <c r="M868" s="34">
        <f t="shared" si="35"/>
        <v>-4</v>
      </c>
      <c r="N868" s="34" t="str" cm="1">
        <f t="array" ref="N868">_xlfn.IFS(M868&gt;0,"Surplus",M868=0,"OK",0&gt;M868,"Manquant")</f>
        <v>Manquant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5" t="e">
        <f t="shared" si="34"/>
        <v>#VALUE!</v>
      </c>
      <c r="L869" s="29">
        <v>0</v>
      </c>
      <c r="M869" s="34">
        <f t="shared" si="35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5" t="e">
        <f t="shared" si="34"/>
        <v>#VALUE!</v>
      </c>
      <c r="L870" s="29">
        <v>2</v>
      </c>
      <c r="M870" s="34">
        <f t="shared" si="35"/>
        <v>-2</v>
      </c>
      <c r="N870" s="34" t="str" cm="1">
        <f t="array" ref="N870">_xlfn.IFS(M870&gt;0,"Surplus",M870=0,"OK",0&gt;M870,"Manquant")</f>
        <v>Manquant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5" t="e">
        <f t="shared" si="34"/>
        <v>#VALUE!</v>
      </c>
      <c r="L871" s="29">
        <v>4</v>
      </c>
      <c r="M871" s="34">
        <f t="shared" si="35"/>
        <v>-4</v>
      </c>
      <c r="N871" s="34" t="str" cm="1">
        <f t="array" ref="N871">_xlfn.IFS(M871&gt;0,"Surplus",M871=0,"OK",0&gt;M871,"Manquant")</f>
        <v>Manquant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5" t="e">
        <f t="shared" si="34"/>
        <v>#VALUE!</v>
      </c>
      <c r="L872" s="29">
        <v>10</v>
      </c>
      <c r="M872" s="34">
        <f t="shared" si="35"/>
        <v>-10</v>
      </c>
      <c r="N872" s="34" t="str" cm="1">
        <f t="array" ref="N872">_xlfn.IFS(M872&gt;0,"Surplus",M872=0,"OK",0&gt;M872,"Manquant")</f>
        <v>Manquant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5" t="e">
        <f t="shared" si="34"/>
        <v>#VALUE!</v>
      </c>
      <c r="L873" s="29">
        <v>13</v>
      </c>
      <c r="M873" s="34">
        <f t="shared" si="35"/>
        <v>-13</v>
      </c>
      <c r="N873" s="34" t="str" cm="1">
        <f t="array" ref="N873">_xlfn.IFS(M873&gt;0,"Surplus",M873=0,"OK",0&gt;M873,"Manquant")</f>
        <v>Manquant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5" t="e">
        <f t="shared" si="34"/>
        <v>#VALUE!</v>
      </c>
      <c r="L874" s="29">
        <v>15</v>
      </c>
      <c r="M874" s="34">
        <f t="shared" si="35"/>
        <v>-15</v>
      </c>
      <c r="N874" s="34" t="str" cm="1">
        <f t="array" ref="N874">_xlfn.IFS(M874&gt;0,"Surplus",M874=0,"OK",0&gt;M874,"Manquant")</f>
        <v>Manquant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5" t="e">
        <f t="shared" si="34"/>
        <v>#VALUE!</v>
      </c>
      <c r="L875" s="29">
        <v>16</v>
      </c>
      <c r="M875" s="34">
        <f t="shared" si="35"/>
        <v>-16</v>
      </c>
      <c r="N875" s="34" t="str" cm="1">
        <f t="array" ref="N875">_xlfn.IFS(M875&gt;0,"Surplus",M875=0,"OK",0&gt;M875,"Manquant")</f>
        <v>Manquant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5" t="e">
        <f t="shared" si="34"/>
        <v>#VALUE!</v>
      </c>
      <c r="L876" s="29">
        <v>2</v>
      </c>
      <c r="M876" s="34">
        <f t="shared" si="35"/>
        <v>-2</v>
      </c>
      <c r="N876" s="34" t="str" cm="1">
        <f t="array" ref="N876">_xlfn.IFS(M876&gt;0,"Surplus",M876=0,"OK",0&gt;M876,"Manquant")</f>
        <v>Manquant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5" t="e">
        <f t="shared" si="34"/>
        <v>#VALUE!</v>
      </c>
      <c r="L877" s="29">
        <v>8</v>
      </c>
      <c r="M877" s="34">
        <f t="shared" si="35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5" t="e">
        <f t="shared" si="34"/>
        <v>#VALUE!</v>
      </c>
      <c r="L878" s="29">
        <v>23</v>
      </c>
      <c r="M878" s="34">
        <f t="shared" si="35"/>
        <v>-23</v>
      </c>
      <c r="N878" s="34" t="str" cm="1">
        <f t="array" ref="N878">_xlfn.IFS(M878&gt;0,"Surplus",M878=0,"OK",0&gt;M878,"Manquant")</f>
        <v>Manquant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5" t="e">
        <f t="shared" si="34"/>
        <v>#VALUE!</v>
      </c>
      <c r="L879" s="29">
        <v>0</v>
      </c>
      <c r="M879" s="34">
        <f t="shared" si="35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5" t="e">
        <f t="shared" si="34"/>
        <v>#VALUE!</v>
      </c>
      <c r="L880" s="29">
        <v>14</v>
      </c>
      <c r="M880" s="34">
        <f t="shared" si="35"/>
        <v>-14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5" t="e">
        <f t="shared" si="34"/>
        <v>#VALUE!</v>
      </c>
      <c r="L881" s="29">
        <v>33</v>
      </c>
      <c r="M881" s="34">
        <f t="shared" si="35"/>
        <v>-33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5" t="e">
        <f t="shared" si="34"/>
        <v>#VALUE!</v>
      </c>
      <c r="L882" s="29">
        <v>4</v>
      </c>
      <c r="M882" s="34">
        <f t="shared" si="35"/>
        <v>-4</v>
      </c>
      <c r="N882" s="34" t="str" cm="1">
        <f t="array" ref="N882">_xlfn.IFS(M882&gt;0,"Surplus",M882=0,"OK",0&gt;M882,"Manquant")</f>
        <v>Manquant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5" t="e">
        <f t="shared" si="34"/>
        <v>#VALUE!</v>
      </c>
      <c r="L883" s="29">
        <v>12</v>
      </c>
      <c r="M883" s="34">
        <f t="shared" si="35"/>
        <v>-12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5" t="e">
        <f t="shared" si="34"/>
        <v>#VALUE!</v>
      </c>
      <c r="L884" s="29">
        <v>9</v>
      </c>
      <c r="M884" s="34">
        <f t="shared" si="35"/>
        <v>-9</v>
      </c>
      <c r="N884" s="34" t="str" cm="1">
        <f t="array" ref="N884">_xlfn.IFS(M884&gt;0,"Surplus",M884=0,"OK",0&gt;M884,"Manquant")</f>
        <v>Manquant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5" t="e">
        <f t="shared" si="34"/>
        <v>#VALUE!</v>
      </c>
      <c r="L885" s="29">
        <v>0</v>
      </c>
      <c r="M885" s="34">
        <f t="shared" si="35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5" t="e">
        <f t="shared" si="34"/>
        <v>#VALUE!</v>
      </c>
      <c r="L886" s="29">
        <v>1</v>
      </c>
      <c r="M886" s="34">
        <f t="shared" si="35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5" t="e">
        <f t="shared" si="34"/>
        <v>#VALUE!</v>
      </c>
      <c r="L887" s="29">
        <v>1</v>
      </c>
      <c r="M887" s="34">
        <f t="shared" si="35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5" t="e">
        <f t="shared" si="34"/>
        <v>#VALUE!</v>
      </c>
      <c r="L888" s="29">
        <v>0</v>
      </c>
      <c r="M888" s="34">
        <f t="shared" si="35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5" t="e">
        <f t="shared" si="34"/>
        <v>#VALUE!</v>
      </c>
      <c r="L889" s="29">
        <v>1</v>
      </c>
      <c r="M889" s="34">
        <f t="shared" si="35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5" t="e">
        <f t="shared" si="34"/>
        <v>#VALUE!</v>
      </c>
      <c r="L890" s="29">
        <v>1</v>
      </c>
      <c r="M890" s="34">
        <f t="shared" si="35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5" t="e">
        <f t="shared" si="34"/>
        <v>#VALUE!</v>
      </c>
      <c r="L891" s="29">
        <v>1</v>
      </c>
      <c r="M891" s="34">
        <f t="shared" si="35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5" t="e">
        <f t="shared" si="34"/>
        <v>#VALUE!</v>
      </c>
      <c r="L892" s="29">
        <v>2</v>
      </c>
      <c r="M892" s="34">
        <f t="shared" si="35"/>
        <v>-2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5" t="e">
        <f t="shared" si="34"/>
        <v>#VALUE!</v>
      </c>
      <c r="L893" s="29">
        <v>5</v>
      </c>
      <c r="M893" s="34">
        <f t="shared" si="35"/>
        <v>-5</v>
      </c>
      <c r="N893" s="34" t="str" cm="1">
        <f t="array" ref="N893">_xlfn.IFS(M893&gt;0,"Surplus",M893=0,"OK",0&gt;M893,"Manquant")</f>
        <v>Manquant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5" t="e">
        <f t="shared" si="34"/>
        <v>#VALUE!</v>
      </c>
      <c r="L894" s="29">
        <v>6</v>
      </c>
      <c r="M894" s="34">
        <f t="shared" si="35"/>
        <v>-6</v>
      </c>
      <c r="N894" s="34" t="str" cm="1">
        <f t="array" ref="N894">_xlfn.IFS(M894&gt;0,"Surplus",M894=0,"OK",0&gt;M894,"Manquant")</f>
        <v>Manquant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5" t="e">
        <f t="shared" si="34"/>
        <v>#VALUE!</v>
      </c>
      <c r="L895" s="29">
        <v>4</v>
      </c>
      <c r="M895" s="34">
        <f t="shared" si="35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5" t="e">
        <f t="shared" si="34"/>
        <v>#VALUE!</v>
      </c>
      <c r="L896" s="29">
        <v>2</v>
      </c>
      <c r="M896" s="34">
        <f t="shared" si="35"/>
        <v>-2</v>
      </c>
      <c r="N896" s="34" t="str" cm="1">
        <f t="array" ref="N896">_xlfn.IFS(M896&gt;0,"Surplus",M896=0,"OK",0&gt;M896,"Manquant")</f>
        <v>Manquant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5" t="e">
        <f t="shared" si="34"/>
        <v>#VALUE!</v>
      </c>
      <c r="L897" s="29">
        <v>2</v>
      </c>
      <c r="M897" s="34">
        <f t="shared" si="35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5" t="e">
        <f t="shared" si="34"/>
        <v>#VALUE!</v>
      </c>
      <c r="L898" s="29">
        <v>45</v>
      </c>
      <c r="M898" s="34">
        <f t="shared" si="35"/>
        <v>-45</v>
      </c>
      <c r="N898" s="34" t="str" cm="1">
        <f t="array" ref="N898">_xlfn.IFS(M898&gt;0,"Surplus",M898=0,"OK",0&gt;M898,"Manquant")</f>
        <v>Manquant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5" t="e">
        <f t="shared" si="34"/>
        <v>#VALUE!</v>
      </c>
      <c r="L899" s="29">
        <v>1</v>
      </c>
      <c r="M899" s="34">
        <f t="shared" si="35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5" t="e">
        <f t="shared" si="34"/>
        <v>#VALUE!</v>
      </c>
      <c r="L900" s="29">
        <v>0</v>
      </c>
      <c r="M900" s="34">
        <f t="shared" si="35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5" t="e">
        <f t="shared" si="34"/>
        <v>#VALUE!</v>
      </c>
      <c r="L901" s="29">
        <v>1</v>
      </c>
      <c r="M901" s="34">
        <f t="shared" si="35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5" t="e">
        <f t="shared" si="34"/>
        <v>#VALUE!</v>
      </c>
      <c r="L902" s="29">
        <v>11</v>
      </c>
      <c r="M902" s="34">
        <f t="shared" si="35"/>
        <v>-11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5" t="e">
        <f t="shared" ref="K903:K966" si="36">J903*F903</f>
        <v>#VALUE!</v>
      </c>
      <c r="L903" s="29">
        <v>62</v>
      </c>
      <c r="M903" s="34">
        <f t="shared" ref="M903:M966" si="37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5" t="e">
        <f t="shared" si="36"/>
        <v>#VALUE!</v>
      </c>
      <c r="L904" s="29">
        <v>16</v>
      </c>
      <c r="M904" s="34">
        <f t="shared" si="37"/>
        <v>-16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5" t="e">
        <f t="shared" si="36"/>
        <v>#VALUE!</v>
      </c>
      <c r="L905" s="29">
        <v>0</v>
      </c>
      <c r="M905" s="34">
        <f t="shared" si="37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5" t="e">
        <f t="shared" si="36"/>
        <v>#VALUE!</v>
      </c>
      <c r="L906" s="29">
        <v>9</v>
      </c>
      <c r="M906" s="34">
        <f t="shared" si="37"/>
        <v>-9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5" t="e">
        <f t="shared" si="36"/>
        <v>#VALUE!</v>
      </c>
      <c r="L907" s="29">
        <v>9.5</v>
      </c>
      <c r="M907" s="34">
        <f t="shared" si="37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5" t="e">
        <f t="shared" si="36"/>
        <v>#VALUE!</v>
      </c>
      <c r="L908" s="29">
        <v>2</v>
      </c>
      <c r="M908" s="34">
        <f t="shared" si="37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5" t="e">
        <f t="shared" si="36"/>
        <v>#VALUE!</v>
      </c>
      <c r="L909" s="29">
        <v>0</v>
      </c>
      <c r="M909" s="34">
        <f t="shared" si="37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5" t="e">
        <f t="shared" si="36"/>
        <v>#VALUE!</v>
      </c>
      <c r="L910" s="29">
        <v>9</v>
      </c>
      <c r="M910" s="34">
        <f t="shared" si="37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5" t="e">
        <f t="shared" si="36"/>
        <v>#VALUE!</v>
      </c>
      <c r="L911" s="29">
        <v>4</v>
      </c>
      <c r="M911" s="34">
        <f t="shared" si="37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5" t="e">
        <f t="shared" si="36"/>
        <v>#VALUE!</v>
      </c>
      <c r="L912" s="29">
        <v>12</v>
      </c>
      <c r="M912" s="34">
        <f t="shared" si="37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5" t="e">
        <f t="shared" si="36"/>
        <v>#VALUE!</v>
      </c>
      <c r="L913" s="29">
        <v>40</v>
      </c>
      <c r="M913" s="34">
        <f t="shared" si="37"/>
        <v>-40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5" t="e">
        <f t="shared" si="36"/>
        <v>#VALUE!</v>
      </c>
      <c r="L914" s="29">
        <v>0</v>
      </c>
      <c r="M914" s="34">
        <f t="shared" si="37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5" t="e">
        <f t="shared" si="36"/>
        <v>#VALUE!</v>
      </c>
      <c r="L915" s="29">
        <v>39</v>
      </c>
      <c r="M915" s="34">
        <f t="shared" si="37"/>
        <v>-39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5" t="e">
        <f t="shared" si="36"/>
        <v>#VALUE!</v>
      </c>
      <c r="L916" s="29">
        <v>10</v>
      </c>
      <c r="M916" s="34">
        <f t="shared" si="37"/>
        <v>-10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5" t="e">
        <f t="shared" si="36"/>
        <v>#VALUE!</v>
      </c>
      <c r="L917" s="29">
        <v>25</v>
      </c>
      <c r="M917" s="34">
        <f t="shared" si="37"/>
        <v>-25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5" t="e">
        <f t="shared" si="36"/>
        <v>#VALUE!</v>
      </c>
      <c r="L918" s="29">
        <v>4</v>
      </c>
      <c r="M918" s="34">
        <f t="shared" si="37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5" t="e">
        <f t="shared" si="36"/>
        <v>#VALUE!</v>
      </c>
      <c r="L919" s="29">
        <v>3</v>
      </c>
      <c r="M919" s="34">
        <f t="shared" si="37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5" t="e">
        <f t="shared" si="36"/>
        <v>#VALUE!</v>
      </c>
      <c r="L920" s="29">
        <v>5</v>
      </c>
      <c r="M920" s="34">
        <f t="shared" si="37"/>
        <v>-5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5" t="e">
        <f t="shared" si="36"/>
        <v>#VALUE!</v>
      </c>
      <c r="L921" s="29">
        <v>5</v>
      </c>
      <c r="M921" s="34">
        <f t="shared" si="37"/>
        <v>-5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5" t="e">
        <f t="shared" si="36"/>
        <v>#VALUE!</v>
      </c>
      <c r="L922" s="29">
        <v>0</v>
      </c>
      <c r="M922" s="34">
        <f t="shared" si="37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5" t="e">
        <f t="shared" si="36"/>
        <v>#VALUE!</v>
      </c>
      <c r="L923" s="29">
        <v>1</v>
      </c>
      <c r="M923" s="34">
        <f t="shared" si="37"/>
        <v>-1</v>
      </c>
      <c r="N923" s="34" t="str" cm="1">
        <f t="array" ref="N923">_xlfn.IFS(M923&gt;0,"Surplus",M923=0,"OK",0&gt;M923,"Manquant")</f>
        <v>Manquant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5" t="e">
        <f t="shared" si="36"/>
        <v>#VALUE!</v>
      </c>
      <c r="L924" s="29">
        <v>0</v>
      </c>
      <c r="M924" s="34">
        <f t="shared" si="37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5" t="e">
        <f t="shared" si="36"/>
        <v>#VALUE!</v>
      </c>
      <c r="L925" s="29">
        <v>9</v>
      </c>
      <c r="M925" s="34">
        <f t="shared" si="37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5" t="e">
        <f t="shared" si="36"/>
        <v>#VALUE!</v>
      </c>
      <c r="L926" s="29">
        <v>6</v>
      </c>
      <c r="M926" s="34">
        <f t="shared" si="37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5" t="e">
        <f t="shared" si="36"/>
        <v>#VALUE!</v>
      </c>
      <c r="L927" s="29">
        <v>0</v>
      </c>
      <c r="M927" s="34">
        <f t="shared" si="37"/>
        <v>0</v>
      </c>
      <c r="N927" s="34" t="str" cm="1">
        <f t="array" ref="N927">_xlfn.IFS(M927&gt;0,"Surplus",M927=0,"OK",0&gt;M927,"Manquant")</f>
        <v>OK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5" t="e">
        <f t="shared" si="36"/>
        <v>#VALUE!</v>
      </c>
      <c r="L928" s="29">
        <v>3</v>
      </c>
      <c r="M928" s="34">
        <f t="shared" si="37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5" t="e">
        <f t="shared" si="36"/>
        <v>#VALUE!</v>
      </c>
      <c r="L929" s="29">
        <v>0</v>
      </c>
      <c r="M929" s="34">
        <f t="shared" si="37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5" t="e">
        <f t="shared" si="36"/>
        <v>#VALUE!</v>
      </c>
      <c r="L930" s="29">
        <v>0</v>
      </c>
      <c r="M930" s="34">
        <f t="shared" si="37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5" t="e">
        <f t="shared" si="36"/>
        <v>#VALUE!</v>
      </c>
      <c r="L931" s="29">
        <v>1</v>
      </c>
      <c r="M931" s="34">
        <f t="shared" si="37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5" t="e">
        <f t="shared" si="36"/>
        <v>#VALUE!</v>
      </c>
      <c r="L932" s="29">
        <v>1</v>
      </c>
      <c r="M932" s="34">
        <f t="shared" si="37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5" t="e">
        <f t="shared" si="36"/>
        <v>#VALUE!</v>
      </c>
      <c r="L933" s="29">
        <v>9</v>
      </c>
      <c r="M933" s="34">
        <f t="shared" si="37"/>
        <v>-9</v>
      </c>
      <c r="N933" s="34" t="str" cm="1">
        <f t="array" ref="N933">_xlfn.IFS(M933&gt;0,"Surplus",M933=0,"OK",0&gt;M933,"Manquant")</f>
        <v>Manquant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5" t="e">
        <f t="shared" si="36"/>
        <v>#VALUE!</v>
      </c>
      <c r="L934" s="29">
        <v>8</v>
      </c>
      <c r="M934" s="34">
        <f t="shared" si="37"/>
        <v>-8</v>
      </c>
      <c r="N934" s="34" t="str" cm="1">
        <f t="array" ref="N934">_xlfn.IFS(M934&gt;0,"Surplus",M934=0,"OK",0&gt;M934,"Manquant")</f>
        <v>Manquant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5" t="e">
        <f t="shared" si="36"/>
        <v>#VALUE!</v>
      </c>
      <c r="L935" s="29">
        <v>3</v>
      </c>
      <c r="M935" s="34">
        <f t="shared" si="37"/>
        <v>-3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5" t="e">
        <f t="shared" si="36"/>
        <v>#VALUE!</v>
      </c>
      <c r="L936" s="29">
        <v>16</v>
      </c>
      <c r="M936" s="34">
        <f t="shared" si="37"/>
        <v>-16</v>
      </c>
      <c r="N936" s="34" t="str" cm="1">
        <f t="array" ref="N936">_xlfn.IFS(M936&gt;0,"Surplus",M936=0,"OK",0&gt;M936,"Manquant")</f>
        <v>Manquant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5" t="e">
        <f t="shared" si="36"/>
        <v>#VALUE!</v>
      </c>
      <c r="L937" s="29">
        <v>4</v>
      </c>
      <c r="M937" s="34">
        <f t="shared" si="37"/>
        <v>-4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5" t="e">
        <f t="shared" si="36"/>
        <v>#VALUE!</v>
      </c>
      <c r="L938" s="29">
        <v>5</v>
      </c>
      <c r="M938" s="34">
        <f t="shared" si="37"/>
        <v>-5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5" t="e">
        <f t="shared" si="36"/>
        <v>#VALUE!</v>
      </c>
      <c r="L939" s="29">
        <v>1</v>
      </c>
      <c r="M939" s="34">
        <f t="shared" si="37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5" t="e">
        <f t="shared" si="36"/>
        <v>#VALUE!</v>
      </c>
      <c r="L940" s="29">
        <v>1</v>
      </c>
      <c r="M940" s="34">
        <f t="shared" si="37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5" t="e">
        <f t="shared" si="36"/>
        <v>#VALUE!</v>
      </c>
      <c r="L941" s="29">
        <v>1</v>
      </c>
      <c r="M941" s="34">
        <f t="shared" si="37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5" t="e">
        <f t="shared" si="36"/>
        <v>#VALUE!</v>
      </c>
      <c r="L942" s="29">
        <v>1</v>
      </c>
      <c r="M942" s="34">
        <f t="shared" si="37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5" t="e">
        <f t="shared" si="36"/>
        <v>#VALUE!</v>
      </c>
      <c r="L943" s="29">
        <v>0</v>
      </c>
      <c r="M943" s="34">
        <f t="shared" si="37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5" t="e">
        <f t="shared" si="36"/>
        <v>#VALUE!</v>
      </c>
      <c r="L944" s="29">
        <v>0</v>
      </c>
      <c r="M944" s="34">
        <f t="shared" si="37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5" t="e">
        <f t="shared" si="36"/>
        <v>#VALUE!</v>
      </c>
      <c r="L945" s="29">
        <v>4</v>
      </c>
      <c r="M945" s="34">
        <f t="shared" si="37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5" t="e">
        <f t="shared" si="36"/>
        <v>#VALUE!</v>
      </c>
      <c r="L946" s="29">
        <v>1</v>
      </c>
      <c r="M946" s="34">
        <f t="shared" si="37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5" t="e">
        <f t="shared" si="36"/>
        <v>#VALUE!</v>
      </c>
      <c r="L947" s="29">
        <v>1</v>
      </c>
      <c r="M947" s="34">
        <f t="shared" si="37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5" t="e">
        <f t="shared" si="36"/>
        <v>#VALUE!</v>
      </c>
      <c r="L948" s="29">
        <v>66</v>
      </c>
      <c r="M948" s="34">
        <f t="shared" si="37"/>
        <v>-66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5" t="e">
        <f t="shared" si="36"/>
        <v>#VALUE!</v>
      </c>
      <c r="L949" s="29">
        <v>0</v>
      </c>
      <c r="M949" s="34">
        <f t="shared" si="37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5" t="e">
        <f t="shared" si="36"/>
        <v>#VALUE!</v>
      </c>
      <c r="L950" s="29">
        <v>2</v>
      </c>
      <c r="M950" s="34">
        <f t="shared" si="37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5" t="e">
        <f t="shared" si="36"/>
        <v>#VALUE!</v>
      </c>
      <c r="L951" s="29">
        <v>0</v>
      </c>
      <c r="M951" s="34">
        <f t="shared" si="37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5" t="e">
        <f t="shared" si="36"/>
        <v>#VALUE!</v>
      </c>
      <c r="L952" s="29">
        <v>4</v>
      </c>
      <c r="M952" s="34">
        <f t="shared" si="37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5" t="e">
        <f t="shared" si="36"/>
        <v>#VALUE!</v>
      </c>
      <c r="L953" s="29">
        <v>4</v>
      </c>
      <c r="M953" s="34">
        <f t="shared" si="37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5" t="e">
        <f t="shared" si="36"/>
        <v>#VALUE!</v>
      </c>
      <c r="L954" s="29">
        <v>8</v>
      </c>
      <c r="M954" s="34">
        <f t="shared" si="37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5" t="e">
        <f t="shared" si="36"/>
        <v>#VALUE!</v>
      </c>
      <c r="L955" s="29">
        <v>1</v>
      </c>
      <c r="M955" s="34">
        <f t="shared" si="37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5" t="e">
        <f t="shared" si="36"/>
        <v>#VALUE!</v>
      </c>
      <c r="L956" s="29">
        <v>10</v>
      </c>
      <c r="M956" s="34">
        <f t="shared" si="37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5" t="e">
        <f t="shared" si="36"/>
        <v>#VALUE!</v>
      </c>
      <c r="L957" s="29">
        <v>4</v>
      </c>
      <c r="M957" s="34">
        <f t="shared" si="37"/>
        <v>-4</v>
      </c>
      <c r="N957" s="34" t="str" cm="1">
        <f t="array" ref="N957">_xlfn.IFS(M957&gt;0,"Surplus",M957=0,"OK",0&gt;M957,"Manquant")</f>
        <v>Manquant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5" t="e">
        <f t="shared" si="36"/>
        <v>#VALUE!</v>
      </c>
      <c r="L958" s="29">
        <v>91</v>
      </c>
      <c r="M958" s="34">
        <f t="shared" si="37"/>
        <v>-91</v>
      </c>
      <c r="N958" s="34" t="str" cm="1">
        <f t="array" ref="N958">_xlfn.IFS(M958&gt;0,"Surplus",M958=0,"OK",0&gt;M958,"Manquant")</f>
        <v>Manquant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5" t="e">
        <f t="shared" si="36"/>
        <v>#VALUE!</v>
      </c>
      <c r="L959" s="29">
        <v>70</v>
      </c>
      <c r="M959" s="34">
        <f t="shared" si="37"/>
        <v>-70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5" t="e">
        <f t="shared" si="36"/>
        <v>#VALUE!</v>
      </c>
      <c r="L960" s="29">
        <v>8</v>
      </c>
      <c r="M960" s="34">
        <f t="shared" si="37"/>
        <v>-8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5" t="e">
        <f t="shared" si="36"/>
        <v>#VALUE!</v>
      </c>
      <c r="L961" s="29">
        <v>74</v>
      </c>
      <c r="M961" s="34">
        <f t="shared" si="37"/>
        <v>-74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5" t="e">
        <f t="shared" si="36"/>
        <v>#VALUE!</v>
      </c>
      <c r="L962" s="29">
        <v>16</v>
      </c>
      <c r="M962" s="34">
        <f t="shared" si="37"/>
        <v>-16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5" t="e">
        <f t="shared" si="36"/>
        <v>#VALUE!</v>
      </c>
      <c r="L963" s="29">
        <v>-19</v>
      </c>
      <c r="M963" s="34">
        <f t="shared" si="37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5" t="e">
        <f t="shared" si="36"/>
        <v>#VALUE!</v>
      </c>
      <c r="L964" s="29">
        <v>318</v>
      </c>
      <c r="M964" s="34">
        <f t="shared" si="37"/>
        <v>-318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5" t="e">
        <f t="shared" si="36"/>
        <v>#VALUE!</v>
      </c>
      <c r="L965" s="29">
        <v>181.5</v>
      </c>
      <c r="M965" s="34">
        <f t="shared" si="37"/>
        <v>-181.5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5" t="e">
        <f t="shared" si="36"/>
        <v>#VALUE!</v>
      </c>
      <c r="L966" s="29">
        <v>5</v>
      </c>
      <c r="M966" s="34">
        <f t="shared" si="37"/>
        <v>-5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5" t="e">
        <f t="shared" ref="K967:K970" si="38">J967*F967</f>
        <v>#VALUE!</v>
      </c>
      <c r="L967" s="29">
        <v>613</v>
      </c>
      <c r="M967" s="34">
        <f t="shared" ref="M967:M970" si="39">G967-L967</f>
        <v>-613</v>
      </c>
      <c r="N967" s="34" t="str" cm="1">
        <f t="array" ref="N967">_xlfn.IFS(M967&gt;0,"Surplus",M967=0,"OK",0&gt;M967,"Manquant")</f>
        <v>Manquant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5" t="e">
        <f t="shared" si="38"/>
        <v>#VALUE!</v>
      </c>
      <c r="L968" s="29">
        <v>25</v>
      </c>
      <c r="M968" s="34">
        <f t="shared" si="39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5" t="e">
        <f t="shared" si="38"/>
        <v>#VALUE!</v>
      </c>
      <c r="L969" s="29">
        <v>5211</v>
      </c>
      <c r="M969" s="34">
        <f t="shared" si="39"/>
        <v>-5211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5" t="e">
        <f t="shared" si="38"/>
        <v>#VALUE!</v>
      </c>
      <c r="L970" s="29">
        <v>0</v>
      </c>
      <c r="M970" s="34">
        <f t="shared" si="39"/>
        <v>0</v>
      </c>
      <c r="N970" s="34" t="str" cm="1">
        <f t="array" ref="N970">_xlfn.IFS(M970&gt;0,"Surplus",M970=0,"OK",0&gt;M970,"Manquant")</f>
        <v>OK</v>
      </c>
    </row>
  </sheetData>
  <autoFilter ref="A5:N970" xr:uid="{21EF3B31-858B-4C97-A174-035DD91456CE}"/>
  <mergeCells count="1">
    <mergeCell ref="A2:N2"/>
  </mergeCells>
  <conditionalFormatting sqref="B6:K6 K7:K14 G7:G36 J7:J459 I7:I464 B7:F970 H7:H970 K15:L970">
    <cfRule type="notContainsBlanks" dxfId="3" priority="4" stopIfTrue="1">
      <formula>LEN(TRIM(B6))&gt;0</formula>
    </cfRule>
  </conditionalFormatting>
  <conditionalFormatting sqref="M6:M1048576">
    <cfRule type="cellIs" dxfId="2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246-F293-4BFB-A798-A40F431FDCFE}">
  <dimension ref="A2:L403"/>
  <sheetViews>
    <sheetView workbookViewId="0">
      <selection activeCell="H13" sqref="H13:H14"/>
    </sheetView>
  </sheetViews>
  <sheetFormatPr baseColWidth="10" defaultRowHeight="15" x14ac:dyDescent="0.25"/>
  <cols>
    <col min="1" max="1" width="5.7109375" style="50" customWidth="1"/>
    <col min="2" max="2" width="21.85546875" style="50" customWidth="1"/>
    <col min="3" max="3" width="15.5703125" style="50" customWidth="1"/>
    <col min="4" max="4" width="25.42578125" style="50" customWidth="1"/>
    <col min="5" max="5" width="23.140625" style="50" customWidth="1"/>
    <col min="6" max="6" width="16.140625" style="50" customWidth="1"/>
    <col min="7" max="7" width="10.85546875" style="50"/>
  </cols>
  <sheetData>
    <row r="2" spans="1:12" s="72" customFormat="1" x14ac:dyDescent="0.25">
      <c r="A2" s="75" t="s">
        <v>9</v>
      </c>
      <c r="B2" s="75" t="s">
        <v>1831</v>
      </c>
      <c r="C2" s="75" t="s">
        <v>1832</v>
      </c>
      <c r="D2" s="75" t="s">
        <v>1833</v>
      </c>
      <c r="E2" s="75" t="s">
        <v>1834</v>
      </c>
      <c r="F2" s="75" t="s">
        <v>1835</v>
      </c>
      <c r="G2" s="76"/>
    </row>
    <row r="3" spans="1:12" x14ac:dyDescent="0.25">
      <c r="A3" s="47">
        <v>1</v>
      </c>
      <c r="B3" s="77" t="s">
        <v>1836</v>
      </c>
      <c r="C3" s="77">
        <v>980492</v>
      </c>
      <c r="D3" s="77" t="s">
        <v>2064</v>
      </c>
      <c r="E3" s="77" t="s">
        <v>1837</v>
      </c>
      <c r="F3" s="77" t="s">
        <v>1838</v>
      </c>
    </row>
    <row r="4" spans="1:12" x14ac:dyDescent="0.25">
      <c r="A4" s="47">
        <v>2</v>
      </c>
      <c r="B4" s="77" t="s">
        <v>1839</v>
      </c>
      <c r="C4" s="77">
        <v>977130</v>
      </c>
      <c r="D4" s="77" t="s">
        <v>1840</v>
      </c>
      <c r="E4" s="77" t="s">
        <v>1837</v>
      </c>
      <c r="F4" s="77" t="s">
        <v>1838</v>
      </c>
    </row>
    <row r="5" spans="1:12" x14ac:dyDescent="0.25">
      <c r="A5" s="47">
        <v>3</v>
      </c>
      <c r="B5" s="77" t="s">
        <v>1839</v>
      </c>
      <c r="C5" s="77">
        <v>693958</v>
      </c>
      <c r="D5" s="77" t="s">
        <v>1841</v>
      </c>
      <c r="E5" s="77" t="s">
        <v>1842</v>
      </c>
      <c r="F5" s="77" t="s">
        <v>1838</v>
      </c>
    </row>
    <row r="6" spans="1:12" x14ac:dyDescent="0.25">
      <c r="A6" s="47">
        <v>4</v>
      </c>
      <c r="B6" s="77" t="s">
        <v>1839</v>
      </c>
      <c r="C6" s="77">
        <v>693959</v>
      </c>
      <c r="D6" s="77" t="s">
        <v>1843</v>
      </c>
      <c r="E6" s="77" t="s">
        <v>1842</v>
      </c>
      <c r="F6" s="77" t="s">
        <v>1838</v>
      </c>
      <c r="H6" s="7"/>
      <c r="I6" s="8"/>
      <c r="J6" s="8"/>
      <c r="K6" s="8"/>
      <c r="L6" s="9"/>
    </row>
    <row r="7" spans="1:12" x14ac:dyDescent="0.25">
      <c r="A7" s="47">
        <v>5</v>
      </c>
      <c r="B7" s="77" t="s">
        <v>1839</v>
      </c>
      <c r="C7" s="77">
        <v>981309</v>
      </c>
      <c r="D7" s="77" t="s">
        <v>1844</v>
      </c>
      <c r="E7" s="77" t="s">
        <v>1837</v>
      </c>
      <c r="F7" s="77" t="s">
        <v>1838</v>
      </c>
      <c r="H7" s="10"/>
      <c r="I7" s="2" t="s">
        <v>8</v>
      </c>
      <c r="J7" s="2"/>
      <c r="K7" s="2"/>
      <c r="L7" s="11"/>
    </row>
    <row r="8" spans="1:12" x14ac:dyDescent="0.25">
      <c r="A8" s="47">
        <v>6</v>
      </c>
      <c r="B8" s="77" t="s">
        <v>1839</v>
      </c>
      <c r="C8" s="77">
        <v>736632</v>
      </c>
      <c r="D8" s="77" t="s">
        <v>1845</v>
      </c>
      <c r="E8" s="77" t="s">
        <v>1846</v>
      </c>
      <c r="F8" s="77" t="s">
        <v>1838</v>
      </c>
      <c r="H8" s="3"/>
      <c r="I8" s="31" t="s">
        <v>671</v>
      </c>
      <c r="J8" s="15"/>
      <c r="K8" s="15"/>
      <c r="L8" s="13"/>
    </row>
    <row r="9" spans="1:12" x14ac:dyDescent="0.25">
      <c r="A9" s="47">
        <v>7</v>
      </c>
      <c r="B9" s="77" t="s">
        <v>1839</v>
      </c>
      <c r="C9" s="77">
        <v>736633</v>
      </c>
      <c r="D9" s="77" t="s">
        <v>1847</v>
      </c>
      <c r="E9" s="77" t="s">
        <v>1846</v>
      </c>
      <c r="F9" s="77" t="s">
        <v>1838</v>
      </c>
      <c r="H9" s="3"/>
      <c r="I9" s="32" t="s">
        <v>672</v>
      </c>
      <c r="J9" s="16"/>
      <c r="K9" s="16"/>
      <c r="L9" s="14"/>
    </row>
    <row r="10" spans="1:12" x14ac:dyDescent="0.25">
      <c r="A10" s="47">
        <v>8</v>
      </c>
      <c r="B10" s="77" t="s">
        <v>1848</v>
      </c>
      <c r="C10" s="77">
        <v>975079</v>
      </c>
      <c r="D10" s="77" t="s">
        <v>1849</v>
      </c>
      <c r="E10" s="77" t="s">
        <v>1837</v>
      </c>
      <c r="F10" s="77" t="s">
        <v>1838</v>
      </c>
      <c r="H10" s="4"/>
      <c r="I10" s="31" t="s">
        <v>1548</v>
      </c>
      <c r="J10" s="5"/>
      <c r="K10" s="5"/>
      <c r="L10" s="6"/>
    </row>
    <row r="11" spans="1:12" x14ac:dyDescent="0.25">
      <c r="A11" s="47">
        <v>9</v>
      </c>
      <c r="B11" s="77" t="s">
        <v>1848</v>
      </c>
      <c r="C11" s="77">
        <v>981308</v>
      </c>
      <c r="D11" s="77" t="s">
        <v>1850</v>
      </c>
      <c r="E11" s="77" t="s">
        <v>1837</v>
      </c>
      <c r="F11" s="77" t="s">
        <v>1838</v>
      </c>
    </row>
    <row r="12" spans="1:12" x14ac:dyDescent="0.25">
      <c r="A12" s="47">
        <v>10</v>
      </c>
      <c r="B12" s="77" t="s">
        <v>1848</v>
      </c>
      <c r="C12" s="77">
        <v>975821</v>
      </c>
      <c r="D12" s="77" t="s">
        <v>1851</v>
      </c>
      <c r="E12" s="77" t="s">
        <v>1837</v>
      </c>
      <c r="F12" s="77" t="s">
        <v>1838</v>
      </c>
    </row>
    <row r="13" spans="1:12" x14ac:dyDescent="0.25">
      <c r="A13" s="47">
        <v>11</v>
      </c>
      <c r="B13" s="77" t="s">
        <v>1848</v>
      </c>
      <c r="C13" s="77">
        <v>977325</v>
      </c>
      <c r="D13" s="77" t="s">
        <v>1852</v>
      </c>
      <c r="E13" s="77" t="s">
        <v>1837</v>
      </c>
      <c r="F13" s="77" t="s">
        <v>1838</v>
      </c>
    </row>
    <row r="14" spans="1:12" x14ac:dyDescent="0.25">
      <c r="A14" s="47">
        <v>12</v>
      </c>
      <c r="B14" s="77" t="s">
        <v>1853</v>
      </c>
      <c r="C14" s="77">
        <v>973650</v>
      </c>
      <c r="D14" s="77" t="s">
        <v>1854</v>
      </c>
      <c r="E14" s="77" t="s">
        <v>1837</v>
      </c>
      <c r="F14" s="77" t="s">
        <v>1838</v>
      </c>
    </row>
    <row r="15" spans="1:12" x14ac:dyDescent="0.25">
      <c r="A15" s="47">
        <v>13</v>
      </c>
      <c r="B15" s="77" t="s">
        <v>1853</v>
      </c>
      <c r="C15" s="77">
        <v>973658</v>
      </c>
      <c r="D15" s="77" t="s">
        <v>1855</v>
      </c>
      <c r="E15" s="77" t="s">
        <v>1837</v>
      </c>
      <c r="F15" s="77" t="s">
        <v>1838</v>
      </c>
    </row>
    <row r="16" spans="1:12" x14ac:dyDescent="0.25">
      <c r="A16" s="47">
        <v>14</v>
      </c>
      <c r="B16" s="77" t="s">
        <v>1541</v>
      </c>
      <c r="C16" s="77">
        <v>973586</v>
      </c>
      <c r="D16" s="77" t="s">
        <v>1856</v>
      </c>
      <c r="E16" s="77" t="s">
        <v>1837</v>
      </c>
      <c r="F16" s="77" t="s">
        <v>1838</v>
      </c>
    </row>
    <row r="17" spans="1:6" x14ac:dyDescent="0.25">
      <c r="A17" s="47">
        <v>15</v>
      </c>
      <c r="B17" s="77" t="s">
        <v>1541</v>
      </c>
      <c r="C17" s="77">
        <v>973653</v>
      </c>
      <c r="D17" s="77" t="s">
        <v>1857</v>
      </c>
      <c r="E17" s="77" t="s">
        <v>1837</v>
      </c>
      <c r="F17" s="77" t="s">
        <v>1838</v>
      </c>
    </row>
    <row r="18" spans="1:6" x14ac:dyDescent="0.25">
      <c r="A18" s="47">
        <v>16</v>
      </c>
      <c r="B18" s="77" t="s">
        <v>1858</v>
      </c>
      <c r="C18" s="77">
        <v>973665</v>
      </c>
      <c r="D18" s="77" t="s">
        <v>1859</v>
      </c>
      <c r="E18" s="77" t="s">
        <v>1837</v>
      </c>
      <c r="F18" s="77" t="s">
        <v>1838</v>
      </c>
    </row>
    <row r="19" spans="1:6" x14ac:dyDescent="0.25">
      <c r="A19" s="47">
        <v>17</v>
      </c>
      <c r="B19" s="77" t="s">
        <v>1858</v>
      </c>
      <c r="C19" s="77">
        <v>981390</v>
      </c>
      <c r="D19" s="77" t="s">
        <v>1860</v>
      </c>
      <c r="E19" s="77" t="s">
        <v>1837</v>
      </c>
      <c r="F19" s="77" t="s">
        <v>1838</v>
      </c>
    </row>
    <row r="20" spans="1:6" x14ac:dyDescent="0.25">
      <c r="A20" s="47">
        <v>18</v>
      </c>
      <c r="B20" s="77" t="s">
        <v>1861</v>
      </c>
      <c r="C20" s="77">
        <v>973656</v>
      </c>
      <c r="D20" s="77" t="s">
        <v>1862</v>
      </c>
      <c r="E20" s="77" t="s">
        <v>1837</v>
      </c>
      <c r="F20" s="77" t="s">
        <v>1838</v>
      </c>
    </row>
    <row r="21" spans="1:6" x14ac:dyDescent="0.25">
      <c r="A21" s="47">
        <v>19</v>
      </c>
      <c r="B21" s="77" t="s">
        <v>1861</v>
      </c>
      <c r="C21" s="77">
        <v>974016</v>
      </c>
      <c r="D21" s="77" t="s">
        <v>1863</v>
      </c>
      <c r="E21" s="77" t="s">
        <v>1837</v>
      </c>
      <c r="F21" s="77" t="s">
        <v>1838</v>
      </c>
    </row>
    <row r="22" spans="1:6" x14ac:dyDescent="0.25">
      <c r="A22" s="47">
        <v>20</v>
      </c>
      <c r="B22" s="77" t="s">
        <v>1864</v>
      </c>
      <c r="C22" s="77">
        <v>972524</v>
      </c>
      <c r="D22" s="77" t="s">
        <v>1865</v>
      </c>
      <c r="E22" s="77" t="s">
        <v>1837</v>
      </c>
      <c r="F22" s="77" t="s">
        <v>1866</v>
      </c>
    </row>
    <row r="23" spans="1:6" x14ac:dyDescent="0.25">
      <c r="A23" s="47">
        <v>21</v>
      </c>
      <c r="B23" s="77" t="s">
        <v>1864</v>
      </c>
      <c r="C23" s="77">
        <v>974956</v>
      </c>
      <c r="D23" s="77" t="s">
        <v>1867</v>
      </c>
      <c r="E23" s="77" t="s">
        <v>1837</v>
      </c>
      <c r="F23" s="77" t="s">
        <v>1866</v>
      </c>
    </row>
    <row r="24" spans="1:6" x14ac:dyDescent="0.25">
      <c r="A24" s="47">
        <v>22</v>
      </c>
      <c r="B24" s="77" t="s">
        <v>1864</v>
      </c>
      <c r="C24" s="77">
        <v>974957</v>
      </c>
      <c r="D24" s="77" t="s">
        <v>1868</v>
      </c>
      <c r="E24" s="77" t="s">
        <v>1837</v>
      </c>
      <c r="F24" s="77" t="s">
        <v>1866</v>
      </c>
    </row>
    <row r="25" spans="1:6" x14ac:dyDescent="0.25">
      <c r="A25" s="47">
        <v>23</v>
      </c>
      <c r="B25" s="77" t="s">
        <v>1861</v>
      </c>
      <c r="C25" s="77">
        <v>977110</v>
      </c>
      <c r="D25" s="77" t="s">
        <v>1869</v>
      </c>
      <c r="E25" s="77" t="s">
        <v>1837</v>
      </c>
      <c r="F25" s="77" t="s">
        <v>1866</v>
      </c>
    </row>
    <row r="26" spans="1:6" x14ac:dyDescent="0.25">
      <c r="A26" s="47">
        <v>24</v>
      </c>
      <c r="B26" s="77" t="s">
        <v>1848</v>
      </c>
      <c r="C26" s="77">
        <v>974017</v>
      </c>
      <c r="D26" s="77" t="s">
        <v>1870</v>
      </c>
      <c r="E26" s="77" t="s">
        <v>1837</v>
      </c>
      <c r="F26" s="77" t="s">
        <v>1866</v>
      </c>
    </row>
    <row r="27" spans="1:6" x14ac:dyDescent="0.25">
      <c r="A27" s="47">
        <v>25</v>
      </c>
      <c r="B27" s="77" t="s">
        <v>1848</v>
      </c>
      <c r="C27" s="77">
        <v>976068</v>
      </c>
      <c r="D27" s="77" t="s">
        <v>1871</v>
      </c>
      <c r="E27" s="77" t="s">
        <v>1837</v>
      </c>
      <c r="F27" s="77" t="s">
        <v>1866</v>
      </c>
    </row>
    <row r="28" spans="1:6" x14ac:dyDescent="0.25">
      <c r="A28" s="47">
        <v>26</v>
      </c>
      <c r="B28" s="77" t="s">
        <v>1839</v>
      </c>
      <c r="C28" s="77">
        <v>973516</v>
      </c>
      <c r="D28" s="77" t="s">
        <v>1872</v>
      </c>
      <c r="E28" s="77" t="s">
        <v>1837</v>
      </c>
      <c r="F28" s="77" t="s">
        <v>1866</v>
      </c>
    </row>
    <row r="29" spans="1:6" x14ac:dyDescent="0.25">
      <c r="A29" s="47">
        <v>27</v>
      </c>
      <c r="B29" s="77" t="s">
        <v>1873</v>
      </c>
      <c r="C29" s="77">
        <v>973655</v>
      </c>
      <c r="D29" s="77" t="s">
        <v>1874</v>
      </c>
      <c r="E29" s="77" t="s">
        <v>1837</v>
      </c>
      <c r="F29" s="77" t="s">
        <v>1866</v>
      </c>
    </row>
    <row r="30" spans="1:6" x14ac:dyDescent="0.25">
      <c r="A30" s="47">
        <v>28</v>
      </c>
      <c r="B30" s="77" t="s">
        <v>1875</v>
      </c>
      <c r="C30" s="77">
        <v>974018</v>
      </c>
      <c r="D30" s="77" t="s">
        <v>1876</v>
      </c>
      <c r="E30" s="77" t="s">
        <v>1837</v>
      </c>
      <c r="F30" s="77" t="s">
        <v>1866</v>
      </c>
    </row>
    <row r="31" spans="1:6" x14ac:dyDescent="0.25">
      <c r="A31" s="47">
        <v>29</v>
      </c>
      <c r="B31" s="77" t="s">
        <v>1877</v>
      </c>
      <c r="C31" s="77">
        <v>973652</v>
      </c>
      <c r="D31" s="77" t="s">
        <v>1878</v>
      </c>
      <c r="E31" s="77" t="s">
        <v>1837</v>
      </c>
      <c r="F31" s="77" t="s">
        <v>1866</v>
      </c>
    </row>
    <row r="32" spans="1:6" x14ac:dyDescent="0.25">
      <c r="A32" s="47">
        <v>30</v>
      </c>
      <c r="B32" s="77" t="s">
        <v>1877</v>
      </c>
      <c r="C32" s="77">
        <v>977136</v>
      </c>
      <c r="D32" s="77" t="s">
        <v>1879</v>
      </c>
      <c r="E32" s="77" t="s">
        <v>1842</v>
      </c>
      <c r="F32" s="77" t="s">
        <v>1866</v>
      </c>
    </row>
    <row r="33" spans="1:6" x14ac:dyDescent="0.25">
      <c r="A33" s="47">
        <v>31</v>
      </c>
      <c r="B33" s="77" t="s">
        <v>1853</v>
      </c>
      <c r="C33" s="77">
        <v>980834</v>
      </c>
      <c r="D33" s="77" t="s">
        <v>1880</v>
      </c>
      <c r="E33" s="77" t="s">
        <v>1837</v>
      </c>
      <c r="F33" s="77" t="s">
        <v>1866</v>
      </c>
    </row>
    <row r="34" spans="1:6" x14ac:dyDescent="0.25">
      <c r="A34" s="47">
        <v>32</v>
      </c>
      <c r="B34" s="77" t="s">
        <v>1881</v>
      </c>
      <c r="C34" s="77">
        <v>973584</v>
      </c>
      <c r="D34" s="77" t="s">
        <v>1882</v>
      </c>
      <c r="E34" s="77" t="s">
        <v>1883</v>
      </c>
      <c r="F34" s="77" t="s">
        <v>1866</v>
      </c>
    </row>
    <row r="35" spans="1:6" x14ac:dyDescent="0.25">
      <c r="A35" s="47">
        <v>33</v>
      </c>
      <c r="B35" s="77" t="s">
        <v>1839</v>
      </c>
      <c r="C35" s="77">
        <v>606728</v>
      </c>
      <c r="D35" s="77" t="s">
        <v>1884</v>
      </c>
      <c r="E35" s="77" t="s">
        <v>1846</v>
      </c>
      <c r="F35" s="77" t="s">
        <v>1866</v>
      </c>
    </row>
    <row r="36" spans="1:6" x14ac:dyDescent="0.25">
      <c r="A36" s="47">
        <v>34</v>
      </c>
      <c r="B36" s="77" t="s">
        <v>1839</v>
      </c>
      <c r="C36" s="77">
        <v>356822</v>
      </c>
      <c r="D36" s="77" t="s">
        <v>1885</v>
      </c>
      <c r="E36" s="77" t="s">
        <v>1846</v>
      </c>
      <c r="F36" s="77" t="s">
        <v>1866</v>
      </c>
    </row>
    <row r="37" spans="1:6" x14ac:dyDescent="0.25">
      <c r="A37" s="47">
        <v>35</v>
      </c>
      <c r="B37" s="77" t="s">
        <v>1836</v>
      </c>
      <c r="C37" s="77">
        <v>977129</v>
      </c>
      <c r="D37" s="77" t="s">
        <v>1886</v>
      </c>
      <c r="E37" s="77" t="s">
        <v>1837</v>
      </c>
      <c r="F37" s="77" t="s">
        <v>1887</v>
      </c>
    </row>
    <row r="38" spans="1:6" x14ac:dyDescent="0.25">
      <c r="A38" s="47">
        <v>36</v>
      </c>
      <c r="B38" s="77" t="s">
        <v>1853</v>
      </c>
      <c r="C38" s="77">
        <v>973664</v>
      </c>
      <c r="D38" s="77" t="s">
        <v>1888</v>
      </c>
      <c r="E38" s="77" t="s">
        <v>1837</v>
      </c>
      <c r="F38" s="77" t="s">
        <v>1887</v>
      </c>
    </row>
    <row r="39" spans="1:6" x14ac:dyDescent="0.25">
      <c r="A39" s="47">
        <v>37</v>
      </c>
      <c r="B39" s="77" t="s">
        <v>1861</v>
      </c>
      <c r="C39" s="77">
        <v>981394</v>
      </c>
      <c r="D39" s="77" t="s">
        <v>1889</v>
      </c>
      <c r="E39" s="77" t="s">
        <v>1837</v>
      </c>
      <c r="F39" s="77" t="s">
        <v>1887</v>
      </c>
    </row>
    <row r="40" spans="1:6" x14ac:dyDescent="0.25">
      <c r="A40" s="47">
        <v>38</v>
      </c>
      <c r="B40" s="77" t="s">
        <v>1873</v>
      </c>
      <c r="C40" s="77">
        <v>980766</v>
      </c>
      <c r="D40" s="77" t="s">
        <v>1890</v>
      </c>
      <c r="E40" s="77" t="s">
        <v>1837</v>
      </c>
      <c r="F40" s="77" t="s">
        <v>1887</v>
      </c>
    </row>
    <row r="41" spans="1:6" x14ac:dyDescent="0.25">
      <c r="A41" s="47">
        <v>39</v>
      </c>
      <c r="B41" s="77" t="s">
        <v>1891</v>
      </c>
      <c r="C41" s="77">
        <v>977125</v>
      </c>
      <c r="D41" s="77" t="s">
        <v>1892</v>
      </c>
      <c r="E41" s="77" t="s">
        <v>1837</v>
      </c>
      <c r="F41" s="77" t="s">
        <v>1887</v>
      </c>
    </row>
    <row r="42" spans="1:6" x14ac:dyDescent="0.25">
      <c r="A42" s="47">
        <v>40</v>
      </c>
      <c r="B42" s="77" t="s">
        <v>1891</v>
      </c>
      <c r="C42" s="77">
        <v>980779</v>
      </c>
      <c r="D42" s="77" t="s">
        <v>1893</v>
      </c>
      <c r="E42" s="77" t="s">
        <v>1837</v>
      </c>
      <c r="F42" s="77" t="s">
        <v>1887</v>
      </c>
    </row>
    <row r="43" spans="1:6" x14ac:dyDescent="0.25">
      <c r="A43" s="47">
        <v>41</v>
      </c>
      <c r="B43" s="77" t="s">
        <v>1891</v>
      </c>
      <c r="C43" s="77">
        <v>977076</v>
      </c>
      <c r="D43" s="77" t="s">
        <v>1894</v>
      </c>
      <c r="E43" s="77" t="s">
        <v>1837</v>
      </c>
      <c r="F43" s="77" t="s">
        <v>1887</v>
      </c>
    </row>
    <row r="44" spans="1:6" x14ac:dyDescent="0.25">
      <c r="A44" s="47">
        <v>42</v>
      </c>
      <c r="B44" s="77" t="s">
        <v>1877</v>
      </c>
      <c r="C44" s="77">
        <v>981173</v>
      </c>
      <c r="D44" s="77" t="s">
        <v>1895</v>
      </c>
      <c r="E44" s="77" t="s">
        <v>1837</v>
      </c>
      <c r="F44" s="77" t="s">
        <v>1887</v>
      </c>
    </row>
    <row r="45" spans="1:6" x14ac:dyDescent="0.25">
      <c r="A45" s="47">
        <v>43</v>
      </c>
      <c r="B45" s="77" t="s">
        <v>1877</v>
      </c>
      <c r="C45" s="77">
        <v>973588</v>
      </c>
      <c r="D45" s="77" t="s">
        <v>1896</v>
      </c>
      <c r="E45" s="77" t="s">
        <v>1837</v>
      </c>
      <c r="F45" s="77" t="s">
        <v>1887</v>
      </c>
    </row>
    <row r="46" spans="1:6" x14ac:dyDescent="0.25">
      <c r="A46" s="47">
        <v>44</v>
      </c>
      <c r="B46" s="77" t="s">
        <v>1877</v>
      </c>
      <c r="C46" s="77">
        <v>973654</v>
      </c>
      <c r="D46" s="77" t="s">
        <v>1897</v>
      </c>
      <c r="E46" s="77" t="s">
        <v>1837</v>
      </c>
      <c r="F46" s="77" t="s">
        <v>1887</v>
      </c>
    </row>
    <row r="47" spans="1:6" x14ac:dyDescent="0.25">
      <c r="A47" s="47">
        <v>45</v>
      </c>
      <c r="B47" s="77" t="s">
        <v>1877</v>
      </c>
      <c r="C47" s="77">
        <v>977158</v>
      </c>
      <c r="D47" s="77" t="s">
        <v>1898</v>
      </c>
      <c r="E47" s="77" t="s">
        <v>1837</v>
      </c>
      <c r="F47" s="77" t="s">
        <v>1887</v>
      </c>
    </row>
    <row r="48" spans="1:6" x14ac:dyDescent="0.25">
      <c r="A48" s="47">
        <v>46</v>
      </c>
      <c r="B48" s="77" t="s">
        <v>1848</v>
      </c>
      <c r="C48" s="77">
        <v>981392</v>
      </c>
      <c r="D48" s="77" t="s">
        <v>1899</v>
      </c>
      <c r="E48" s="77" t="s">
        <v>1837</v>
      </c>
      <c r="F48" s="77" t="s">
        <v>1887</v>
      </c>
    </row>
    <row r="49" spans="1:6" x14ac:dyDescent="0.25">
      <c r="A49" s="47">
        <v>47</v>
      </c>
      <c r="B49" s="77" t="s">
        <v>1848</v>
      </c>
      <c r="C49" s="77">
        <v>973660</v>
      </c>
      <c r="D49" s="77" t="s">
        <v>1900</v>
      </c>
      <c r="E49" s="77" t="s">
        <v>1837</v>
      </c>
      <c r="F49" s="77" t="s">
        <v>1887</v>
      </c>
    </row>
    <row r="50" spans="1:6" x14ac:dyDescent="0.25">
      <c r="A50" s="47">
        <v>48</v>
      </c>
      <c r="B50" s="77" t="s">
        <v>1848</v>
      </c>
      <c r="C50" s="77">
        <v>973582</v>
      </c>
      <c r="D50" s="77" t="s">
        <v>1901</v>
      </c>
      <c r="E50" s="77" t="s">
        <v>1837</v>
      </c>
      <c r="F50" s="77" t="s">
        <v>1887</v>
      </c>
    </row>
    <row r="51" spans="1:6" x14ac:dyDescent="0.25">
      <c r="A51" s="47">
        <v>49</v>
      </c>
      <c r="B51" s="77" t="s">
        <v>1848</v>
      </c>
      <c r="C51" s="77">
        <v>975097</v>
      </c>
      <c r="D51" s="77" t="s">
        <v>1902</v>
      </c>
      <c r="E51" s="77" t="s">
        <v>1837</v>
      </c>
      <c r="F51" s="77" t="s">
        <v>1887</v>
      </c>
    </row>
    <row r="52" spans="1:6" x14ac:dyDescent="0.25">
      <c r="A52" s="47">
        <v>50</v>
      </c>
      <c r="B52" s="77" t="s">
        <v>1848</v>
      </c>
      <c r="C52" s="77">
        <v>606618</v>
      </c>
      <c r="D52" s="77" t="s">
        <v>1903</v>
      </c>
      <c r="E52" s="77" t="s">
        <v>1837</v>
      </c>
      <c r="F52" s="77" t="s">
        <v>1887</v>
      </c>
    </row>
    <row r="53" spans="1:6" x14ac:dyDescent="0.25">
      <c r="A53" s="47">
        <v>51</v>
      </c>
      <c r="B53" s="77" t="s">
        <v>1848</v>
      </c>
      <c r="C53" s="77">
        <v>975818</v>
      </c>
      <c r="D53" s="77" t="s">
        <v>1904</v>
      </c>
      <c r="E53" s="77" t="s">
        <v>1837</v>
      </c>
      <c r="F53" s="77" t="s">
        <v>1887</v>
      </c>
    </row>
    <row r="54" spans="1:6" x14ac:dyDescent="0.25">
      <c r="A54" s="47">
        <v>52</v>
      </c>
      <c r="B54" s="77" t="s">
        <v>1848</v>
      </c>
      <c r="C54" s="77">
        <v>975255</v>
      </c>
      <c r="D54" s="77" t="s">
        <v>1905</v>
      </c>
      <c r="E54" s="77" t="s">
        <v>1837</v>
      </c>
      <c r="F54" s="77" t="s">
        <v>1887</v>
      </c>
    </row>
    <row r="55" spans="1:6" x14ac:dyDescent="0.25">
      <c r="A55" s="47">
        <v>53</v>
      </c>
      <c r="B55" s="77" t="s">
        <v>1541</v>
      </c>
      <c r="C55" s="77">
        <v>973657</v>
      </c>
      <c r="D55" s="77" t="s">
        <v>1906</v>
      </c>
      <c r="E55" s="77" t="s">
        <v>1837</v>
      </c>
      <c r="F55" s="77" t="s">
        <v>1887</v>
      </c>
    </row>
    <row r="56" spans="1:6" x14ac:dyDescent="0.25">
      <c r="A56" s="47">
        <v>54</v>
      </c>
      <c r="B56" s="77" t="s">
        <v>1541</v>
      </c>
      <c r="C56" s="77">
        <v>974958</v>
      </c>
      <c r="D56" s="77" t="s">
        <v>1907</v>
      </c>
      <c r="E56" s="77" t="s">
        <v>1837</v>
      </c>
      <c r="F56" s="77" t="s">
        <v>1887</v>
      </c>
    </row>
    <row r="57" spans="1:6" x14ac:dyDescent="0.25">
      <c r="A57" s="47">
        <v>55</v>
      </c>
      <c r="B57" s="77" t="s">
        <v>1541</v>
      </c>
      <c r="C57" s="77">
        <v>974959</v>
      </c>
      <c r="D57" s="77" t="s">
        <v>1908</v>
      </c>
      <c r="E57" s="77" t="s">
        <v>1837</v>
      </c>
      <c r="F57" s="77" t="s">
        <v>1887</v>
      </c>
    </row>
    <row r="58" spans="1:6" x14ac:dyDescent="0.25">
      <c r="A58" s="47">
        <v>56</v>
      </c>
      <c r="B58" s="77" t="s">
        <v>1839</v>
      </c>
      <c r="C58" s="77">
        <v>606619</v>
      </c>
      <c r="D58" s="77" t="s">
        <v>1909</v>
      </c>
      <c r="E58" s="77" t="s">
        <v>1837</v>
      </c>
      <c r="F58" s="77" t="s">
        <v>1887</v>
      </c>
    </row>
    <row r="59" spans="1:6" x14ac:dyDescent="0.25">
      <c r="A59" s="47">
        <v>57</v>
      </c>
      <c r="B59" s="77" t="s">
        <v>1839</v>
      </c>
      <c r="C59" s="77">
        <v>606670</v>
      </c>
      <c r="D59" s="77" t="s">
        <v>1910</v>
      </c>
      <c r="E59" s="77" t="s">
        <v>1837</v>
      </c>
      <c r="F59" s="77" t="s">
        <v>1887</v>
      </c>
    </row>
    <row r="60" spans="1:6" x14ac:dyDescent="0.25">
      <c r="A60" s="47">
        <v>58</v>
      </c>
      <c r="B60" s="77" t="s">
        <v>1839</v>
      </c>
      <c r="C60" s="77">
        <v>356826</v>
      </c>
      <c r="D60" s="77" t="s">
        <v>1911</v>
      </c>
      <c r="E60" s="77" t="s">
        <v>1837</v>
      </c>
      <c r="F60" s="77" t="s">
        <v>1887</v>
      </c>
    </row>
    <row r="61" spans="1:6" x14ac:dyDescent="0.25">
      <c r="A61" s="47">
        <v>59</v>
      </c>
      <c r="B61" s="77" t="s">
        <v>1541</v>
      </c>
      <c r="C61" s="77">
        <v>974022</v>
      </c>
      <c r="D61" s="77" t="s">
        <v>1912</v>
      </c>
      <c r="E61" s="77" t="s">
        <v>1837</v>
      </c>
      <c r="F61" s="77" t="s">
        <v>1913</v>
      </c>
    </row>
    <row r="62" spans="1:6" x14ac:dyDescent="0.25">
      <c r="A62" s="47">
        <v>60</v>
      </c>
      <c r="B62" s="77" t="s">
        <v>1541</v>
      </c>
      <c r="C62" s="77">
        <v>973648</v>
      </c>
      <c r="D62" s="77" t="s">
        <v>1914</v>
      </c>
      <c r="E62" s="77" t="s">
        <v>1837</v>
      </c>
      <c r="F62" s="77" t="s">
        <v>1915</v>
      </c>
    </row>
    <row r="63" spans="1:6" x14ac:dyDescent="0.25">
      <c r="A63" s="47">
        <v>61</v>
      </c>
      <c r="B63" s="77" t="s">
        <v>1541</v>
      </c>
      <c r="C63" s="77">
        <v>981307</v>
      </c>
      <c r="D63" s="77" t="s">
        <v>1916</v>
      </c>
      <c r="E63" s="77" t="s">
        <v>1837</v>
      </c>
      <c r="F63" s="77" t="s">
        <v>1917</v>
      </c>
    </row>
    <row r="64" spans="1:6" x14ac:dyDescent="0.25">
      <c r="A64" s="47">
        <v>62</v>
      </c>
      <c r="B64" s="77" t="s">
        <v>1541</v>
      </c>
      <c r="C64" s="77">
        <v>977133</v>
      </c>
      <c r="D64" s="77" t="s">
        <v>1918</v>
      </c>
      <c r="E64" s="77" t="s">
        <v>1837</v>
      </c>
      <c r="F64" s="77" t="s">
        <v>1915</v>
      </c>
    </row>
    <row r="65" spans="1:6" x14ac:dyDescent="0.25">
      <c r="A65" s="47">
        <v>63</v>
      </c>
      <c r="B65" s="77" t="s">
        <v>1861</v>
      </c>
      <c r="C65" s="77">
        <v>981393</v>
      </c>
      <c r="D65" s="77" t="s">
        <v>1919</v>
      </c>
      <c r="E65" s="77" t="s">
        <v>1837</v>
      </c>
      <c r="F65" s="77" t="s">
        <v>1917</v>
      </c>
    </row>
    <row r="66" spans="1:6" x14ac:dyDescent="0.25">
      <c r="A66" s="47">
        <v>64</v>
      </c>
      <c r="B66" s="77" t="s">
        <v>1861</v>
      </c>
      <c r="C66" s="77">
        <v>973651</v>
      </c>
      <c r="D66" s="77" t="s">
        <v>1920</v>
      </c>
      <c r="E66" s="77" t="s">
        <v>1837</v>
      </c>
      <c r="F66" s="77" t="s">
        <v>1921</v>
      </c>
    </row>
    <row r="67" spans="1:6" x14ac:dyDescent="0.25">
      <c r="A67" s="47">
        <v>65</v>
      </c>
      <c r="B67" s="77" t="s">
        <v>1848</v>
      </c>
      <c r="C67" s="77">
        <v>973669</v>
      </c>
      <c r="D67" s="77" t="s">
        <v>1922</v>
      </c>
      <c r="E67" s="77" t="s">
        <v>1837</v>
      </c>
      <c r="F67" s="77" t="s">
        <v>1921</v>
      </c>
    </row>
    <row r="68" spans="1:6" x14ac:dyDescent="0.25">
      <c r="A68" s="47">
        <v>66</v>
      </c>
      <c r="B68" s="77" t="s">
        <v>1848</v>
      </c>
      <c r="C68" s="77">
        <v>975817</v>
      </c>
      <c r="D68" s="77" t="s">
        <v>1923</v>
      </c>
      <c r="E68" s="77" t="s">
        <v>1837</v>
      </c>
      <c r="F68" s="77" t="s">
        <v>1917</v>
      </c>
    </row>
    <row r="69" spans="1:6" x14ac:dyDescent="0.25">
      <c r="A69" s="47">
        <v>67</v>
      </c>
      <c r="B69" s="77" t="s">
        <v>1848</v>
      </c>
      <c r="C69" s="77">
        <v>976954</v>
      </c>
      <c r="D69" s="77" t="s">
        <v>1924</v>
      </c>
      <c r="E69" s="77" t="s">
        <v>1837</v>
      </c>
      <c r="F69" s="77" t="s">
        <v>1915</v>
      </c>
    </row>
    <row r="70" spans="1:6" x14ac:dyDescent="0.25">
      <c r="A70" s="47">
        <v>68</v>
      </c>
      <c r="B70" s="77" t="s">
        <v>1848</v>
      </c>
      <c r="C70" s="77">
        <v>977157</v>
      </c>
      <c r="D70" s="77" t="s">
        <v>1925</v>
      </c>
      <c r="E70" s="77" t="s">
        <v>1837</v>
      </c>
      <c r="F70" s="77" t="s">
        <v>1917</v>
      </c>
    </row>
    <row r="71" spans="1:6" x14ac:dyDescent="0.25">
      <c r="A71" s="47">
        <v>69</v>
      </c>
      <c r="B71" s="77" t="s">
        <v>1839</v>
      </c>
      <c r="C71" s="77">
        <v>606602</v>
      </c>
      <c r="D71" s="77" t="s">
        <v>1926</v>
      </c>
      <c r="E71" s="77" t="s">
        <v>1846</v>
      </c>
      <c r="F71" s="77" t="s">
        <v>1915</v>
      </c>
    </row>
    <row r="72" spans="1:6" x14ac:dyDescent="0.25">
      <c r="A72" s="47">
        <v>70</v>
      </c>
      <c r="B72" s="77" t="s">
        <v>1839</v>
      </c>
      <c r="C72" s="77">
        <v>617104</v>
      </c>
      <c r="D72" s="77" t="s">
        <v>1927</v>
      </c>
      <c r="E72" s="77" t="s">
        <v>1846</v>
      </c>
      <c r="F72" s="77" t="s">
        <v>1915</v>
      </c>
    </row>
    <row r="73" spans="1:6" x14ac:dyDescent="0.25">
      <c r="A73" s="47">
        <v>71</v>
      </c>
      <c r="B73" s="77" t="s">
        <v>1839</v>
      </c>
      <c r="C73" s="77">
        <v>737143</v>
      </c>
      <c r="D73" s="77" t="s">
        <v>1928</v>
      </c>
      <c r="E73" s="77" t="s">
        <v>1846</v>
      </c>
      <c r="F73" s="77" t="s">
        <v>1915</v>
      </c>
    </row>
    <row r="74" spans="1:6" x14ac:dyDescent="0.25">
      <c r="A74" s="47">
        <v>72</v>
      </c>
      <c r="B74" s="77" t="s">
        <v>1839</v>
      </c>
      <c r="C74" s="77">
        <v>736001</v>
      </c>
      <c r="D74" s="77" t="s">
        <v>1929</v>
      </c>
      <c r="E74" s="77" t="s">
        <v>1846</v>
      </c>
      <c r="F74" s="77" t="s">
        <v>1915</v>
      </c>
    </row>
    <row r="75" spans="1:6" x14ac:dyDescent="0.25">
      <c r="A75" s="47">
        <v>73</v>
      </c>
      <c r="B75" s="77" t="s">
        <v>1853</v>
      </c>
      <c r="C75" s="77">
        <v>977124</v>
      </c>
      <c r="D75" s="77" t="s">
        <v>1930</v>
      </c>
      <c r="E75" s="77" t="s">
        <v>1837</v>
      </c>
      <c r="F75" s="77" t="s">
        <v>1915</v>
      </c>
    </row>
    <row r="76" spans="1:6" x14ac:dyDescent="0.25">
      <c r="A76" s="47">
        <v>74</v>
      </c>
      <c r="B76" s="77" t="s">
        <v>1877</v>
      </c>
      <c r="C76" s="77">
        <v>973649</v>
      </c>
      <c r="D76" s="77" t="s">
        <v>1931</v>
      </c>
      <c r="E76" s="77" t="s">
        <v>1837</v>
      </c>
      <c r="F76" s="77" t="s">
        <v>1932</v>
      </c>
    </row>
    <row r="77" spans="1:6" x14ac:dyDescent="0.25">
      <c r="A77" s="47">
        <v>75</v>
      </c>
      <c r="B77" s="77" t="s">
        <v>1877</v>
      </c>
      <c r="C77" s="77">
        <v>977131</v>
      </c>
      <c r="D77" s="77" t="s">
        <v>1933</v>
      </c>
      <c r="E77" s="77" t="s">
        <v>1837</v>
      </c>
      <c r="F77" s="77" t="s">
        <v>1932</v>
      </c>
    </row>
    <row r="78" spans="1:6" x14ac:dyDescent="0.25">
      <c r="A78" s="47">
        <v>76</v>
      </c>
      <c r="B78" s="77" t="s">
        <v>1877</v>
      </c>
      <c r="C78" s="77">
        <v>977324</v>
      </c>
      <c r="D78" s="77" t="s">
        <v>1934</v>
      </c>
      <c r="E78" s="77" t="s">
        <v>1837</v>
      </c>
      <c r="F78" s="77" t="s">
        <v>1932</v>
      </c>
    </row>
    <row r="79" spans="1:6" x14ac:dyDescent="0.25">
      <c r="A79" s="47">
        <v>77</v>
      </c>
      <c r="B79" s="77" t="s">
        <v>1877</v>
      </c>
      <c r="C79" s="77">
        <v>693957</v>
      </c>
      <c r="D79" s="77" t="s">
        <v>1935</v>
      </c>
      <c r="E79" s="77" t="s">
        <v>1842</v>
      </c>
      <c r="F79" s="77" t="s">
        <v>1932</v>
      </c>
    </row>
    <row r="80" spans="1:6" x14ac:dyDescent="0.25">
      <c r="A80" s="47">
        <v>78</v>
      </c>
      <c r="B80" s="77" t="s">
        <v>1877</v>
      </c>
      <c r="C80" s="77">
        <v>693917</v>
      </c>
      <c r="D80" s="77" t="s">
        <v>1936</v>
      </c>
      <c r="E80" s="77" t="s">
        <v>1842</v>
      </c>
      <c r="F80" s="77" t="s">
        <v>1932</v>
      </c>
    </row>
    <row r="81" spans="1:6" x14ac:dyDescent="0.25">
      <c r="A81" s="47">
        <v>79</v>
      </c>
      <c r="B81" s="77" t="s">
        <v>1877</v>
      </c>
      <c r="C81" s="77">
        <v>693918</v>
      </c>
      <c r="D81" s="77" t="s">
        <v>1937</v>
      </c>
      <c r="E81" s="77" t="s">
        <v>1837</v>
      </c>
      <c r="F81" s="77" t="s">
        <v>1932</v>
      </c>
    </row>
    <row r="82" spans="1:6" x14ac:dyDescent="0.25">
      <c r="A82" s="47">
        <v>80</v>
      </c>
      <c r="B82" s="77" t="s">
        <v>1877</v>
      </c>
      <c r="C82" s="77">
        <v>693922</v>
      </c>
      <c r="D82" s="77" t="s">
        <v>1938</v>
      </c>
      <c r="E82" s="77" t="s">
        <v>1837</v>
      </c>
      <c r="F82" s="77" t="s">
        <v>1932</v>
      </c>
    </row>
    <row r="83" spans="1:6" x14ac:dyDescent="0.25">
      <c r="A83" s="47">
        <v>81</v>
      </c>
      <c r="B83" s="77" t="s">
        <v>1853</v>
      </c>
      <c r="C83" s="77">
        <v>973589</v>
      </c>
      <c r="D83" s="77" t="s">
        <v>1939</v>
      </c>
      <c r="E83" s="77" t="s">
        <v>1837</v>
      </c>
      <c r="F83" s="77" t="s">
        <v>1932</v>
      </c>
    </row>
    <row r="84" spans="1:6" x14ac:dyDescent="0.25">
      <c r="A84" s="47">
        <v>82</v>
      </c>
      <c r="B84" s="77" t="s">
        <v>1853</v>
      </c>
      <c r="C84" s="77">
        <v>977323</v>
      </c>
      <c r="D84" s="77" t="s">
        <v>1940</v>
      </c>
      <c r="E84" s="77" t="s">
        <v>1837</v>
      </c>
      <c r="F84" s="77" t="s">
        <v>1932</v>
      </c>
    </row>
    <row r="85" spans="1:6" x14ac:dyDescent="0.25">
      <c r="A85" s="47">
        <v>83</v>
      </c>
      <c r="B85" s="77" t="s">
        <v>1541</v>
      </c>
      <c r="C85" s="77">
        <v>981306</v>
      </c>
      <c r="D85" s="77" t="s">
        <v>1941</v>
      </c>
      <c r="E85" s="77" t="s">
        <v>1837</v>
      </c>
      <c r="F85" s="77" t="s">
        <v>1932</v>
      </c>
    </row>
    <row r="86" spans="1:6" x14ac:dyDescent="0.25">
      <c r="A86" s="47">
        <v>84</v>
      </c>
      <c r="B86" s="77" t="s">
        <v>1541</v>
      </c>
      <c r="C86" s="77">
        <v>973581</v>
      </c>
      <c r="D86" s="77" t="s">
        <v>1942</v>
      </c>
      <c r="E86" s="77" t="s">
        <v>1883</v>
      </c>
      <c r="F86" s="77" t="s">
        <v>1932</v>
      </c>
    </row>
    <row r="87" spans="1:6" x14ac:dyDescent="0.25">
      <c r="A87" s="47">
        <v>85</v>
      </c>
      <c r="B87" s="77" t="s">
        <v>1541</v>
      </c>
      <c r="C87" s="77">
        <v>974088</v>
      </c>
      <c r="D87" s="77" t="s">
        <v>1943</v>
      </c>
      <c r="E87" s="77" t="s">
        <v>1837</v>
      </c>
      <c r="F87" s="77" t="s">
        <v>1932</v>
      </c>
    </row>
    <row r="88" spans="1:6" x14ac:dyDescent="0.25">
      <c r="A88" s="47">
        <v>86</v>
      </c>
      <c r="B88" s="77" t="s">
        <v>1541</v>
      </c>
      <c r="C88" s="77">
        <v>977137</v>
      </c>
      <c r="D88" s="77" t="s">
        <v>1944</v>
      </c>
      <c r="E88" s="77" t="s">
        <v>1842</v>
      </c>
      <c r="F88" s="77" t="s">
        <v>1932</v>
      </c>
    </row>
    <row r="89" spans="1:6" x14ac:dyDescent="0.25">
      <c r="A89" s="47">
        <v>87</v>
      </c>
      <c r="B89" s="77" t="s">
        <v>1541</v>
      </c>
      <c r="C89" s="77">
        <v>981391</v>
      </c>
      <c r="D89" s="77" t="s">
        <v>1945</v>
      </c>
      <c r="E89" s="77" t="s">
        <v>1837</v>
      </c>
      <c r="F89" s="77" t="s">
        <v>1932</v>
      </c>
    </row>
    <row r="90" spans="1:6" x14ac:dyDescent="0.25">
      <c r="A90" s="47">
        <v>88</v>
      </c>
      <c r="B90" s="77" t="s">
        <v>1541</v>
      </c>
      <c r="C90" s="77">
        <v>974090</v>
      </c>
      <c r="D90" s="77" t="s">
        <v>1946</v>
      </c>
      <c r="E90" s="77" t="s">
        <v>1837</v>
      </c>
      <c r="F90" s="77" t="s">
        <v>1932</v>
      </c>
    </row>
    <row r="91" spans="1:6" x14ac:dyDescent="0.25">
      <c r="A91" s="47">
        <v>89</v>
      </c>
      <c r="B91" s="77" t="s">
        <v>1873</v>
      </c>
      <c r="C91" s="77">
        <v>977140</v>
      </c>
      <c r="D91" s="77" t="s">
        <v>1947</v>
      </c>
      <c r="E91" s="77" t="s">
        <v>1842</v>
      </c>
      <c r="F91" s="77" t="s">
        <v>1932</v>
      </c>
    </row>
    <row r="92" spans="1:6" x14ac:dyDescent="0.25">
      <c r="A92" s="47">
        <v>90</v>
      </c>
      <c r="B92" s="77" t="s">
        <v>1873</v>
      </c>
      <c r="C92" s="77">
        <v>977138</v>
      </c>
      <c r="D92" s="77" t="s">
        <v>1948</v>
      </c>
      <c r="E92" s="77" t="s">
        <v>1842</v>
      </c>
      <c r="F92" s="77" t="s">
        <v>1932</v>
      </c>
    </row>
    <row r="93" spans="1:6" x14ac:dyDescent="0.25">
      <c r="A93" s="47">
        <v>91</v>
      </c>
      <c r="B93" s="77" t="s">
        <v>1873</v>
      </c>
      <c r="C93" s="77">
        <v>977132</v>
      </c>
      <c r="D93" s="77" t="s">
        <v>1949</v>
      </c>
      <c r="E93" s="77" t="s">
        <v>1837</v>
      </c>
      <c r="F93" s="77" t="s">
        <v>1932</v>
      </c>
    </row>
    <row r="94" spans="1:6" x14ac:dyDescent="0.25">
      <c r="A94" s="47">
        <v>92</v>
      </c>
      <c r="B94" s="77" t="s">
        <v>1839</v>
      </c>
      <c r="C94" s="77">
        <v>973585</v>
      </c>
      <c r="D94" s="77" t="s">
        <v>1950</v>
      </c>
      <c r="E94" s="77" t="s">
        <v>1883</v>
      </c>
      <c r="F94" s="77" t="s">
        <v>1932</v>
      </c>
    </row>
    <row r="95" spans="1:6" x14ac:dyDescent="0.25">
      <c r="A95" s="47">
        <v>93</v>
      </c>
      <c r="B95" s="77" t="s">
        <v>1839</v>
      </c>
      <c r="C95" s="77">
        <v>974023</v>
      </c>
      <c r="D95" s="77" t="s">
        <v>1951</v>
      </c>
      <c r="E95" s="77" t="s">
        <v>1837</v>
      </c>
      <c r="F95" s="77" t="s">
        <v>1932</v>
      </c>
    </row>
    <row r="96" spans="1:6" x14ac:dyDescent="0.25">
      <c r="A96" s="47">
        <v>94</v>
      </c>
      <c r="B96" s="77" t="s">
        <v>1839</v>
      </c>
      <c r="C96" s="77">
        <v>906729</v>
      </c>
      <c r="D96" s="77" t="s">
        <v>1952</v>
      </c>
      <c r="E96" s="77" t="s">
        <v>1846</v>
      </c>
      <c r="F96" s="77" t="s">
        <v>1932</v>
      </c>
    </row>
    <row r="97" spans="1:6" x14ac:dyDescent="0.25">
      <c r="A97" s="47">
        <v>95</v>
      </c>
      <c r="B97" s="77" t="s">
        <v>1839</v>
      </c>
      <c r="C97" s="77">
        <v>356823</v>
      </c>
      <c r="D97" s="77" t="s">
        <v>1953</v>
      </c>
      <c r="E97" s="77" t="s">
        <v>1846</v>
      </c>
      <c r="F97" s="77" t="s">
        <v>1932</v>
      </c>
    </row>
    <row r="98" spans="1:6" x14ac:dyDescent="0.25">
      <c r="A98" s="47">
        <v>96</v>
      </c>
      <c r="B98" s="77" t="s">
        <v>1839</v>
      </c>
      <c r="C98" s="77">
        <v>606731</v>
      </c>
      <c r="D98" s="77" t="s">
        <v>1954</v>
      </c>
      <c r="E98" s="77" t="s">
        <v>1846</v>
      </c>
      <c r="F98" s="77" t="s">
        <v>1932</v>
      </c>
    </row>
    <row r="99" spans="1:6" x14ac:dyDescent="0.25">
      <c r="A99" s="47">
        <v>97</v>
      </c>
      <c r="B99" s="77" t="s">
        <v>1839</v>
      </c>
      <c r="C99" s="77">
        <v>977074</v>
      </c>
      <c r="D99" s="77" t="s">
        <v>1955</v>
      </c>
      <c r="E99" s="77" t="s">
        <v>1837</v>
      </c>
      <c r="F99" s="77" t="s">
        <v>1932</v>
      </c>
    </row>
    <row r="100" spans="1:6" x14ac:dyDescent="0.25">
      <c r="A100" s="47">
        <v>98</v>
      </c>
      <c r="B100" s="77" t="s">
        <v>1839</v>
      </c>
      <c r="C100" s="77">
        <v>606602</v>
      </c>
      <c r="D100" s="77" t="s">
        <v>1956</v>
      </c>
      <c r="E100" s="77" t="s">
        <v>1837</v>
      </c>
      <c r="F100" s="77" t="s">
        <v>1932</v>
      </c>
    </row>
    <row r="101" spans="1:6" x14ac:dyDescent="0.25">
      <c r="A101" s="47">
        <v>99</v>
      </c>
      <c r="B101" s="77" t="s">
        <v>1839</v>
      </c>
      <c r="C101" s="77">
        <v>981310</v>
      </c>
      <c r="D101" s="77" t="s">
        <v>1957</v>
      </c>
      <c r="E101" s="77" t="s">
        <v>1837</v>
      </c>
      <c r="F101" s="77" t="s">
        <v>1932</v>
      </c>
    </row>
    <row r="102" spans="1:6" x14ac:dyDescent="0.25">
      <c r="A102" s="47">
        <v>100</v>
      </c>
      <c r="B102" s="77" t="s">
        <v>1839</v>
      </c>
      <c r="C102" s="77">
        <v>977069</v>
      </c>
      <c r="D102" s="77" t="s">
        <v>1958</v>
      </c>
      <c r="E102" s="77" t="s">
        <v>1837</v>
      </c>
      <c r="F102" s="77" t="s">
        <v>1932</v>
      </c>
    </row>
    <row r="103" spans="1:6" x14ac:dyDescent="0.25">
      <c r="A103" s="47">
        <v>101</v>
      </c>
      <c r="B103" s="77" t="s">
        <v>1848</v>
      </c>
      <c r="C103" s="77">
        <v>977109</v>
      </c>
      <c r="D103" s="77" t="s">
        <v>1959</v>
      </c>
      <c r="E103" s="77" t="s">
        <v>1837</v>
      </c>
      <c r="F103" s="77" t="s">
        <v>1932</v>
      </c>
    </row>
    <row r="104" spans="1:6" x14ac:dyDescent="0.25">
      <c r="A104" s="47">
        <v>102</v>
      </c>
      <c r="B104" s="77" t="s">
        <v>1848</v>
      </c>
      <c r="C104" s="77">
        <v>977154</v>
      </c>
      <c r="D104" s="77" t="s">
        <v>1960</v>
      </c>
      <c r="E104" s="77" t="s">
        <v>1837</v>
      </c>
      <c r="F104" s="77" t="s">
        <v>1932</v>
      </c>
    </row>
    <row r="105" spans="1:6" x14ac:dyDescent="0.25">
      <c r="A105" s="47">
        <v>103</v>
      </c>
      <c r="B105" s="77" t="s">
        <v>1848</v>
      </c>
      <c r="C105" s="77">
        <v>975202</v>
      </c>
      <c r="D105" s="77" t="s">
        <v>1961</v>
      </c>
      <c r="E105" s="77" t="s">
        <v>1837</v>
      </c>
      <c r="F105" s="77" t="s">
        <v>1932</v>
      </c>
    </row>
    <row r="106" spans="1:6" x14ac:dyDescent="0.25">
      <c r="A106" s="47">
        <v>104</v>
      </c>
      <c r="B106" s="77" t="s">
        <v>1848</v>
      </c>
      <c r="C106" s="77">
        <v>973661</v>
      </c>
      <c r="D106" s="77" t="s">
        <v>1962</v>
      </c>
      <c r="E106" s="77" t="s">
        <v>1837</v>
      </c>
      <c r="F106" s="77" t="s">
        <v>1932</v>
      </c>
    </row>
    <row r="107" spans="1:6" x14ac:dyDescent="0.25">
      <c r="A107" s="47">
        <v>105</v>
      </c>
      <c r="B107" s="77" t="s">
        <v>1848</v>
      </c>
      <c r="C107" s="77">
        <v>973668</v>
      </c>
      <c r="D107" s="77" t="s">
        <v>1963</v>
      </c>
      <c r="E107" s="77" t="s">
        <v>1837</v>
      </c>
      <c r="F107" s="77" t="s">
        <v>1932</v>
      </c>
    </row>
    <row r="108" spans="1:6" x14ac:dyDescent="0.25">
      <c r="A108" s="47">
        <v>106</v>
      </c>
      <c r="B108" s="77" t="s">
        <v>1848</v>
      </c>
      <c r="C108" s="77">
        <v>975096</v>
      </c>
      <c r="D108" s="77" t="s">
        <v>1964</v>
      </c>
      <c r="E108" s="77" t="s">
        <v>1837</v>
      </c>
      <c r="F108" s="77" t="s">
        <v>1932</v>
      </c>
    </row>
    <row r="109" spans="1:6" x14ac:dyDescent="0.25">
      <c r="A109" s="47">
        <v>107</v>
      </c>
      <c r="B109" s="77" t="s">
        <v>1848</v>
      </c>
      <c r="C109" s="77">
        <v>975254</v>
      </c>
      <c r="D109" s="77" t="s">
        <v>1965</v>
      </c>
      <c r="E109" s="77" t="s">
        <v>1837</v>
      </c>
      <c r="F109" s="77" t="s">
        <v>1932</v>
      </c>
    </row>
    <row r="110" spans="1:6" x14ac:dyDescent="0.25">
      <c r="A110" s="47">
        <v>108</v>
      </c>
      <c r="B110" s="77" t="s">
        <v>1891</v>
      </c>
      <c r="C110" s="77">
        <v>977139</v>
      </c>
      <c r="D110" s="77" t="s">
        <v>1966</v>
      </c>
      <c r="E110" s="77" t="s">
        <v>1842</v>
      </c>
      <c r="F110" s="77" t="s">
        <v>1932</v>
      </c>
    </row>
    <row r="111" spans="1:6" x14ac:dyDescent="0.25">
      <c r="A111" s="47">
        <v>109</v>
      </c>
      <c r="B111" s="77" t="s">
        <v>1891</v>
      </c>
      <c r="C111" s="77">
        <v>976814</v>
      </c>
      <c r="D111" s="77" t="s">
        <v>1967</v>
      </c>
      <c r="E111" s="77" t="s">
        <v>1883</v>
      </c>
      <c r="F111" s="77" t="s">
        <v>1932</v>
      </c>
    </row>
    <row r="112" spans="1:6" x14ac:dyDescent="0.25">
      <c r="A112" s="47">
        <v>110</v>
      </c>
      <c r="B112" s="77" t="s">
        <v>1891</v>
      </c>
      <c r="C112" s="77">
        <v>980727</v>
      </c>
      <c r="D112" s="77" t="s">
        <v>1968</v>
      </c>
      <c r="E112" s="77" t="s">
        <v>1969</v>
      </c>
      <c r="F112" s="77" t="s">
        <v>1932</v>
      </c>
    </row>
    <row r="113" spans="1:6" x14ac:dyDescent="0.25">
      <c r="A113" s="47">
        <v>111</v>
      </c>
      <c r="B113" s="77" t="s">
        <v>1861</v>
      </c>
      <c r="C113" s="77">
        <v>977071</v>
      </c>
      <c r="D113" s="77" t="s">
        <v>1970</v>
      </c>
      <c r="E113" s="77" t="s">
        <v>1837</v>
      </c>
      <c r="F113" s="77" t="s">
        <v>1932</v>
      </c>
    </row>
    <row r="114" spans="1:6" x14ac:dyDescent="0.25">
      <c r="A114" s="47">
        <v>112</v>
      </c>
      <c r="B114" s="77" t="s">
        <v>1861</v>
      </c>
      <c r="C114" s="77">
        <v>973583</v>
      </c>
      <c r="D114" s="77" t="s">
        <v>1971</v>
      </c>
      <c r="E114" s="77" t="s">
        <v>1883</v>
      </c>
      <c r="F114" s="77" t="s">
        <v>1932</v>
      </c>
    </row>
    <row r="115" spans="1:6" x14ac:dyDescent="0.25">
      <c r="A115" s="47">
        <v>113</v>
      </c>
      <c r="B115" s="77" t="s">
        <v>1836</v>
      </c>
      <c r="C115" s="77">
        <v>977135</v>
      </c>
      <c r="D115" s="77" t="s">
        <v>1972</v>
      </c>
      <c r="E115" s="77" t="s">
        <v>1837</v>
      </c>
      <c r="F115" s="77" t="s">
        <v>1932</v>
      </c>
    </row>
    <row r="116" spans="1:6" x14ac:dyDescent="0.25">
      <c r="A116" s="47">
        <v>114</v>
      </c>
      <c r="B116" s="77" t="s">
        <v>1836</v>
      </c>
      <c r="C116" s="77">
        <v>977151</v>
      </c>
      <c r="D116" s="77" t="s">
        <v>1973</v>
      </c>
      <c r="E116" s="77" t="s">
        <v>1837</v>
      </c>
      <c r="F116" s="77" t="s">
        <v>1932</v>
      </c>
    </row>
    <row r="117" spans="1:6" x14ac:dyDescent="0.25">
      <c r="A117" s="47">
        <v>115</v>
      </c>
      <c r="B117" s="77" t="s">
        <v>1873</v>
      </c>
      <c r="C117" s="77">
        <v>973659</v>
      </c>
      <c r="D117" s="77" t="s">
        <v>1974</v>
      </c>
      <c r="E117" s="77" t="s">
        <v>1837</v>
      </c>
      <c r="F117" s="77" t="s">
        <v>1975</v>
      </c>
    </row>
    <row r="118" spans="1:6" x14ac:dyDescent="0.25">
      <c r="A118" s="47">
        <v>116</v>
      </c>
      <c r="B118" s="77" t="s">
        <v>1873</v>
      </c>
      <c r="C118" s="77">
        <v>981389</v>
      </c>
      <c r="D118" s="77" t="s">
        <v>1976</v>
      </c>
      <c r="E118" s="77" t="s">
        <v>1837</v>
      </c>
      <c r="F118" s="77" t="s">
        <v>1975</v>
      </c>
    </row>
    <row r="119" spans="1:6" x14ac:dyDescent="0.25">
      <c r="A119" s="47">
        <v>117</v>
      </c>
      <c r="B119" s="77" t="s">
        <v>1873</v>
      </c>
      <c r="C119" s="77">
        <v>974025</v>
      </c>
      <c r="D119" s="77" t="s">
        <v>1977</v>
      </c>
      <c r="E119" s="77" t="s">
        <v>1837</v>
      </c>
      <c r="F119" s="77" t="s">
        <v>1975</v>
      </c>
    </row>
    <row r="120" spans="1:6" x14ac:dyDescent="0.25">
      <c r="A120" s="47">
        <v>118</v>
      </c>
      <c r="B120" s="77" t="s">
        <v>1848</v>
      </c>
      <c r="C120" s="77">
        <v>973663</v>
      </c>
      <c r="D120" s="77" t="s">
        <v>1978</v>
      </c>
      <c r="E120" s="77" t="s">
        <v>1837</v>
      </c>
      <c r="F120" s="77" t="s">
        <v>1975</v>
      </c>
    </row>
    <row r="121" spans="1:6" x14ac:dyDescent="0.25">
      <c r="A121" s="47">
        <v>119</v>
      </c>
      <c r="B121" s="77" t="s">
        <v>1848</v>
      </c>
      <c r="C121" s="77">
        <v>973667</v>
      </c>
      <c r="D121" s="77" t="s">
        <v>1979</v>
      </c>
      <c r="E121" s="77" t="s">
        <v>1837</v>
      </c>
      <c r="F121" s="77" t="s">
        <v>1975</v>
      </c>
    </row>
    <row r="122" spans="1:6" x14ac:dyDescent="0.25">
      <c r="A122" s="47">
        <v>120</v>
      </c>
      <c r="B122" s="77" t="s">
        <v>1848</v>
      </c>
      <c r="C122" s="77">
        <v>974019</v>
      </c>
      <c r="D122" s="77" t="s">
        <v>1980</v>
      </c>
      <c r="E122" s="77" t="s">
        <v>1837</v>
      </c>
      <c r="F122" s="77" t="s">
        <v>1975</v>
      </c>
    </row>
    <row r="123" spans="1:6" x14ac:dyDescent="0.25">
      <c r="A123" s="47">
        <v>121</v>
      </c>
      <c r="B123" s="77" t="s">
        <v>1848</v>
      </c>
      <c r="C123" s="77">
        <v>975253</v>
      </c>
      <c r="D123" s="77" t="s">
        <v>1981</v>
      </c>
      <c r="E123" s="77" t="s">
        <v>1837</v>
      </c>
      <c r="F123" s="77" t="s">
        <v>1975</v>
      </c>
    </row>
    <row r="124" spans="1:6" x14ac:dyDescent="0.25">
      <c r="A124" s="47">
        <v>122</v>
      </c>
      <c r="B124" s="77" t="s">
        <v>1848</v>
      </c>
      <c r="C124" s="77">
        <v>981237</v>
      </c>
      <c r="D124" s="77" t="s">
        <v>1982</v>
      </c>
      <c r="E124" s="77" t="s">
        <v>1837</v>
      </c>
      <c r="F124" s="77" t="s">
        <v>1975</v>
      </c>
    </row>
    <row r="125" spans="1:6" x14ac:dyDescent="0.25">
      <c r="A125" s="47">
        <v>123</v>
      </c>
      <c r="B125" s="77" t="s">
        <v>1848</v>
      </c>
      <c r="C125" s="77">
        <v>981419</v>
      </c>
      <c r="D125" s="77" t="s">
        <v>1983</v>
      </c>
      <c r="E125" s="77" t="s">
        <v>1837</v>
      </c>
      <c r="F125" s="77" t="s">
        <v>1975</v>
      </c>
    </row>
    <row r="126" spans="1:6" x14ac:dyDescent="0.25">
      <c r="A126" s="47">
        <v>124</v>
      </c>
      <c r="B126" s="77" t="s">
        <v>1848</v>
      </c>
      <c r="C126" s="77">
        <v>981420</v>
      </c>
      <c r="D126" s="77" t="s">
        <v>1984</v>
      </c>
      <c r="E126" s="77" t="s">
        <v>1837</v>
      </c>
      <c r="F126" s="77" t="s">
        <v>1975</v>
      </c>
    </row>
    <row r="127" spans="1:6" x14ac:dyDescent="0.25">
      <c r="A127" s="47">
        <v>125</v>
      </c>
      <c r="B127" s="77" t="s">
        <v>1853</v>
      </c>
      <c r="C127" s="77">
        <v>981387</v>
      </c>
      <c r="D127" s="77" t="s">
        <v>1985</v>
      </c>
      <c r="E127" s="77" t="s">
        <v>1837</v>
      </c>
      <c r="F127" s="77" t="s">
        <v>1975</v>
      </c>
    </row>
    <row r="128" spans="1:6" x14ac:dyDescent="0.25">
      <c r="A128" s="47">
        <v>126</v>
      </c>
      <c r="B128" s="77" t="s">
        <v>1853</v>
      </c>
      <c r="C128" s="77">
        <v>981388</v>
      </c>
      <c r="D128" s="77" t="s">
        <v>1986</v>
      </c>
      <c r="E128" s="77" t="s">
        <v>1837</v>
      </c>
      <c r="F128" s="77" t="s">
        <v>1975</v>
      </c>
    </row>
    <row r="129" spans="1:6" x14ac:dyDescent="0.25">
      <c r="A129" s="47">
        <v>127</v>
      </c>
      <c r="B129" s="77" t="s">
        <v>1853</v>
      </c>
      <c r="C129" s="77">
        <v>973662</v>
      </c>
      <c r="D129" s="77" t="s">
        <v>1987</v>
      </c>
      <c r="E129" s="77" t="s">
        <v>1837</v>
      </c>
      <c r="F129" s="77" t="s">
        <v>1975</v>
      </c>
    </row>
    <row r="130" spans="1:6" x14ac:dyDescent="0.25">
      <c r="A130" s="47">
        <v>128</v>
      </c>
      <c r="B130" s="77" t="s">
        <v>1541</v>
      </c>
      <c r="C130" s="77">
        <v>974021</v>
      </c>
      <c r="D130" s="77" t="s">
        <v>1988</v>
      </c>
      <c r="E130" s="77" t="s">
        <v>1837</v>
      </c>
      <c r="F130" s="77" t="s">
        <v>1975</v>
      </c>
    </row>
    <row r="131" spans="1:6" x14ac:dyDescent="0.25">
      <c r="A131" s="47">
        <v>129</v>
      </c>
      <c r="B131" s="77" t="s">
        <v>1541</v>
      </c>
      <c r="C131" s="77">
        <v>981395</v>
      </c>
      <c r="D131" s="77" t="s">
        <v>1989</v>
      </c>
      <c r="E131" s="77" t="s">
        <v>1837</v>
      </c>
      <c r="F131" s="77" t="s">
        <v>1975</v>
      </c>
    </row>
    <row r="132" spans="1:6" x14ac:dyDescent="0.25">
      <c r="A132" s="47">
        <v>130</v>
      </c>
      <c r="B132" s="77" t="s">
        <v>1541</v>
      </c>
      <c r="C132" s="77">
        <v>981414</v>
      </c>
      <c r="D132" s="77" t="s">
        <v>1990</v>
      </c>
      <c r="E132" s="77" t="s">
        <v>1837</v>
      </c>
      <c r="F132" s="77" t="s">
        <v>1975</v>
      </c>
    </row>
    <row r="133" spans="1:6" x14ac:dyDescent="0.25">
      <c r="A133" s="47">
        <v>131</v>
      </c>
      <c r="B133" s="77" t="s">
        <v>1541</v>
      </c>
      <c r="C133" s="77">
        <v>977134</v>
      </c>
      <c r="D133" s="77" t="s">
        <v>1991</v>
      </c>
      <c r="E133" s="77" t="s">
        <v>1837</v>
      </c>
      <c r="F133" s="77" t="s">
        <v>1975</v>
      </c>
    </row>
    <row r="134" spans="1:6" x14ac:dyDescent="0.25">
      <c r="A134" s="47">
        <v>132</v>
      </c>
      <c r="B134" s="77" t="s">
        <v>1541</v>
      </c>
      <c r="C134" s="77">
        <v>974960</v>
      </c>
      <c r="D134" s="77" t="s">
        <v>1992</v>
      </c>
      <c r="E134" s="77" t="s">
        <v>1837</v>
      </c>
      <c r="F134" s="77" t="s">
        <v>1975</v>
      </c>
    </row>
    <row r="135" spans="1:6" x14ac:dyDescent="0.25">
      <c r="A135" s="47">
        <v>133</v>
      </c>
      <c r="B135" s="77" t="s">
        <v>1541</v>
      </c>
      <c r="C135" s="77">
        <v>975095</v>
      </c>
      <c r="D135" s="77" t="s">
        <v>1993</v>
      </c>
      <c r="E135" s="77" t="s">
        <v>1837</v>
      </c>
      <c r="F135" s="77" t="s">
        <v>1975</v>
      </c>
    </row>
    <row r="136" spans="1:6" x14ac:dyDescent="0.25">
      <c r="A136" s="47">
        <v>134</v>
      </c>
      <c r="B136" s="77" t="s">
        <v>1861</v>
      </c>
      <c r="C136" s="77">
        <v>981413</v>
      </c>
      <c r="D136" s="77" t="s">
        <v>1994</v>
      </c>
      <c r="E136" s="77" t="s">
        <v>1837</v>
      </c>
      <c r="F136" s="77" t="s">
        <v>1975</v>
      </c>
    </row>
    <row r="137" spans="1:6" x14ac:dyDescent="0.25">
      <c r="A137" s="47">
        <v>135</v>
      </c>
      <c r="B137" s="77" t="s">
        <v>1861</v>
      </c>
      <c r="C137" s="77">
        <v>981417</v>
      </c>
      <c r="D137" s="77" t="s">
        <v>1995</v>
      </c>
      <c r="E137" s="77" t="s">
        <v>1837</v>
      </c>
      <c r="F137" s="77" t="s">
        <v>1975</v>
      </c>
    </row>
    <row r="138" spans="1:6" x14ac:dyDescent="0.25">
      <c r="A138" s="47">
        <v>136</v>
      </c>
      <c r="B138" s="77" t="s">
        <v>1836</v>
      </c>
      <c r="C138" s="77">
        <v>981415</v>
      </c>
      <c r="D138" s="77" t="s">
        <v>1996</v>
      </c>
      <c r="E138" s="77" t="s">
        <v>1837</v>
      </c>
      <c r="F138" s="77" t="s">
        <v>1975</v>
      </c>
    </row>
    <row r="139" spans="1:6" x14ac:dyDescent="0.25">
      <c r="A139" s="47">
        <v>137</v>
      </c>
      <c r="B139" s="77" t="s">
        <v>1839</v>
      </c>
      <c r="C139" s="77">
        <v>974024</v>
      </c>
      <c r="D139" s="77" t="s">
        <v>1997</v>
      </c>
      <c r="E139" s="77" t="s">
        <v>1837</v>
      </c>
      <c r="F139" s="77" t="s">
        <v>1975</v>
      </c>
    </row>
    <row r="140" spans="1:6" x14ac:dyDescent="0.25">
      <c r="A140" s="47">
        <v>138</v>
      </c>
      <c r="B140" s="77" t="s">
        <v>1839</v>
      </c>
      <c r="C140" s="77">
        <v>977127</v>
      </c>
      <c r="D140" s="77" t="s">
        <v>1998</v>
      </c>
      <c r="E140" s="77" t="s">
        <v>1837</v>
      </c>
      <c r="F140" s="77" t="s">
        <v>1975</v>
      </c>
    </row>
    <row r="141" spans="1:6" x14ac:dyDescent="0.25">
      <c r="A141" s="47">
        <v>139</v>
      </c>
      <c r="B141" s="77" t="s">
        <v>1839</v>
      </c>
      <c r="C141" s="77">
        <v>981238</v>
      </c>
      <c r="D141" s="77" t="s">
        <v>1999</v>
      </c>
      <c r="E141" s="77" t="s">
        <v>1837</v>
      </c>
      <c r="F141" s="77" t="s">
        <v>1975</v>
      </c>
    </row>
    <row r="142" spans="1:6" x14ac:dyDescent="0.25">
      <c r="A142" s="47">
        <v>140</v>
      </c>
      <c r="B142" s="77" t="s">
        <v>1839</v>
      </c>
      <c r="C142" s="77">
        <v>981418</v>
      </c>
      <c r="D142" s="77" t="s">
        <v>2000</v>
      </c>
      <c r="E142" s="77" t="s">
        <v>1837</v>
      </c>
      <c r="F142" s="77" t="s">
        <v>1975</v>
      </c>
    </row>
    <row r="143" spans="1:6" x14ac:dyDescent="0.25">
      <c r="A143" s="47">
        <v>141</v>
      </c>
      <c r="B143" s="77" t="s">
        <v>1839</v>
      </c>
      <c r="C143" s="77">
        <v>356825</v>
      </c>
      <c r="D143" s="77" t="s">
        <v>2001</v>
      </c>
      <c r="E143" s="77" t="s">
        <v>1837</v>
      </c>
      <c r="F143" s="77" t="s">
        <v>1975</v>
      </c>
    </row>
    <row r="144" spans="1:6" x14ac:dyDescent="0.25">
      <c r="A144" s="47">
        <v>142</v>
      </c>
      <c r="B144" s="77" t="s">
        <v>1839</v>
      </c>
      <c r="C144" s="77">
        <v>617105</v>
      </c>
      <c r="D144" s="77" t="s">
        <v>2002</v>
      </c>
      <c r="E144" s="77" t="s">
        <v>1837</v>
      </c>
      <c r="F144" s="77" t="s">
        <v>1975</v>
      </c>
    </row>
    <row r="145" spans="1:6" x14ac:dyDescent="0.25">
      <c r="A145" s="47">
        <v>143</v>
      </c>
      <c r="B145" s="77" t="s">
        <v>1839</v>
      </c>
      <c r="C145" s="77">
        <v>617284</v>
      </c>
      <c r="D145" s="77" t="s">
        <v>2003</v>
      </c>
      <c r="E145" s="77" t="s">
        <v>1846</v>
      </c>
      <c r="F145" s="77" t="s">
        <v>1975</v>
      </c>
    </row>
    <row r="146" spans="1:6" x14ac:dyDescent="0.25">
      <c r="A146" s="47">
        <v>144</v>
      </c>
      <c r="B146" s="77" t="s">
        <v>1839</v>
      </c>
      <c r="C146" s="77">
        <v>617285</v>
      </c>
      <c r="D146" s="77" t="s">
        <v>2004</v>
      </c>
      <c r="E146" s="77" t="s">
        <v>1846</v>
      </c>
      <c r="F146" s="77" t="s">
        <v>1975</v>
      </c>
    </row>
    <row r="147" spans="1:6" x14ac:dyDescent="0.25">
      <c r="A147" s="47">
        <v>145</v>
      </c>
      <c r="B147" s="77" t="s">
        <v>1839</v>
      </c>
      <c r="C147" s="77">
        <v>617286</v>
      </c>
      <c r="D147" s="77" t="s">
        <v>2005</v>
      </c>
      <c r="E147" s="77" t="s">
        <v>1846</v>
      </c>
      <c r="F147" s="77" t="s">
        <v>1975</v>
      </c>
    </row>
    <row r="148" spans="1:6" x14ac:dyDescent="0.25">
      <c r="A148" s="47">
        <v>146</v>
      </c>
      <c r="B148" s="77" t="s">
        <v>2006</v>
      </c>
      <c r="C148" s="77">
        <v>981386</v>
      </c>
      <c r="D148" s="77" t="s">
        <v>2007</v>
      </c>
      <c r="E148" s="77" t="s">
        <v>1837</v>
      </c>
      <c r="F148" s="77" t="s">
        <v>1975</v>
      </c>
    </row>
    <row r="149" spans="1:6" x14ac:dyDescent="0.25">
      <c r="A149" s="47">
        <v>147</v>
      </c>
      <c r="B149" s="77" t="s">
        <v>2006</v>
      </c>
      <c r="C149" s="77">
        <v>981416</v>
      </c>
      <c r="D149" s="77" t="s">
        <v>2008</v>
      </c>
      <c r="E149" s="77" t="s">
        <v>1837</v>
      </c>
      <c r="F149" s="77" t="s">
        <v>1975</v>
      </c>
    </row>
    <row r="150" spans="1:6" x14ac:dyDescent="0.25">
      <c r="A150" s="47">
        <v>148</v>
      </c>
      <c r="B150" s="77" t="s">
        <v>2009</v>
      </c>
      <c r="C150" s="77">
        <v>974096</v>
      </c>
      <c r="D150" s="77" t="s">
        <v>2010</v>
      </c>
      <c r="E150" s="77" t="s">
        <v>1837</v>
      </c>
      <c r="F150" s="77" t="s">
        <v>1913</v>
      </c>
    </row>
    <row r="151" spans="1:6" x14ac:dyDescent="0.25">
      <c r="A151" s="47">
        <v>149</v>
      </c>
      <c r="B151" s="77" t="s">
        <v>2009</v>
      </c>
      <c r="C151" s="77">
        <v>974097</v>
      </c>
      <c r="D151" s="77" t="s">
        <v>2011</v>
      </c>
      <c r="E151" s="77" t="s">
        <v>1837</v>
      </c>
      <c r="F151" s="77" t="s">
        <v>1913</v>
      </c>
    </row>
    <row r="152" spans="1:6" x14ac:dyDescent="0.25">
      <c r="A152" s="47">
        <v>150</v>
      </c>
      <c r="B152" s="77" t="s">
        <v>2009</v>
      </c>
      <c r="C152" s="77">
        <v>981569</v>
      </c>
      <c r="D152" s="77" t="s">
        <v>2012</v>
      </c>
      <c r="E152" s="77" t="s">
        <v>1837</v>
      </c>
      <c r="F152" s="77" t="s">
        <v>1913</v>
      </c>
    </row>
    <row r="153" spans="1:6" x14ac:dyDescent="0.25">
      <c r="A153" s="47">
        <v>151</v>
      </c>
      <c r="B153" s="77" t="s">
        <v>2009</v>
      </c>
      <c r="C153" s="77">
        <v>977120</v>
      </c>
      <c r="D153" s="77" t="s">
        <v>2013</v>
      </c>
      <c r="E153" s="77" t="s">
        <v>1837</v>
      </c>
      <c r="F153" s="77" t="s">
        <v>1913</v>
      </c>
    </row>
    <row r="154" spans="1:6" x14ac:dyDescent="0.25">
      <c r="A154" s="47">
        <v>152</v>
      </c>
      <c r="B154" s="77" t="s">
        <v>2009</v>
      </c>
      <c r="C154" s="77">
        <v>973942</v>
      </c>
      <c r="D154" s="77" t="s">
        <v>2014</v>
      </c>
      <c r="E154" s="77" t="s">
        <v>1842</v>
      </c>
      <c r="F154" s="77" t="s">
        <v>1866</v>
      </c>
    </row>
    <row r="155" spans="1:6" x14ac:dyDescent="0.25">
      <c r="A155" s="47">
        <v>153</v>
      </c>
      <c r="B155" s="77" t="s">
        <v>2009</v>
      </c>
      <c r="C155" s="77">
        <v>981559</v>
      </c>
      <c r="D155" s="77" t="s">
        <v>2015</v>
      </c>
      <c r="E155" s="77" t="s">
        <v>1837</v>
      </c>
      <c r="F155" s="77" t="s">
        <v>1866</v>
      </c>
    </row>
    <row r="156" spans="1:6" x14ac:dyDescent="0.25">
      <c r="A156" s="47">
        <v>154</v>
      </c>
      <c r="B156" s="77" t="s">
        <v>2009</v>
      </c>
      <c r="C156" s="77">
        <v>977113</v>
      </c>
      <c r="D156" s="77" t="s">
        <v>2016</v>
      </c>
      <c r="E156" s="77" t="s">
        <v>1837</v>
      </c>
      <c r="F156" s="77" t="s">
        <v>1866</v>
      </c>
    </row>
    <row r="157" spans="1:6" x14ac:dyDescent="0.25">
      <c r="A157" s="47">
        <v>155</v>
      </c>
      <c r="B157" s="77" t="s">
        <v>2009</v>
      </c>
      <c r="C157" s="77">
        <v>973646</v>
      </c>
      <c r="D157" s="77" t="s">
        <v>2017</v>
      </c>
      <c r="E157" s="77" t="s">
        <v>1837</v>
      </c>
      <c r="F157" s="77" t="s">
        <v>1866</v>
      </c>
    </row>
    <row r="158" spans="1:6" x14ac:dyDescent="0.25">
      <c r="A158" s="47">
        <v>156</v>
      </c>
      <c r="B158" s="77" t="s">
        <v>2009</v>
      </c>
      <c r="C158" s="77">
        <v>977168</v>
      </c>
      <c r="D158" s="77" t="s">
        <v>2018</v>
      </c>
      <c r="E158" s="77" t="s">
        <v>1837</v>
      </c>
      <c r="F158" s="77" t="s">
        <v>1866</v>
      </c>
    </row>
    <row r="159" spans="1:6" x14ac:dyDescent="0.25">
      <c r="A159" s="47">
        <v>157</v>
      </c>
      <c r="B159" s="77" t="s">
        <v>2009</v>
      </c>
      <c r="C159" s="77">
        <v>974020</v>
      </c>
      <c r="D159" s="77" t="s">
        <v>2019</v>
      </c>
      <c r="E159" s="77" t="s">
        <v>1837</v>
      </c>
      <c r="F159" s="77" t="s">
        <v>1975</v>
      </c>
    </row>
    <row r="160" spans="1:6" x14ac:dyDescent="0.25">
      <c r="A160" s="47">
        <v>158</v>
      </c>
      <c r="B160" s="77" t="s">
        <v>2009</v>
      </c>
      <c r="C160" s="77">
        <v>980660</v>
      </c>
      <c r="D160" s="77" t="s">
        <v>2020</v>
      </c>
      <c r="E160" s="77" t="s">
        <v>1837</v>
      </c>
      <c r="F160" s="77" t="s">
        <v>1975</v>
      </c>
    </row>
    <row r="161" spans="1:6" x14ac:dyDescent="0.25">
      <c r="A161" s="47">
        <v>159</v>
      </c>
      <c r="B161" s="77" t="s">
        <v>2009</v>
      </c>
      <c r="C161" s="77">
        <v>975098</v>
      </c>
      <c r="D161" s="77" t="s">
        <v>2021</v>
      </c>
      <c r="E161" s="77" t="s">
        <v>1837</v>
      </c>
      <c r="F161" s="77" t="s">
        <v>1975</v>
      </c>
    </row>
    <row r="162" spans="1:6" x14ac:dyDescent="0.25">
      <c r="A162" s="47">
        <v>160</v>
      </c>
      <c r="B162" s="77" t="s">
        <v>2009</v>
      </c>
      <c r="C162" s="77">
        <v>974101</v>
      </c>
      <c r="D162" s="77" t="s">
        <v>2022</v>
      </c>
      <c r="E162" s="77" t="s">
        <v>1837</v>
      </c>
      <c r="F162" s="77" t="s">
        <v>1975</v>
      </c>
    </row>
    <row r="163" spans="1:6" x14ac:dyDescent="0.25">
      <c r="A163" s="47">
        <v>161</v>
      </c>
      <c r="B163" s="77" t="s">
        <v>2009</v>
      </c>
      <c r="C163" s="77">
        <v>974089</v>
      </c>
      <c r="D163" s="77" t="s">
        <v>2023</v>
      </c>
      <c r="E163" s="77" t="s">
        <v>1837</v>
      </c>
      <c r="F163" s="77" t="s">
        <v>1975</v>
      </c>
    </row>
    <row r="164" spans="1:6" x14ac:dyDescent="0.25">
      <c r="A164" s="47">
        <v>162</v>
      </c>
      <c r="B164" s="77" t="s">
        <v>2009</v>
      </c>
      <c r="C164" s="77">
        <v>973944</v>
      </c>
      <c r="D164" s="77" t="s">
        <v>2024</v>
      </c>
      <c r="E164" s="77" t="s">
        <v>1842</v>
      </c>
      <c r="F164" s="77" t="s">
        <v>1975</v>
      </c>
    </row>
    <row r="165" spans="1:6" x14ac:dyDescent="0.25">
      <c r="A165" s="47">
        <v>163</v>
      </c>
      <c r="B165" s="77" t="s">
        <v>2009</v>
      </c>
      <c r="C165" s="77">
        <v>980661</v>
      </c>
      <c r="D165" s="77" t="s">
        <v>2025</v>
      </c>
      <c r="E165" s="77" t="s">
        <v>1837</v>
      </c>
      <c r="F165" s="77" t="s">
        <v>1975</v>
      </c>
    </row>
    <row r="166" spans="1:6" x14ac:dyDescent="0.25">
      <c r="A166" s="47">
        <v>164</v>
      </c>
      <c r="B166" s="77" t="s">
        <v>2009</v>
      </c>
      <c r="C166" s="77">
        <v>977181</v>
      </c>
      <c r="D166" s="77" t="s">
        <v>2026</v>
      </c>
      <c r="E166" s="77" t="s">
        <v>1837</v>
      </c>
      <c r="F166" s="77" t="s">
        <v>1975</v>
      </c>
    </row>
    <row r="167" spans="1:6" x14ac:dyDescent="0.25">
      <c r="A167" s="47">
        <v>165</v>
      </c>
      <c r="B167" s="77" t="s">
        <v>2009</v>
      </c>
      <c r="C167" s="77">
        <v>974103</v>
      </c>
      <c r="D167" s="77" t="s">
        <v>2027</v>
      </c>
      <c r="E167" s="77" t="s">
        <v>1837</v>
      </c>
      <c r="F167" s="77" t="s">
        <v>1975</v>
      </c>
    </row>
    <row r="168" spans="1:6" x14ac:dyDescent="0.25">
      <c r="A168" s="47">
        <v>166</v>
      </c>
      <c r="B168" s="77" t="s">
        <v>2009</v>
      </c>
      <c r="C168" s="77">
        <v>974098</v>
      </c>
      <c r="D168" s="77" t="s">
        <v>2028</v>
      </c>
      <c r="E168" s="77" t="s">
        <v>1837</v>
      </c>
      <c r="F168" s="77" t="s">
        <v>1975</v>
      </c>
    </row>
    <row r="169" spans="1:6" x14ac:dyDescent="0.25">
      <c r="A169" s="47">
        <v>167</v>
      </c>
      <c r="B169" s="77" t="s">
        <v>2009</v>
      </c>
      <c r="C169" s="77">
        <v>974099</v>
      </c>
      <c r="D169" s="77" t="s">
        <v>2029</v>
      </c>
      <c r="E169" s="77" t="s">
        <v>1837</v>
      </c>
      <c r="F169" s="77" t="s">
        <v>1975</v>
      </c>
    </row>
    <row r="170" spans="1:6" x14ac:dyDescent="0.25">
      <c r="A170" s="47">
        <v>168</v>
      </c>
      <c r="B170" s="77" t="s">
        <v>2009</v>
      </c>
      <c r="C170" s="77">
        <v>981562</v>
      </c>
      <c r="D170" s="77" t="s">
        <v>2030</v>
      </c>
      <c r="E170" s="77" t="s">
        <v>1837</v>
      </c>
      <c r="F170" s="77" t="s">
        <v>1975</v>
      </c>
    </row>
    <row r="171" spans="1:6" x14ac:dyDescent="0.25">
      <c r="A171" s="47">
        <v>169</v>
      </c>
      <c r="B171" s="77" t="s">
        <v>2009</v>
      </c>
      <c r="C171" s="77">
        <v>981086</v>
      </c>
      <c r="D171" s="77" t="s">
        <v>2031</v>
      </c>
      <c r="E171" s="77" t="s">
        <v>1837</v>
      </c>
      <c r="F171" s="77" t="s">
        <v>2032</v>
      </c>
    </row>
    <row r="172" spans="1:6" x14ac:dyDescent="0.25">
      <c r="A172" s="47">
        <v>170</v>
      </c>
      <c r="B172" s="77" t="s">
        <v>2009</v>
      </c>
      <c r="C172" s="77">
        <v>977116</v>
      </c>
      <c r="D172" s="77" t="s">
        <v>2033</v>
      </c>
      <c r="E172" s="77" t="s">
        <v>1837</v>
      </c>
      <c r="F172" s="77" t="s">
        <v>2032</v>
      </c>
    </row>
    <row r="173" spans="1:6" x14ac:dyDescent="0.25">
      <c r="A173" s="47">
        <v>171</v>
      </c>
      <c r="B173" s="77" t="s">
        <v>2009</v>
      </c>
      <c r="C173" s="77">
        <v>977045</v>
      </c>
      <c r="D173" s="77" t="s">
        <v>2034</v>
      </c>
      <c r="E173" s="77" t="s">
        <v>1837</v>
      </c>
      <c r="F173" s="77" t="s">
        <v>2032</v>
      </c>
    </row>
    <row r="174" spans="1:6" x14ac:dyDescent="0.25">
      <c r="A174" s="47">
        <v>172</v>
      </c>
      <c r="B174" s="77" t="s">
        <v>2009</v>
      </c>
      <c r="C174" s="77">
        <v>977023</v>
      </c>
      <c r="D174" s="77" t="s">
        <v>2035</v>
      </c>
      <c r="E174" s="77" t="s">
        <v>1837</v>
      </c>
      <c r="F174" s="77" t="s">
        <v>2032</v>
      </c>
    </row>
    <row r="175" spans="1:6" x14ac:dyDescent="0.25">
      <c r="A175" s="47">
        <v>173</v>
      </c>
      <c r="B175" s="77" t="s">
        <v>2009</v>
      </c>
      <c r="C175" s="77">
        <v>976836</v>
      </c>
      <c r="D175" s="77" t="s">
        <v>2036</v>
      </c>
      <c r="E175" s="77" t="s">
        <v>1837</v>
      </c>
      <c r="F175" s="77" t="s">
        <v>1838</v>
      </c>
    </row>
    <row r="176" spans="1:6" x14ac:dyDescent="0.25">
      <c r="A176" s="47">
        <v>174</v>
      </c>
      <c r="B176" s="77" t="s">
        <v>2009</v>
      </c>
      <c r="C176" s="77">
        <v>977047</v>
      </c>
      <c r="D176" s="77" t="s">
        <v>2037</v>
      </c>
      <c r="E176" s="77" t="s">
        <v>1837</v>
      </c>
      <c r="F176" s="77" t="s">
        <v>1838</v>
      </c>
    </row>
    <row r="177" spans="1:6" x14ac:dyDescent="0.25">
      <c r="A177" s="47">
        <v>175</v>
      </c>
      <c r="B177" s="77" t="s">
        <v>2009</v>
      </c>
      <c r="C177" s="77">
        <v>977043</v>
      </c>
      <c r="D177" s="77" t="s">
        <v>2038</v>
      </c>
      <c r="E177" s="77" t="s">
        <v>1837</v>
      </c>
      <c r="F177" s="77" t="s">
        <v>1838</v>
      </c>
    </row>
    <row r="178" spans="1:6" x14ac:dyDescent="0.25">
      <c r="A178" s="47">
        <v>176</v>
      </c>
      <c r="B178" s="77" t="s">
        <v>2009</v>
      </c>
      <c r="C178" s="77">
        <v>976927</v>
      </c>
      <c r="D178" s="77" t="s">
        <v>2039</v>
      </c>
      <c r="E178" s="77" t="s">
        <v>1837</v>
      </c>
      <c r="F178" s="77" t="s">
        <v>1838</v>
      </c>
    </row>
    <row r="179" spans="1:6" x14ac:dyDescent="0.25">
      <c r="A179" s="47">
        <v>177</v>
      </c>
      <c r="B179" s="77" t="s">
        <v>2009</v>
      </c>
      <c r="C179" s="77">
        <v>981085</v>
      </c>
      <c r="D179" s="77" t="s">
        <v>2040</v>
      </c>
      <c r="E179" s="77" t="s">
        <v>1837</v>
      </c>
      <c r="F179" s="77" t="s">
        <v>1838</v>
      </c>
    </row>
    <row r="180" spans="1:6" x14ac:dyDescent="0.25">
      <c r="A180" s="47">
        <v>178</v>
      </c>
      <c r="B180" s="77" t="s">
        <v>2009</v>
      </c>
      <c r="C180" s="77">
        <v>974027</v>
      </c>
      <c r="D180" s="77" t="s">
        <v>2041</v>
      </c>
      <c r="E180" s="77" t="s">
        <v>1837</v>
      </c>
      <c r="F180" s="77" t="s">
        <v>1838</v>
      </c>
    </row>
    <row r="181" spans="1:6" x14ac:dyDescent="0.25">
      <c r="A181" s="47">
        <v>179</v>
      </c>
      <c r="B181" s="77" t="s">
        <v>2009</v>
      </c>
      <c r="C181" s="77">
        <v>981564</v>
      </c>
      <c r="D181" s="77" t="s">
        <v>2042</v>
      </c>
      <c r="E181" s="77" t="s">
        <v>1837</v>
      </c>
      <c r="F181" s="77" t="s">
        <v>1838</v>
      </c>
    </row>
    <row r="182" spans="1:6" x14ac:dyDescent="0.25">
      <c r="A182" s="47">
        <v>180</v>
      </c>
      <c r="B182" s="77" t="s">
        <v>2009</v>
      </c>
      <c r="C182" s="77">
        <v>973587</v>
      </c>
      <c r="D182" s="77" t="s">
        <v>2043</v>
      </c>
      <c r="E182" s="77" t="s">
        <v>1837</v>
      </c>
      <c r="F182" s="77" t="s">
        <v>1932</v>
      </c>
    </row>
    <row r="183" spans="1:6" x14ac:dyDescent="0.25">
      <c r="A183" s="47">
        <v>181</v>
      </c>
      <c r="B183" s="77" t="s">
        <v>2009</v>
      </c>
      <c r="C183" s="77">
        <v>974026</v>
      </c>
      <c r="D183" s="77" t="s">
        <v>2044</v>
      </c>
      <c r="E183" s="77" t="s">
        <v>1837</v>
      </c>
      <c r="F183" s="77" t="s">
        <v>1932</v>
      </c>
    </row>
    <row r="184" spans="1:6" x14ac:dyDescent="0.25">
      <c r="A184" s="47">
        <v>182</v>
      </c>
      <c r="B184" s="77" t="s">
        <v>2009</v>
      </c>
      <c r="C184" s="77">
        <v>974102</v>
      </c>
      <c r="D184" s="77" t="s">
        <v>2045</v>
      </c>
      <c r="E184" s="77" t="s">
        <v>1837</v>
      </c>
      <c r="F184" s="77" t="s">
        <v>1932</v>
      </c>
    </row>
    <row r="185" spans="1:6" x14ac:dyDescent="0.25">
      <c r="A185" s="47">
        <v>183</v>
      </c>
      <c r="B185" s="77" t="s">
        <v>2009</v>
      </c>
      <c r="C185" s="77">
        <v>981179</v>
      </c>
      <c r="D185" s="77" t="s">
        <v>2046</v>
      </c>
      <c r="E185" s="77" t="s">
        <v>1837</v>
      </c>
      <c r="F185" s="77" t="s">
        <v>1932</v>
      </c>
    </row>
    <row r="186" spans="1:6" x14ac:dyDescent="0.25">
      <c r="A186" s="47">
        <v>184</v>
      </c>
      <c r="B186" s="77" t="s">
        <v>2009</v>
      </c>
      <c r="C186" s="77">
        <v>981178</v>
      </c>
      <c r="D186" s="77" t="s">
        <v>2047</v>
      </c>
      <c r="E186" s="77" t="s">
        <v>1837</v>
      </c>
      <c r="F186" s="77" t="s">
        <v>1932</v>
      </c>
    </row>
    <row r="187" spans="1:6" x14ac:dyDescent="0.25">
      <c r="A187" s="47">
        <v>185</v>
      </c>
      <c r="B187" s="77" t="s">
        <v>2009</v>
      </c>
      <c r="C187" s="77">
        <v>981637</v>
      </c>
      <c r="D187" s="77" t="s">
        <v>2048</v>
      </c>
      <c r="E187" s="77" t="s">
        <v>1837</v>
      </c>
      <c r="F187" s="77" t="s">
        <v>1932</v>
      </c>
    </row>
    <row r="188" spans="1:6" x14ac:dyDescent="0.25">
      <c r="A188" s="47">
        <v>186</v>
      </c>
      <c r="B188" s="77" t="s">
        <v>2009</v>
      </c>
      <c r="C188" s="77">
        <v>976834</v>
      </c>
      <c r="D188" s="77" t="s">
        <v>2049</v>
      </c>
      <c r="E188" s="77" t="s">
        <v>1837</v>
      </c>
      <c r="F188" s="77" t="s">
        <v>1932</v>
      </c>
    </row>
    <row r="189" spans="1:6" x14ac:dyDescent="0.25">
      <c r="A189" s="47">
        <v>187</v>
      </c>
      <c r="B189" s="77" t="s">
        <v>2009</v>
      </c>
      <c r="C189" s="77">
        <v>973579</v>
      </c>
      <c r="D189" s="77" t="s">
        <v>2050</v>
      </c>
      <c r="E189" s="77" t="s">
        <v>1837</v>
      </c>
      <c r="F189" s="77" t="s">
        <v>1932</v>
      </c>
    </row>
    <row r="190" spans="1:6" x14ac:dyDescent="0.25">
      <c r="A190" s="47">
        <v>188</v>
      </c>
      <c r="B190" s="77" t="s">
        <v>2009</v>
      </c>
      <c r="C190" s="77">
        <v>972171</v>
      </c>
      <c r="D190" s="77" t="s">
        <v>2051</v>
      </c>
      <c r="E190" s="77" t="s">
        <v>2052</v>
      </c>
      <c r="F190" s="77" t="s">
        <v>1932</v>
      </c>
    </row>
    <row r="191" spans="1:6" x14ac:dyDescent="0.25">
      <c r="A191" s="47">
        <v>189</v>
      </c>
      <c r="B191" s="77" t="s">
        <v>2009</v>
      </c>
      <c r="C191" s="77">
        <v>973945</v>
      </c>
      <c r="D191" s="77" t="s">
        <v>2053</v>
      </c>
      <c r="E191" s="77" t="s">
        <v>1842</v>
      </c>
      <c r="F191" s="77" t="s">
        <v>1932</v>
      </c>
    </row>
    <row r="192" spans="1:6" x14ac:dyDescent="0.25">
      <c r="A192" s="47">
        <v>190</v>
      </c>
      <c r="B192" s="77" t="s">
        <v>2009</v>
      </c>
      <c r="C192" s="77">
        <v>977180</v>
      </c>
      <c r="D192" s="77" t="s">
        <v>2054</v>
      </c>
      <c r="E192" s="77" t="s">
        <v>1837</v>
      </c>
      <c r="F192" s="77" t="s">
        <v>1932</v>
      </c>
    </row>
    <row r="193" spans="1:6" x14ac:dyDescent="0.25">
      <c r="A193" s="47">
        <v>191</v>
      </c>
      <c r="B193" s="77" t="s">
        <v>2009</v>
      </c>
      <c r="C193" s="77">
        <v>977075</v>
      </c>
      <c r="D193" s="77" t="s">
        <v>2055</v>
      </c>
      <c r="E193" s="77" t="s">
        <v>1837</v>
      </c>
      <c r="F193" s="77" t="s">
        <v>1932</v>
      </c>
    </row>
    <row r="194" spans="1:6" x14ac:dyDescent="0.25">
      <c r="A194" s="47">
        <v>192</v>
      </c>
      <c r="B194" s="77" t="s">
        <v>2009</v>
      </c>
      <c r="C194" s="77">
        <v>973943</v>
      </c>
      <c r="D194" s="77" t="s">
        <v>2056</v>
      </c>
      <c r="E194" s="77" t="s">
        <v>1842</v>
      </c>
      <c r="F194" s="77" t="s">
        <v>1932</v>
      </c>
    </row>
    <row r="195" spans="1:6" x14ac:dyDescent="0.25">
      <c r="A195" s="47">
        <v>193</v>
      </c>
      <c r="B195" s="77" t="s">
        <v>2009</v>
      </c>
      <c r="C195" s="77">
        <v>974091</v>
      </c>
      <c r="D195" s="77" t="s">
        <v>2057</v>
      </c>
      <c r="E195" s="77" t="s">
        <v>1837</v>
      </c>
      <c r="F195" s="77" t="s">
        <v>1932</v>
      </c>
    </row>
    <row r="196" spans="1:6" x14ac:dyDescent="0.25">
      <c r="A196" s="47">
        <v>194</v>
      </c>
      <c r="B196" s="77" t="s">
        <v>2009</v>
      </c>
      <c r="C196" s="77">
        <v>977073</v>
      </c>
      <c r="D196" s="77" t="s">
        <v>2058</v>
      </c>
      <c r="E196" s="77" t="s">
        <v>1837</v>
      </c>
      <c r="F196" s="77" t="s">
        <v>1932</v>
      </c>
    </row>
    <row r="197" spans="1:6" x14ac:dyDescent="0.25">
      <c r="A197" s="47">
        <v>195</v>
      </c>
      <c r="B197" s="77" t="s">
        <v>2009</v>
      </c>
      <c r="C197" s="77">
        <v>977121</v>
      </c>
      <c r="D197" s="77" t="s">
        <v>2059</v>
      </c>
      <c r="E197" s="77" t="s">
        <v>1837</v>
      </c>
      <c r="F197" s="77" t="s">
        <v>1932</v>
      </c>
    </row>
    <row r="198" spans="1:6" x14ac:dyDescent="0.25">
      <c r="A198" s="47">
        <v>196</v>
      </c>
      <c r="B198" s="77" t="s">
        <v>2009</v>
      </c>
      <c r="C198" s="77">
        <v>981084</v>
      </c>
      <c r="D198" s="77" t="s">
        <v>2060</v>
      </c>
      <c r="E198" s="77" t="s">
        <v>1837</v>
      </c>
      <c r="F198" s="77" t="s">
        <v>1917</v>
      </c>
    </row>
    <row r="199" spans="1:6" x14ac:dyDescent="0.25">
      <c r="A199" s="47">
        <v>197</v>
      </c>
      <c r="B199" s="77" t="s">
        <v>2009</v>
      </c>
      <c r="C199" s="77">
        <v>974100</v>
      </c>
      <c r="D199" s="77" t="s">
        <v>2061</v>
      </c>
      <c r="E199" s="77" t="s">
        <v>1837</v>
      </c>
      <c r="F199" s="77" t="s">
        <v>1917</v>
      </c>
    </row>
    <row r="200" spans="1:6" x14ac:dyDescent="0.25">
      <c r="A200" s="47">
        <v>198</v>
      </c>
      <c r="B200" s="77" t="s">
        <v>2009</v>
      </c>
      <c r="C200" s="77">
        <v>976833</v>
      </c>
      <c r="D200" s="77" t="s">
        <v>2062</v>
      </c>
      <c r="E200" s="77" t="s">
        <v>1837</v>
      </c>
      <c r="F200" s="77" t="s">
        <v>1917</v>
      </c>
    </row>
    <row r="201" spans="1:6" x14ac:dyDescent="0.25">
      <c r="A201" s="47">
        <v>199</v>
      </c>
      <c r="B201" s="77" t="s">
        <v>2009</v>
      </c>
      <c r="C201" s="77">
        <v>976835</v>
      </c>
      <c r="D201" s="77" t="s">
        <v>2063</v>
      </c>
      <c r="E201" s="77" t="s">
        <v>1837</v>
      </c>
      <c r="F201" s="77" t="s">
        <v>1917</v>
      </c>
    </row>
    <row r="202" spans="1:6" x14ac:dyDescent="0.25">
      <c r="A202" s="47">
        <v>200</v>
      </c>
      <c r="B202" s="77" t="s">
        <v>2009</v>
      </c>
      <c r="C202" s="77">
        <v>974095</v>
      </c>
      <c r="D202" s="77" t="s">
        <v>2064</v>
      </c>
      <c r="E202" s="77" t="s">
        <v>1837</v>
      </c>
      <c r="F202" s="77" t="s">
        <v>1887</v>
      </c>
    </row>
    <row r="203" spans="1:6" x14ac:dyDescent="0.25">
      <c r="A203" s="47">
        <v>201</v>
      </c>
      <c r="B203" s="77" t="s">
        <v>2009</v>
      </c>
      <c r="C203" s="77">
        <v>977114</v>
      </c>
      <c r="D203" s="77" t="s">
        <v>2065</v>
      </c>
      <c r="E203" s="77" t="s">
        <v>1837</v>
      </c>
      <c r="F203" s="77" t="s">
        <v>1887</v>
      </c>
    </row>
    <row r="204" spans="1:6" x14ac:dyDescent="0.25">
      <c r="A204" s="47">
        <v>202</v>
      </c>
      <c r="B204" s="77" t="s">
        <v>2009</v>
      </c>
      <c r="C204" s="77">
        <v>977115</v>
      </c>
      <c r="D204" s="77" t="s">
        <v>2066</v>
      </c>
      <c r="E204" s="77" t="s">
        <v>1837</v>
      </c>
      <c r="F204" s="77" t="s">
        <v>1887</v>
      </c>
    </row>
    <row r="205" spans="1:6" x14ac:dyDescent="0.25">
      <c r="A205" s="47">
        <v>203</v>
      </c>
      <c r="B205" s="77" t="s">
        <v>2009</v>
      </c>
      <c r="C205" s="77">
        <v>981563</v>
      </c>
      <c r="D205" s="77" t="s">
        <v>2067</v>
      </c>
      <c r="E205" s="77" t="s">
        <v>1837</v>
      </c>
      <c r="F205" s="77" t="s">
        <v>1887</v>
      </c>
    </row>
    <row r="206" spans="1:6" x14ac:dyDescent="0.25">
      <c r="A206" s="47">
        <v>204</v>
      </c>
      <c r="B206" s="77" t="s">
        <v>2009</v>
      </c>
      <c r="C206" s="77">
        <v>974048</v>
      </c>
      <c r="D206" s="77" t="s">
        <v>2068</v>
      </c>
      <c r="E206" s="77" t="s">
        <v>1837</v>
      </c>
      <c r="F206" s="77" t="s">
        <v>1887</v>
      </c>
    </row>
    <row r="207" spans="1:6" x14ac:dyDescent="0.25">
      <c r="A207" s="47">
        <v>205</v>
      </c>
      <c r="B207" s="77" t="s">
        <v>2009</v>
      </c>
      <c r="C207" s="77">
        <v>981560</v>
      </c>
      <c r="D207" s="77" t="s">
        <v>2069</v>
      </c>
      <c r="E207" s="77" t="s">
        <v>1837</v>
      </c>
      <c r="F207" s="77" t="s">
        <v>1915</v>
      </c>
    </row>
    <row r="208" spans="1:6" x14ac:dyDescent="0.25">
      <c r="A208" s="47">
        <v>206</v>
      </c>
      <c r="B208" s="77" t="s">
        <v>2009</v>
      </c>
      <c r="C208" s="77">
        <v>974092</v>
      </c>
      <c r="D208" s="77" t="s">
        <v>2070</v>
      </c>
      <c r="E208" s="77" t="s">
        <v>1837</v>
      </c>
      <c r="F208" s="77" t="s">
        <v>1915</v>
      </c>
    </row>
    <row r="209" spans="1:7" x14ac:dyDescent="0.25">
      <c r="A209" s="47">
        <v>207</v>
      </c>
      <c r="B209" s="77" t="s">
        <v>2009</v>
      </c>
      <c r="C209" s="77">
        <v>977119</v>
      </c>
      <c r="D209" s="77" t="s">
        <v>2071</v>
      </c>
      <c r="E209" s="77" t="s">
        <v>1837</v>
      </c>
      <c r="F209" s="77" t="s">
        <v>1915</v>
      </c>
    </row>
    <row r="210" spans="1:7" x14ac:dyDescent="0.25">
      <c r="A210" s="47">
        <v>208</v>
      </c>
      <c r="B210" s="77" t="s">
        <v>2009</v>
      </c>
      <c r="C210" s="77">
        <v>981373</v>
      </c>
      <c r="D210" s="77" t="s">
        <v>2072</v>
      </c>
      <c r="E210" s="77" t="s">
        <v>1837</v>
      </c>
      <c r="F210" s="77" t="s">
        <v>1915</v>
      </c>
    </row>
    <row r="211" spans="1:7" x14ac:dyDescent="0.25">
      <c r="A211" s="47">
        <v>209</v>
      </c>
      <c r="B211" s="77" t="s">
        <v>2009</v>
      </c>
      <c r="C211" s="77">
        <v>977117</v>
      </c>
      <c r="D211" s="77" t="s">
        <v>2073</v>
      </c>
      <c r="E211" s="77" t="s">
        <v>1837</v>
      </c>
      <c r="F211" s="77" t="s">
        <v>1915</v>
      </c>
    </row>
    <row r="212" spans="1:7" x14ac:dyDescent="0.25">
      <c r="A212" s="47">
        <v>210</v>
      </c>
      <c r="B212" s="77" t="s">
        <v>2009</v>
      </c>
      <c r="C212" s="77">
        <v>974094</v>
      </c>
      <c r="D212" s="77" t="s">
        <v>2074</v>
      </c>
      <c r="E212" s="77" t="s">
        <v>1837</v>
      </c>
      <c r="F212" s="77" t="s">
        <v>1915</v>
      </c>
    </row>
    <row r="213" spans="1:7" x14ac:dyDescent="0.25">
      <c r="A213" s="47">
        <v>211</v>
      </c>
      <c r="B213" s="77" t="s">
        <v>2009</v>
      </c>
      <c r="C213" s="77">
        <v>977118</v>
      </c>
      <c r="D213" s="77" t="s">
        <v>2075</v>
      </c>
      <c r="E213" s="77" t="s">
        <v>1837</v>
      </c>
      <c r="F213" s="77" t="s">
        <v>1915</v>
      </c>
    </row>
    <row r="214" spans="1:7" x14ac:dyDescent="0.25">
      <c r="A214" s="47">
        <v>212</v>
      </c>
      <c r="B214" s="77" t="s">
        <v>2009</v>
      </c>
      <c r="C214" s="77">
        <v>974955</v>
      </c>
      <c r="D214" s="77" t="s">
        <v>2076</v>
      </c>
      <c r="E214" s="77" t="s">
        <v>1837</v>
      </c>
      <c r="F214" s="77" t="s">
        <v>1915</v>
      </c>
    </row>
    <row r="215" spans="1:7" x14ac:dyDescent="0.25">
      <c r="A215" s="47">
        <v>213</v>
      </c>
      <c r="B215" s="77" t="s">
        <v>2009</v>
      </c>
      <c r="C215" s="77">
        <v>974026</v>
      </c>
      <c r="D215" s="77" t="s">
        <v>2044</v>
      </c>
      <c r="E215" s="77" t="s">
        <v>1837</v>
      </c>
      <c r="F215" s="77" t="s">
        <v>1932</v>
      </c>
    </row>
    <row r="216" spans="1:7" x14ac:dyDescent="0.25">
      <c r="A216" s="47">
        <v>214</v>
      </c>
      <c r="B216" s="77" t="s">
        <v>2009</v>
      </c>
      <c r="C216" s="77"/>
      <c r="D216" s="77" t="s">
        <v>2077</v>
      </c>
      <c r="E216" s="77" t="s">
        <v>1837</v>
      </c>
      <c r="F216" s="77" t="s">
        <v>1932</v>
      </c>
    </row>
    <row r="217" spans="1:7" x14ac:dyDescent="0.25">
      <c r="A217" s="47">
        <v>215</v>
      </c>
      <c r="B217" s="77" t="s">
        <v>2009</v>
      </c>
      <c r="C217" s="77"/>
      <c r="D217" s="77" t="s">
        <v>2078</v>
      </c>
      <c r="E217" s="77" t="s">
        <v>1837</v>
      </c>
      <c r="F217" s="77" t="s">
        <v>1932</v>
      </c>
    </row>
    <row r="218" spans="1:7" x14ac:dyDescent="0.25">
      <c r="A218" s="47">
        <v>216</v>
      </c>
      <c r="B218" s="77" t="s">
        <v>2009</v>
      </c>
      <c r="C218" s="77"/>
      <c r="D218" s="77" t="s">
        <v>2079</v>
      </c>
      <c r="E218" s="77" t="s">
        <v>1837</v>
      </c>
      <c r="F218" s="77" t="s">
        <v>1932</v>
      </c>
    </row>
    <row r="219" spans="1:7" s="72" customFormat="1" x14ac:dyDescent="0.25">
      <c r="A219" s="77">
        <v>217</v>
      </c>
      <c r="B219" s="77" t="s">
        <v>2080</v>
      </c>
      <c r="C219" s="77"/>
      <c r="D219" s="77" t="s">
        <v>2080</v>
      </c>
      <c r="E219" s="77"/>
      <c r="F219" s="77"/>
      <c r="G219" s="76"/>
    </row>
    <row r="220" spans="1:7" s="72" customFormat="1" x14ac:dyDescent="0.25">
      <c r="A220" s="77">
        <v>218</v>
      </c>
      <c r="B220" s="77" t="s">
        <v>2081</v>
      </c>
      <c r="C220" s="77"/>
      <c r="D220" s="77" t="s">
        <v>2081</v>
      </c>
      <c r="E220" s="77"/>
      <c r="F220" s="77"/>
      <c r="G220" s="76"/>
    </row>
    <row r="221" spans="1:7" s="72" customFormat="1" x14ac:dyDescent="0.25">
      <c r="A221" s="77">
        <v>219</v>
      </c>
      <c r="B221" s="77" t="s">
        <v>2082</v>
      </c>
      <c r="C221" s="77"/>
      <c r="D221" s="77" t="s">
        <v>2082</v>
      </c>
      <c r="E221" s="77"/>
      <c r="F221" s="77"/>
      <c r="G221" s="76"/>
    </row>
    <row r="222" spans="1:7" s="72" customFormat="1" x14ac:dyDescent="0.25">
      <c r="A222" s="77">
        <v>220</v>
      </c>
      <c r="B222" s="77" t="s">
        <v>2083</v>
      </c>
      <c r="C222" s="77"/>
      <c r="D222" s="77" t="s">
        <v>2083</v>
      </c>
      <c r="E222" s="77"/>
      <c r="F222" s="77"/>
      <c r="G222" s="76"/>
    </row>
    <row r="223" spans="1:7" s="72" customFormat="1" x14ac:dyDescent="0.25">
      <c r="A223" s="77">
        <v>221</v>
      </c>
      <c r="B223" s="77" t="s">
        <v>2084</v>
      </c>
      <c r="C223" s="77"/>
      <c r="D223" s="77" t="s">
        <v>2084</v>
      </c>
      <c r="E223" s="77"/>
      <c r="F223" s="77"/>
      <c r="G223" s="76"/>
    </row>
    <row r="224" spans="1:7" s="72" customFormat="1" x14ac:dyDescent="0.25">
      <c r="A224" s="77">
        <v>222</v>
      </c>
      <c r="B224" s="77" t="s">
        <v>2085</v>
      </c>
      <c r="C224" s="77"/>
      <c r="D224" s="77" t="s">
        <v>2085</v>
      </c>
      <c r="E224" s="77"/>
      <c r="F224" s="77"/>
      <c r="G224" s="76"/>
    </row>
    <row r="225" spans="1:7" s="72" customFormat="1" x14ac:dyDescent="0.25">
      <c r="A225" s="77">
        <v>223</v>
      </c>
      <c r="B225" s="77" t="s">
        <v>2086</v>
      </c>
      <c r="C225" s="77"/>
      <c r="D225" s="77" t="s">
        <v>2086</v>
      </c>
      <c r="E225" s="77"/>
      <c r="F225" s="77"/>
      <c r="G225" s="76"/>
    </row>
    <row r="226" spans="1:7" s="72" customFormat="1" x14ac:dyDescent="0.25">
      <c r="A226" s="77">
        <v>224</v>
      </c>
      <c r="B226" s="77" t="s">
        <v>1542</v>
      </c>
      <c r="C226" s="77"/>
      <c r="D226" s="77" t="s">
        <v>1542</v>
      </c>
      <c r="E226" s="77"/>
      <c r="F226" s="77"/>
      <c r="G226" s="76"/>
    </row>
    <row r="227" spans="1:7" s="72" customFormat="1" x14ac:dyDescent="0.25">
      <c r="A227" s="77">
        <v>225</v>
      </c>
      <c r="B227" s="77" t="s">
        <v>1839</v>
      </c>
      <c r="C227" s="77"/>
      <c r="D227" s="77" t="s">
        <v>2087</v>
      </c>
      <c r="E227" s="77"/>
      <c r="F227" s="77"/>
      <c r="G227" s="76"/>
    </row>
    <row r="228" spans="1:7" s="72" customFormat="1" x14ac:dyDescent="0.25">
      <c r="A228" s="77">
        <v>226</v>
      </c>
      <c r="B228" s="77" t="s">
        <v>1877</v>
      </c>
      <c r="C228" s="77"/>
      <c r="D228" s="77" t="s">
        <v>2088</v>
      </c>
      <c r="E228" s="77"/>
      <c r="F228" s="77"/>
      <c r="G228" s="76"/>
    </row>
    <row r="229" spans="1:7" s="72" customFormat="1" x14ac:dyDescent="0.25">
      <c r="A229" s="77">
        <v>227</v>
      </c>
      <c r="B229" s="77" t="s">
        <v>1877</v>
      </c>
      <c r="C229" s="77"/>
      <c r="D229" s="77" t="s">
        <v>2089</v>
      </c>
      <c r="E229" s="77"/>
      <c r="F229" s="77"/>
      <c r="G229" s="76"/>
    </row>
    <row r="230" spans="1:7" s="72" customFormat="1" x14ac:dyDescent="0.25">
      <c r="A230" s="77">
        <v>228</v>
      </c>
      <c r="B230" s="77" t="s">
        <v>2009</v>
      </c>
      <c r="C230" s="77"/>
      <c r="D230" s="77" t="s">
        <v>2090</v>
      </c>
      <c r="E230" s="77"/>
      <c r="F230" s="77"/>
      <c r="G230" s="76"/>
    </row>
    <row r="231" spans="1:7" s="72" customFormat="1" x14ac:dyDescent="0.25">
      <c r="A231" s="77">
        <v>229</v>
      </c>
      <c r="B231" s="77" t="s">
        <v>2009</v>
      </c>
      <c r="C231" s="77"/>
      <c r="D231" s="77" t="s">
        <v>2091</v>
      </c>
      <c r="E231" s="77"/>
      <c r="F231" s="77"/>
      <c r="G231" s="76"/>
    </row>
    <row r="232" spans="1:7" s="72" customFormat="1" x14ac:dyDescent="0.25">
      <c r="A232" s="77">
        <v>230</v>
      </c>
      <c r="B232" s="77" t="s">
        <v>2009</v>
      </c>
      <c r="C232" s="77"/>
      <c r="D232" s="77" t="s">
        <v>2092</v>
      </c>
      <c r="E232" s="77"/>
      <c r="F232" s="77"/>
      <c r="G232" s="76"/>
    </row>
    <row r="233" spans="1:7" s="72" customFormat="1" x14ac:dyDescent="0.25">
      <c r="A233" s="77">
        <v>231</v>
      </c>
      <c r="B233" s="77" t="s">
        <v>2009</v>
      </c>
      <c r="C233" s="77"/>
      <c r="D233" s="77" t="s">
        <v>2093</v>
      </c>
      <c r="E233" s="77"/>
      <c r="F233" s="77"/>
      <c r="G233" s="76"/>
    </row>
    <row r="234" spans="1:7" s="72" customFormat="1" x14ac:dyDescent="0.25">
      <c r="A234" s="77">
        <v>232</v>
      </c>
      <c r="B234" s="77" t="s">
        <v>2009</v>
      </c>
      <c r="C234" s="77"/>
      <c r="D234" s="77" t="s">
        <v>2094</v>
      </c>
      <c r="E234" s="77"/>
      <c r="F234" s="77"/>
      <c r="G234" s="76"/>
    </row>
    <row r="235" spans="1:7" s="72" customFormat="1" x14ac:dyDescent="0.25">
      <c r="A235" s="77">
        <v>233</v>
      </c>
      <c r="B235" s="77" t="s">
        <v>2009</v>
      </c>
      <c r="C235" s="77"/>
      <c r="D235" s="77" t="s">
        <v>2095</v>
      </c>
      <c r="E235" s="77"/>
      <c r="F235" s="77"/>
      <c r="G235" s="76"/>
    </row>
    <row r="236" spans="1:7" s="72" customFormat="1" x14ac:dyDescent="0.25">
      <c r="A236" s="77">
        <v>234</v>
      </c>
      <c r="B236" s="77" t="s">
        <v>2009</v>
      </c>
      <c r="C236" s="77"/>
      <c r="D236" s="77" t="s">
        <v>2096</v>
      </c>
      <c r="E236" s="77"/>
      <c r="F236" s="77"/>
      <c r="G236" s="76"/>
    </row>
    <row r="237" spans="1:7" s="72" customFormat="1" x14ac:dyDescent="0.25">
      <c r="A237" s="77">
        <v>235</v>
      </c>
      <c r="B237" s="77" t="s">
        <v>2009</v>
      </c>
      <c r="C237" s="77"/>
      <c r="D237" s="77" t="s">
        <v>2097</v>
      </c>
      <c r="E237" s="77"/>
      <c r="F237" s="77"/>
      <c r="G237" s="76"/>
    </row>
    <row r="238" spans="1:7" s="72" customFormat="1" x14ac:dyDescent="0.25">
      <c r="A238" s="77">
        <v>236</v>
      </c>
      <c r="B238" s="77" t="s">
        <v>2009</v>
      </c>
      <c r="C238" s="77"/>
      <c r="D238" s="77" t="s">
        <v>2098</v>
      </c>
      <c r="E238" s="77"/>
      <c r="F238" s="77"/>
      <c r="G238" s="76"/>
    </row>
    <row r="239" spans="1:7" s="72" customFormat="1" x14ac:dyDescent="0.25">
      <c r="A239" s="77">
        <v>237</v>
      </c>
      <c r="B239" s="77" t="s">
        <v>2009</v>
      </c>
      <c r="C239" s="77"/>
      <c r="D239" s="77" t="s">
        <v>2099</v>
      </c>
      <c r="E239" s="77"/>
      <c r="F239" s="77"/>
      <c r="G239" s="76"/>
    </row>
    <row r="240" spans="1:7" s="72" customFormat="1" x14ac:dyDescent="0.25">
      <c r="A240" s="77">
        <v>238</v>
      </c>
      <c r="B240" s="77" t="s">
        <v>2009</v>
      </c>
      <c r="C240" s="77"/>
      <c r="D240" s="77" t="s">
        <v>2100</v>
      </c>
      <c r="E240" s="77"/>
      <c r="F240" s="77"/>
      <c r="G240" s="76"/>
    </row>
    <row r="241" spans="1:7" s="72" customFormat="1" x14ac:dyDescent="0.25">
      <c r="A241" s="77">
        <v>239</v>
      </c>
      <c r="B241" s="77" t="s">
        <v>2009</v>
      </c>
      <c r="C241" s="77"/>
      <c r="D241" s="77" t="s">
        <v>2101</v>
      </c>
      <c r="E241" s="77"/>
      <c r="F241" s="77"/>
      <c r="G241" s="76"/>
    </row>
    <row r="242" spans="1:7" s="72" customFormat="1" x14ac:dyDescent="0.25">
      <c r="A242" s="77">
        <v>240</v>
      </c>
      <c r="B242" s="77" t="s">
        <v>2009</v>
      </c>
      <c r="C242" s="77"/>
      <c r="D242" s="77" t="s">
        <v>2102</v>
      </c>
      <c r="E242" s="77"/>
      <c r="F242" s="77"/>
      <c r="G242" s="76"/>
    </row>
    <row r="243" spans="1:7" s="72" customFormat="1" x14ac:dyDescent="0.25">
      <c r="A243" s="77">
        <v>241</v>
      </c>
      <c r="B243" s="77" t="s">
        <v>2009</v>
      </c>
      <c r="C243" s="77"/>
      <c r="D243" s="77" t="s">
        <v>2103</v>
      </c>
      <c r="E243" s="77"/>
      <c r="F243" s="77"/>
      <c r="G243" s="76"/>
    </row>
    <row r="244" spans="1:7" s="72" customFormat="1" x14ac:dyDescent="0.25">
      <c r="A244" s="77">
        <v>242</v>
      </c>
      <c r="B244" s="77" t="s">
        <v>2009</v>
      </c>
      <c r="C244" s="77"/>
      <c r="D244" s="77" t="s">
        <v>2104</v>
      </c>
      <c r="E244" s="77"/>
      <c r="F244" s="77"/>
      <c r="G244" s="76"/>
    </row>
    <row r="245" spans="1:7" s="72" customFormat="1" x14ac:dyDescent="0.25">
      <c r="A245" s="77">
        <v>243</v>
      </c>
      <c r="B245" s="77" t="s">
        <v>2009</v>
      </c>
      <c r="C245" s="77"/>
      <c r="D245" s="77" t="s">
        <v>2105</v>
      </c>
      <c r="E245" s="77"/>
      <c r="F245" s="77"/>
      <c r="G245" s="76"/>
    </row>
    <row r="246" spans="1:7" s="72" customFormat="1" x14ac:dyDescent="0.25">
      <c r="A246" s="77">
        <v>244</v>
      </c>
      <c r="B246" s="77" t="s">
        <v>2009</v>
      </c>
      <c r="C246" s="77"/>
      <c r="D246" s="77" t="s">
        <v>2106</v>
      </c>
      <c r="E246" s="77"/>
      <c r="F246" s="77"/>
      <c r="G246" s="76"/>
    </row>
    <row r="247" spans="1:7" s="72" customFormat="1" x14ac:dyDescent="0.25">
      <c r="A247" s="77">
        <v>245</v>
      </c>
      <c r="B247" s="77" t="s">
        <v>2009</v>
      </c>
      <c r="C247" s="77"/>
      <c r="D247" s="77" t="s">
        <v>2107</v>
      </c>
      <c r="E247" s="77"/>
      <c r="F247" s="77"/>
      <c r="G247" s="76"/>
    </row>
    <row r="248" spans="1:7" s="72" customFormat="1" x14ac:dyDescent="0.25">
      <c r="A248" s="77">
        <v>246</v>
      </c>
      <c r="B248" s="77" t="s">
        <v>2009</v>
      </c>
      <c r="C248" s="77"/>
      <c r="D248" s="77" t="s">
        <v>2108</v>
      </c>
      <c r="E248" s="77"/>
      <c r="F248" s="77"/>
      <c r="G248" s="76"/>
    </row>
    <row r="249" spans="1:7" s="72" customFormat="1" x14ac:dyDescent="0.25">
      <c r="A249" s="77">
        <v>247</v>
      </c>
      <c r="B249" s="77" t="s">
        <v>2009</v>
      </c>
      <c r="C249" s="77"/>
      <c r="D249" s="77" t="s">
        <v>2109</v>
      </c>
      <c r="E249" s="77"/>
      <c r="F249" s="77"/>
      <c r="G249" s="76"/>
    </row>
    <row r="250" spans="1:7" s="72" customFormat="1" x14ac:dyDescent="0.25">
      <c r="A250" s="77">
        <v>248</v>
      </c>
      <c r="B250" s="77" t="s">
        <v>2009</v>
      </c>
      <c r="C250" s="77"/>
      <c r="D250" s="77" t="s">
        <v>2110</v>
      </c>
      <c r="E250" s="77"/>
      <c r="F250" s="77"/>
      <c r="G250" s="76"/>
    </row>
    <row r="251" spans="1:7" s="72" customFormat="1" x14ac:dyDescent="0.25">
      <c r="A251" s="77">
        <v>249</v>
      </c>
      <c r="B251" s="77" t="s">
        <v>2009</v>
      </c>
      <c r="C251" s="77"/>
      <c r="D251" s="77" t="s">
        <v>2111</v>
      </c>
      <c r="E251" s="77"/>
      <c r="F251" s="77"/>
      <c r="G251" s="76"/>
    </row>
    <row r="252" spans="1:7" s="72" customFormat="1" x14ac:dyDescent="0.25">
      <c r="A252" s="77">
        <v>250</v>
      </c>
      <c r="B252" s="77" t="s">
        <v>2009</v>
      </c>
      <c r="C252" s="77"/>
      <c r="D252" s="77" t="s">
        <v>2112</v>
      </c>
      <c r="E252" s="77"/>
      <c r="F252" s="77"/>
      <c r="G252" s="76"/>
    </row>
    <row r="253" spans="1:7" s="72" customFormat="1" x14ac:dyDescent="0.25">
      <c r="A253" s="77">
        <v>251</v>
      </c>
      <c r="B253" s="77" t="s">
        <v>2009</v>
      </c>
      <c r="C253" s="77"/>
      <c r="D253" s="77" t="s">
        <v>2113</v>
      </c>
      <c r="E253" s="77"/>
      <c r="F253" s="77"/>
      <c r="G253" s="76"/>
    </row>
    <row r="254" spans="1:7" s="72" customFormat="1" x14ac:dyDescent="0.25">
      <c r="A254" s="77">
        <v>252</v>
      </c>
      <c r="B254" s="77" t="s">
        <v>2009</v>
      </c>
      <c r="C254" s="77"/>
      <c r="D254" s="77" t="s">
        <v>2114</v>
      </c>
      <c r="E254" s="77"/>
      <c r="F254" s="77"/>
      <c r="G254" s="76"/>
    </row>
    <row r="255" spans="1:7" s="72" customFormat="1" x14ac:dyDescent="0.25">
      <c r="A255" s="77">
        <v>253</v>
      </c>
      <c r="B255" s="77" t="s">
        <v>2009</v>
      </c>
      <c r="C255" s="77"/>
      <c r="D255" s="77" t="s">
        <v>2115</v>
      </c>
      <c r="E255" s="77"/>
      <c r="F255" s="77"/>
      <c r="G255" s="76"/>
    </row>
    <row r="256" spans="1:7" s="72" customFormat="1" x14ac:dyDescent="0.25">
      <c r="A256" s="77">
        <v>254</v>
      </c>
      <c r="B256" s="77" t="s">
        <v>2009</v>
      </c>
      <c r="C256" s="77"/>
      <c r="D256" s="77" t="s">
        <v>2116</v>
      </c>
      <c r="E256" s="77"/>
      <c r="F256" s="77"/>
      <c r="G256" s="76"/>
    </row>
    <row r="257" spans="1:7" s="72" customFormat="1" x14ac:dyDescent="0.25">
      <c r="A257" s="77">
        <v>255</v>
      </c>
      <c r="B257" s="77" t="s">
        <v>2009</v>
      </c>
      <c r="C257" s="77"/>
      <c r="D257" s="77" t="s">
        <v>2117</v>
      </c>
      <c r="E257" s="77"/>
      <c r="F257" s="77"/>
      <c r="G257" s="76"/>
    </row>
    <row r="258" spans="1:7" s="72" customFormat="1" x14ac:dyDescent="0.25">
      <c r="A258" s="77">
        <v>256</v>
      </c>
      <c r="B258" s="77" t="s">
        <v>2009</v>
      </c>
      <c r="C258" s="77"/>
      <c r="D258" s="77" t="s">
        <v>2118</v>
      </c>
      <c r="E258" s="77"/>
      <c r="F258" s="77"/>
      <c r="G258" s="76"/>
    </row>
    <row r="259" spans="1:7" s="72" customFormat="1" x14ac:dyDescent="0.25">
      <c r="A259" s="77">
        <v>257</v>
      </c>
      <c r="B259" s="77" t="s">
        <v>2009</v>
      </c>
      <c r="C259" s="77"/>
      <c r="D259" s="77" t="s">
        <v>2119</v>
      </c>
      <c r="E259" s="77"/>
      <c r="F259" s="77"/>
      <c r="G259" s="76"/>
    </row>
    <row r="260" spans="1:7" s="72" customFormat="1" x14ac:dyDescent="0.25">
      <c r="A260" s="77">
        <v>258</v>
      </c>
      <c r="B260" s="77" t="s">
        <v>2009</v>
      </c>
      <c r="C260" s="77"/>
      <c r="D260" s="77" t="s">
        <v>2120</v>
      </c>
      <c r="E260" s="77"/>
      <c r="F260" s="77"/>
      <c r="G260" s="76"/>
    </row>
    <row r="261" spans="1:7" s="72" customFormat="1" x14ac:dyDescent="0.25">
      <c r="A261" s="77">
        <v>259</v>
      </c>
      <c r="B261" s="77" t="s">
        <v>2009</v>
      </c>
      <c r="C261" s="77"/>
      <c r="D261" s="77" t="s">
        <v>2121</v>
      </c>
      <c r="E261" s="77"/>
      <c r="F261" s="77"/>
      <c r="G261" s="76"/>
    </row>
    <row r="262" spans="1:7" s="72" customFormat="1" x14ac:dyDescent="0.25">
      <c r="A262" s="77">
        <v>260</v>
      </c>
      <c r="B262" s="77" t="s">
        <v>2009</v>
      </c>
      <c r="C262" s="77"/>
      <c r="D262" s="77" t="s">
        <v>2122</v>
      </c>
      <c r="E262" s="77"/>
      <c r="F262" s="77"/>
      <c r="G262" s="76"/>
    </row>
    <row r="263" spans="1:7" s="72" customFormat="1" x14ac:dyDescent="0.25">
      <c r="A263" s="77">
        <v>261</v>
      </c>
      <c r="B263" s="77" t="s">
        <v>2009</v>
      </c>
      <c r="C263" s="77"/>
      <c r="D263" s="77" t="s">
        <v>2123</v>
      </c>
      <c r="E263" s="77"/>
      <c r="F263" s="77"/>
      <c r="G263" s="76"/>
    </row>
    <row r="264" spans="1:7" s="72" customFormat="1" x14ac:dyDescent="0.25">
      <c r="A264" s="77">
        <v>262</v>
      </c>
      <c r="B264" s="77" t="s">
        <v>2009</v>
      </c>
      <c r="C264" s="77"/>
      <c r="D264" s="77" t="s">
        <v>2124</v>
      </c>
      <c r="E264" s="77"/>
      <c r="F264" s="77"/>
      <c r="G264" s="76"/>
    </row>
    <row r="265" spans="1:7" s="72" customFormat="1" x14ac:dyDescent="0.25">
      <c r="A265" s="77">
        <v>263</v>
      </c>
      <c r="B265" s="77" t="s">
        <v>2009</v>
      </c>
      <c r="C265" s="77"/>
      <c r="D265" s="77" t="s">
        <v>2125</v>
      </c>
      <c r="E265" s="77"/>
      <c r="F265" s="77"/>
      <c r="G265" s="76"/>
    </row>
    <row r="266" spans="1:7" s="72" customFormat="1" x14ac:dyDescent="0.25">
      <c r="A266" s="77">
        <v>264</v>
      </c>
      <c r="B266" s="77" t="s">
        <v>2009</v>
      </c>
      <c r="C266" s="77"/>
      <c r="D266" s="77" t="s">
        <v>2126</v>
      </c>
      <c r="E266" s="77"/>
      <c r="F266" s="77"/>
      <c r="G266" s="76"/>
    </row>
    <row r="267" spans="1:7" s="72" customFormat="1" x14ac:dyDescent="0.25">
      <c r="A267" s="77">
        <v>265</v>
      </c>
      <c r="B267" s="77" t="s">
        <v>2009</v>
      </c>
      <c r="C267" s="77"/>
      <c r="D267" s="77" t="s">
        <v>2127</v>
      </c>
      <c r="E267" s="77"/>
      <c r="F267" s="77"/>
      <c r="G267" s="76"/>
    </row>
    <row r="268" spans="1:7" s="72" customFormat="1" x14ac:dyDescent="0.25">
      <c r="A268" s="77">
        <v>266</v>
      </c>
      <c r="B268" s="77" t="s">
        <v>2009</v>
      </c>
      <c r="C268" s="77"/>
      <c r="D268" s="77" t="s">
        <v>2128</v>
      </c>
      <c r="E268" s="77"/>
      <c r="F268" s="77"/>
      <c r="G268" s="76"/>
    </row>
    <row r="269" spans="1:7" s="72" customFormat="1" x14ac:dyDescent="0.25">
      <c r="A269" s="77">
        <v>267</v>
      </c>
      <c r="B269" s="77" t="s">
        <v>2009</v>
      </c>
      <c r="C269" s="77"/>
      <c r="D269" s="77" t="s">
        <v>2129</v>
      </c>
      <c r="E269" s="77"/>
      <c r="F269" s="77"/>
      <c r="G269" s="76"/>
    </row>
    <row r="270" spans="1:7" s="72" customFormat="1" x14ac:dyDescent="0.25">
      <c r="A270" s="77">
        <v>268</v>
      </c>
      <c r="B270" s="77" t="s">
        <v>2009</v>
      </c>
      <c r="C270" s="77"/>
      <c r="D270" s="77" t="s">
        <v>2130</v>
      </c>
      <c r="E270" s="77"/>
      <c r="F270" s="77"/>
      <c r="G270" s="76"/>
    </row>
    <row r="271" spans="1:7" s="72" customFormat="1" x14ac:dyDescent="0.25">
      <c r="A271" s="77">
        <v>269</v>
      </c>
      <c r="B271" s="77" t="s">
        <v>2009</v>
      </c>
      <c r="C271" s="77"/>
      <c r="D271" s="77" t="s">
        <v>2131</v>
      </c>
      <c r="E271" s="77"/>
      <c r="F271" s="77"/>
      <c r="G271" s="76"/>
    </row>
    <row r="272" spans="1:7" s="72" customFormat="1" x14ac:dyDescent="0.25">
      <c r="A272" s="77">
        <v>270</v>
      </c>
      <c r="B272" s="77" t="s">
        <v>1839</v>
      </c>
      <c r="C272" s="77"/>
      <c r="D272" s="77" t="s">
        <v>2132</v>
      </c>
      <c r="E272" s="77"/>
      <c r="F272" s="77"/>
      <c r="G272" s="76"/>
    </row>
    <row r="273" spans="1:7" s="72" customFormat="1" x14ac:dyDescent="0.25">
      <c r="A273" s="77">
        <v>271</v>
      </c>
      <c r="B273" s="77" t="s">
        <v>2009</v>
      </c>
      <c r="C273" s="77"/>
      <c r="D273" s="77" t="s">
        <v>2133</v>
      </c>
      <c r="E273" s="77"/>
      <c r="F273" s="77"/>
      <c r="G273" s="76"/>
    </row>
    <row r="274" spans="1:7" s="72" customFormat="1" x14ac:dyDescent="0.25">
      <c r="A274" s="77">
        <v>272</v>
      </c>
      <c r="B274" s="77" t="s">
        <v>2009</v>
      </c>
      <c r="C274" s="77"/>
      <c r="D274" s="77" t="s">
        <v>2134</v>
      </c>
      <c r="E274" s="77"/>
      <c r="F274" s="77"/>
      <c r="G274" s="76"/>
    </row>
    <row r="275" spans="1:7" s="72" customFormat="1" x14ac:dyDescent="0.25">
      <c r="A275" s="77">
        <v>273</v>
      </c>
      <c r="B275" s="77" t="s">
        <v>2009</v>
      </c>
      <c r="C275" s="77"/>
      <c r="D275" s="77" t="s">
        <v>2135</v>
      </c>
      <c r="E275" s="77"/>
      <c r="F275" s="77"/>
      <c r="G275" s="76"/>
    </row>
    <row r="276" spans="1:7" s="72" customFormat="1" x14ac:dyDescent="0.25">
      <c r="A276" s="77">
        <v>274</v>
      </c>
      <c r="B276" s="77" t="s">
        <v>2009</v>
      </c>
      <c r="C276" s="77"/>
      <c r="D276" s="77" t="s">
        <v>2136</v>
      </c>
      <c r="E276" s="77"/>
      <c r="F276" s="77"/>
      <c r="G276" s="76"/>
    </row>
    <row r="277" spans="1:7" s="72" customFormat="1" x14ac:dyDescent="0.25">
      <c r="A277" s="77">
        <v>275</v>
      </c>
      <c r="B277" s="77" t="s">
        <v>2009</v>
      </c>
      <c r="C277" s="77"/>
      <c r="D277" s="77" t="s">
        <v>2137</v>
      </c>
      <c r="E277" s="77"/>
      <c r="F277" s="77"/>
      <c r="G277" s="76"/>
    </row>
    <row r="278" spans="1:7" s="72" customFormat="1" x14ac:dyDescent="0.25">
      <c r="A278" s="77">
        <v>276</v>
      </c>
      <c r="B278" s="77" t="s">
        <v>2009</v>
      </c>
      <c r="C278" s="77"/>
      <c r="D278" s="77" t="s">
        <v>2137</v>
      </c>
      <c r="E278" s="77"/>
      <c r="F278" s="77"/>
      <c r="G278" s="76"/>
    </row>
    <row r="279" spans="1:7" s="72" customFormat="1" x14ac:dyDescent="0.25">
      <c r="A279" s="77">
        <v>277</v>
      </c>
      <c r="B279" s="77" t="s">
        <v>2009</v>
      </c>
      <c r="C279" s="77"/>
      <c r="D279" s="77" t="s">
        <v>2138</v>
      </c>
      <c r="E279" s="77"/>
      <c r="F279" s="77"/>
      <c r="G279" s="76"/>
    </row>
    <row r="280" spans="1:7" s="72" customFormat="1" x14ac:dyDescent="0.25">
      <c r="A280" s="77">
        <v>278</v>
      </c>
      <c r="B280" s="77" t="s">
        <v>2009</v>
      </c>
      <c r="C280" s="77"/>
      <c r="D280" s="77" t="s">
        <v>2139</v>
      </c>
      <c r="E280" s="77"/>
      <c r="F280" s="77"/>
      <c r="G280" s="76"/>
    </row>
    <row r="281" spans="1:7" s="72" customFormat="1" x14ac:dyDescent="0.25">
      <c r="A281" s="77">
        <v>279</v>
      </c>
      <c r="B281" s="77" t="s">
        <v>2009</v>
      </c>
      <c r="C281" s="77"/>
      <c r="D281" s="77" t="s">
        <v>2140</v>
      </c>
      <c r="E281" s="77"/>
      <c r="F281" s="77"/>
      <c r="G281" s="76"/>
    </row>
    <row r="282" spans="1:7" s="72" customFormat="1" x14ac:dyDescent="0.25">
      <c r="A282" s="77">
        <v>280</v>
      </c>
      <c r="B282" s="77" t="s">
        <v>2009</v>
      </c>
      <c r="C282" s="77"/>
      <c r="D282" s="77" t="s">
        <v>2141</v>
      </c>
      <c r="E282" s="77"/>
      <c r="F282" s="77"/>
      <c r="G282" s="76"/>
    </row>
    <row r="283" spans="1:7" s="72" customFormat="1" x14ac:dyDescent="0.25">
      <c r="A283" s="77">
        <v>281</v>
      </c>
      <c r="B283" s="77" t="s">
        <v>2009</v>
      </c>
      <c r="C283" s="77"/>
      <c r="D283" s="77" t="s">
        <v>2142</v>
      </c>
      <c r="E283" s="77"/>
      <c r="F283" s="77"/>
      <c r="G283" s="76"/>
    </row>
    <row r="284" spans="1:7" s="72" customFormat="1" x14ac:dyDescent="0.25">
      <c r="A284" s="77">
        <v>282</v>
      </c>
      <c r="B284" s="77" t="s">
        <v>1839</v>
      </c>
      <c r="C284" s="77"/>
      <c r="D284" s="77" t="s">
        <v>2143</v>
      </c>
      <c r="E284" s="77"/>
      <c r="F284" s="77"/>
      <c r="G284" s="76"/>
    </row>
    <row r="285" spans="1:7" s="72" customFormat="1" x14ac:dyDescent="0.25">
      <c r="A285" s="77">
        <v>283</v>
      </c>
      <c r="B285" s="77" t="s">
        <v>2009</v>
      </c>
      <c r="C285" s="77"/>
      <c r="D285" s="77" t="s">
        <v>2144</v>
      </c>
      <c r="E285" s="77"/>
      <c r="F285" s="77"/>
      <c r="G285" s="76"/>
    </row>
    <row r="286" spans="1:7" s="72" customFormat="1" x14ac:dyDescent="0.25">
      <c r="A286" s="77">
        <v>284</v>
      </c>
      <c r="B286" s="77" t="s">
        <v>2009</v>
      </c>
      <c r="C286" s="77"/>
      <c r="D286" s="77" t="s">
        <v>2145</v>
      </c>
      <c r="E286" s="77"/>
      <c r="F286" s="77"/>
      <c r="G286" s="76"/>
    </row>
    <row r="287" spans="1:7" s="72" customFormat="1" x14ac:dyDescent="0.25">
      <c r="A287" s="77">
        <v>285</v>
      </c>
      <c r="B287" s="77" t="s">
        <v>2009</v>
      </c>
      <c r="C287" s="77"/>
      <c r="D287" s="77" t="s">
        <v>2146</v>
      </c>
      <c r="E287" s="77"/>
      <c r="F287" s="77"/>
      <c r="G287" s="76"/>
    </row>
    <row r="288" spans="1:7" s="72" customFormat="1" x14ac:dyDescent="0.25">
      <c r="A288" s="77">
        <v>286</v>
      </c>
      <c r="B288" s="77" t="s">
        <v>1839</v>
      </c>
      <c r="C288" s="77"/>
      <c r="D288" s="77" t="s">
        <v>2147</v>
      </c>
      <c r="E288" s="77"/>
      <c r="F288" s="77"/>
      <c r="G288" s="76"/>
    </row>
    <row r="289" spans="1:7" s="72" customFormat="1" x14ac:dyDescent="0.25">
      <c r="A289" s="77">
        <v>287</v>
      </c>
      <c r="B289" s="77" t="s">
        <v>2009</v>
      </c>
      <c r="C289" s="77"/>
      <c r="D289" s="77" t="s">
        <v>2148</v>
      </c>
      <c r="E289" s="77"/>
      <c r="F289" s="77"/>
      <c r="G289" s="76"/>
    </row>
    <row r="290" spans="1:7" s="72" customFormat="1" x14ac:dyDescent="0.25">
      <c r="A290" s="77">
        <v>288</v>
      </c>
      <c r="B290" s="77" t="s">
        <v>1839</v>
      </c>
      <c r="C290" s="77"/>
      <c r="D290" s="77" t="s">
        <v>2149</v>
      </c>
      <c r="E290" s="77"/>
      <c r="F290" s="77"/>
      <c r="G290" s="76"/>
    </row>
    <row r="291" spans="1:7" s="72" customFormat="1" x14ac:dyDescent="0.25">
      <c r="A291" s="77">
        <v>289</v>
      </c>
      <c r="B291" s="77" t="s">
        <v>1877</v>
      </c>
      <c r="C291" s="77"/>
      <c r="D291" s="77" t="s">
        <v>2150</v>
      </c>
      <c r="E291" s="77"/>
      <c r="F291" s="77"/>
      <c r="G291" s="76"/>
    </row>
    <row r="292" spans="1:7" s="72" customFormat="1" x14ac:dyDescent="0.25">
      <c r="A292" s="77">
        <v>290</v>
      </c>
      <c r="B292" s="77" t="s">
        <v>2009</v>
      </c>
      <c r="C292" s="77"/>
      <c r="D292" s="77" t="s">
        <v>2151</v>
      </c>
      <c r="E292" s="77"/>
      <c r="F292" s="77"/>
      <c r="G292" s="76"/>
    </row>
    <row r="293" spans="1:7" s="72" customFormat="1" x14ac:dyDescent="0.25">
      <c r="A293" s="77">
        <v>291</v>
      </c>
      <c r="B293" s="77" t="s">
        <v>1839</v>
      </c>
      <c r="C293" s="77"/>
      <c r="D293" s="77" t="s">
        <v>2152</v>
      </c>
      <c r="E293" s="77"/>
      <c r="F293" s="77"/>
      <c r="G293" s="76"/>
    </row>
    <row r="294" spans="1:7" s="72" customFormat="1" x14ac:dyDescent="0.25">
      <c r="A294" s="77">
        <v>292</v>
      </c>
      <c r="B294" s="77" t="s">
        <v>2009</v>
      </c>
      <c r="C294" s="77"/>
      <c r="D294" s="77" t="s">
        <v>2153</v>
      </c>
      <c r="E294" s="77"/>
      <c r="F294" s="77"/>
      <c r="G294" s="76"/>
    </row>
    <row r="295" spans="1:7" s="72" customFormat="1" x14ac:dyDescent="0.25">
      <c r="A295" s="77">
        <v>293</v>
      </c>
      <c r="B295" s="77" t="s">
        <v>2009</v>
      </c>
      <c r="C295" s="77"/>
      <c r="D295" s="77" t="s">
        <v>2154</v>
      </c>
      <c r="E295" s="77"/>
      <c r="F295" s="77"/>
      <c r="G295" s="76"/>
    </row>
    <row r="296" spans="1:7" s="72" customFormat="1" x14ac:dyDescent="0.25">
      <c r="A296" s="77">
        <v>294</v>
      </c>
      <c r="B296" s="77" t="s">
        <v>2009</v>
      </c>
      <c r="C296" s="77"/>
      <c r="D296" s="77" t="s">
        <v>2155</v>
      </c>
      <c r="E296" s="77"/>
      <c r="F296" s="77"/>
      <c r="G296" s="76"/>
    </row>
    <row r="297" spans="1:7" s="72" customFormat="1" x14ac:dyDescent="0.25">
      <c r="A297" s="77">
        <v>295</v>
      </c>
      <c r="B297" s="77" t="s">
        <v>1839</v>
      </c>
      <c r="C297" s="77"/>
      <c r="D297" s="77" t="s">
        <v>2156</v>
      </c>
      <c r="E297" s="77"/>
      <c r="F297" s="77"/>
      <c r="G297" s="76"/>
    </row>
    <row r="298" spans="1:7" s="72" customFormat="1" x14ac:dyDescent="0.25">
      <c r="A298" s="77">
        <v>296</v>
      </c>
      <c r="B298" s="77" t="s">
        <v>2009</v>
      </c>
      <c r="C298" s="77"/>
      <c r="D298" s="77" t="s">
        <v>2157</v>
      </c>
      <c r="E298" s="77"/>
      <c r="F298" s="77"/>
      <c r="G298" s="76"/>
    </row>
    <row r="299" spans="1:7" s="72" customFormat="1" x14ac:dyDescent="0.25">
      <c r="A299" s="77">
        <v>297</v>
      </c>
      <c r="B299" s="77" t="s">
        <v>1848</v>
      </c>
      <c r="C299" s="77"/>
      <c r="D299" s="77" t="s">
        <v>2158</v>
      </c>
      <c r="E299" s="77"/>
      <c r="F299" s="77"/>
      <c r="G299" s="76"/>
    </row>
    <row r="300" spans="1:7" s="72" customFormat="1" x14ac:dyDescent="0.25">
      <c r="A300" s="77">
        <v>298</v>
      </c>
      <c r="B300" s="77" t="s">
        <v>1541</v>
      </c>
      <c r="C300" s="77"/>
      <c r="D300" s="77" t="s">
        <v>2159</v>
      </c>
      <c r="E300" s="77"/>
      <c r="F300" s="77"/>
      <c r="G300" s="76"/>
    </row>
    <row r="301" spans="1:7" s="72" customFormat="1" x14ac:dyDescent="0.25">
      <c r="A301" s="77">
        <v>299</v>
      </c>
      <c r="B301" s="77" t="s">
        <v>2009</v>
      </c>
      <c r="C301" s="77"/>
      <c r="D301" s="77" t="s">
        <v>2160</v>
      </c>
      <c r="E301" s="77"/>
      <c r="F301" s="77"/>
      <c r="G301" s="76"/>
    </row>
    <row r="302" spans="1:7" s="72" customFormat="1" x14ac:dyDescent="0.25">
      <c r="A302" s="77">
        <v>300</v>
      </c>
      <c r="B302" s="77" t="s">
        <v>2009</v>
      </c>
      <c r="C302" s="77"/>
      <c r="D302" s="77" t="s">
        <v>2161</v>
      </c>
      <c r="E302" s="77"/>
      <c r="F302" s="77"/>
      <c r="G302" s="76"/>
    </row>
    <row r="303" spans="1:7" s="72" customFormat="1" x14ac:dyDescent="0.25">
      <c r="A303" s="77">
        <v>301</v>
      </c>
      <c r="B303" s="77" t="s">
        <v>1839</v>
      </c>
      <c r="C303" s="77"/>
      <c r="D303" s="77" t="s">
        <v>2162</v>
      </c>
      <c r="E303" s="77"/>
      <c r="F303" s="77"/>
      <c r="G303" s="76"/>
    </row>
    <row r="304" spans="1:7" s="72" customFormat="1" x14ac:dyDescent="0.25">
      <c r="A304" s="77">
        <v>302</v>
      </c>
      <c r="B304" s="77" t="s">
        <v>1848</v>
      </c>
      <c r="C304" s="77"/>
      <c r="D304" s="77" t="s">
        <v>2163</v>
      </c>
      <c r="E304" s="77"/>
      <c r="F304" s="77"/>
      <c r="G304" s="76"/>
    </row>
    <row r="305" spans="1:7" s="72" customFormat="1" x14ac:dyDescent="0.25">
      <c r="A305" s="77">
        <v>303</v>
      </c>
      <c r="B305" s="77" t="s">
        <v>1848</v>
      </c>
      <c r="C305" s="77"/>
      <c r="D305" s="77" t="s">
        <v>2164</v>
      </c>
      <c r="E305" s="77"/>
      <c r="F305" s="77"/>
      <c r="G305" s="76"/>
    </row>
    <row r="306" spans="1:7" s="72" customFormat="1" x14ac:dyDescent="0.25">
      <c r="A306" s="77">
        <v>304</v>
      </c>
      <c r="B306" s="77" t="s">
        <v>1848</v>
      </c>
      <c r="C306" s="77"/>
      <c r="D306" s="77" t="s">
        <v>2165</v>
      </c>
      <c r="E306" s="77"/>
      <c r="F306" s="77"/>
      <c r="G306" s="76"/>
    </row>
    <row r="307" spans="1:7" s="72" customFormat="1" x14ac:dyDescent="0.25">
      <c r="A307" s="77">
        <v>305</v>
      </c>
      <c r="B307" s="77" t="s">
        <v>2009</v>
      </c>
      <c r="C307" s="77"/>
      <c r="D307" s="77" t="s">
        <v>2166</v>
      </c>
      <c r="E307" s="77"/>
      <c r="F307" s="77"/>
      <c r="G307" s="76"/>
    </row>
    <row r="308" spans="1:7" s="72" customFormat="1" x14ac:dyDescent="0.25">
      <c r="A308" s="77">
        <v>306</v>
      </c>
      <c r="B308" s="77" t="s">
        <v>2009</v>
      </c>
      <c r="C308" s="77"/>
      <c r="D308" s="77" t="s">
        <v>2167</v>
      </c>
      <c r="E308" s="77"/>
      <c r="F308" s="77"/>
      <c r="G308" s="76"/>
    </row>
    <row r="309" spans="1:7" s="72" customFormat="1" x14ac:dyDescent="0.25">
      <c r="A309" s="77">
        <v>307</v>
      </c>
      <c r="B309" s="77" t="s">
        <v>2009</v>
      </c>
      <c r="C309" s="77"/>
      <c r="D309" s="77" t="s">
        <v>2168</v>
      </c>
      <c r="E309" s="77"/>
      <c r="F309" s="77"/>
      <c r="G309" s="76"/>
    </row>
    <row r="310" spans="1:7" s="72" customFormat="1" x14ac:dyDescent="0.25">
      <c r="A310" s="77">
        <v>308</v>
      </c>
      <c r="B310" s="77" t="s">
        <v>2009</v>
      </c>
      <c r="C310" s="77"/>
      <c r="D310" s="77" t="s">
        <v>2169</v>
      </c>
      <c r="E310" s="77"/>
      <c r="F310" s="77"/>
      <c r="G310" s="76"/>
    </row>
    <row r="311" spans="1:7" s="72" customFormat="1" x14ac:dyDescent="0.25">
      <c r="A311" s="77">
        <v>309</v>
      </c>
      <c r="B311" s="77" t="s">
        <v>1839</v>
      </c>
      <c r="C311" s="77"/>
      <c r="D311" s="77" t="s">
        <v>2170</v>
      </c>
      <c r="E311" s="77"/>
      <c r="F311" s="77"/>
      <c r="G311" s="76"/>
    </row>
    <row r="312" spans="1:7" s="72" customFormat="1" x14ac:dyDescent="0.25">
      <c r="A312" s="77">
        <v>310</v>
      </c>
      <c r="B312" s="77" t="s">
        <v>1873</v>
      </c>
      <c r="C312" s="77"/>
      <c r="D312" s="77" t="s">
        <v>2171</v>
      </c>
      <c r="E312" s="77"/>
      <c r="F312" s="77"/>
      <c r="G312" s="76"/>
    </row>
    <row r="313" spans="1:7" s="72" customFormat="1" x14ac:dyDescent="0.25">
      <c r="A313" s="77">
        <v>311</v>
      </c>
      <c r="B313" s="77" t="s">
        <v>1891</v>
      </c>
      <c r="C313" s="77"/>
      <c r="D313" s="77" t="s">
        <v>2172</v>
      </c>
      <c r="E313" s="77"/>
      <c r="F313" s="77"/>
      <c r="G313" s="76"/>
    </row>
    <row r="314" spans="1:7" s="72" customFormat="1" x14ac:dyDescent="0.25">
      <c r="A314" s="77">
        <v>312</v>
      </c>
      <c r="B314" s="77" t="s">
        <v>2009</v>
      </c>
      <c r="C314" s="77"/>
      <c r="D314" s="77" t="s">
        <v>2173</v>
      </c>
      <c r="E314" s="77"/>
      <c r="F314" s="77"/>
      <c r="G314" s="76"/>
    </row>
    <row r="315" spans="1:7" s="72" customFormat="1" x14ac:dyDescent="0.25">
      <c r="A315" s="77">
        <v>313</v>
      </c>
      <c r="B315" s="77" t="s">
        <v>2009</v>
      </c>
      <c r="C315" s="77"/>
      <c r="D315" s="77" t="s">
        <v>2174</v>
      </c>
      <c r="E315" s="77"/>
      <c r="F315" s="77"/>
      <c r="G315" s="76"/>
    </row>
    <row r="316" spans="1:7" s="72" customFormat="1" x14ac:dyDescent="0.25">
      <c r="A316" s="77">
        <v>314</v>
      </c>
      <c r="B316" s="77" t="s">
        <v>2009</v>
      </c>
      <c r="C316" s="77"/>
      <c r="D316" s="77" t="s">
        <v>2175</v>
      </c>
      <c r="E316" s="77"/>
      <c r="F316" s="77"/>
      <c r="G316" s="76"/>
    </row>
    <row r="317" spans="1:7" s="72" customFormat="1" x14ac:dyDescent="0.25">
      <c r="A317" s="77">
        <v>315</v>
      </c>
      <c r="B317" s="77" t="s">
        <v>2009</v>
      </c>
      <c r="C317" s="77"/>
      <c r="D317" s="77" t="s">
        <v>2176</v>
      </c>
      <c r="E317" s="77"/>
      <c r="F317" s="77"/>
      <c r="G317" s="76"/>
    </row>
    <row r="318" spans="1:7" s="72" customFormat="1" x14ac:dyDescent="0.25">
      <c r="A318" s="77">
        <v>316</v>
      </c>
      <c r="B318" s="77" t="s">
        <v>1839</v>
      </c>
      <c r="C318" s="77"/>
      <c r="D318" s="77" t="s">
        <v>2177</v>
      </c>
      <c r="E318" s="77"/>
      <c r="F318" s="77"/>
      <c r="G318" s="76"/>
    </row>
    <row r="319" spans="1:7" s="72" customFormat="1" x14ac:dyDescent="0.25">
      <c r="A319" s="77">
        <v>317</v>
      </c>
      <c r="B319" s="77" t="s">
        <v>2009</v>
      </c>
      <c r="C319" s="77"/>
      <c r="D319" s="77" t="s">
        <v>2178</v>
      </c>
      <c r="E319" s="77"/>
      <c r="F319" s="77"/>
      <c r="G319" s="76"/>
    </row>
    <row r="320" spans="1:7" s="72" customFormat="1" x14ac:dyDescent="0.25">
      <c r="A320" s="77">
        <v>318</v>
      </c>
      <c r="B320" s="77" t="s">
        <v>1839</v>
      </c>
      <c r="C320" s="77"/>
      <c r="D320" s="77" t="s">
        <v>2179</v>
      </c>
      <c r="E320" s="77"/>
      <c r="F320" s="77"/>
      <c r="G320" s="76"/>
    </row>
    <row r="321" spans="1:7" s="72" customFormat="1" x14ac:dyDescent="0.25">
      <c r="A321" s="77">
        <v>319</v>
      </c>
      <c r="B321" s="77" t="s">
        <v>1839</v>
      </c>
      <c r="C321" s="77"/>
      <c r="D321" s="77" t="s">
        <v>2180</v>
      </c>
      <c r="E321" s="77"/>
      <c r="F321" s="77"/>
      <c r="G321" s="76"/>
    </row>
    <row r="322" spans="1:7" s="72" customFormat="1" x14ac:dyDescent="0.25">
      <c r="A322" s="77">
        <v>320</v>
      </c>
      <c r="B322" s="77" t="s">
        <v>1839</v>
      </c>
      <c r="C322" s="77"/>
      <c r="D322" s="77" t="s">
        <v>2181</v>
      </c>
      <c r="E322" s="77"/>
      <c r="F322" s="77"/>
      <c r="G322" s="76"/>
    </row>
    <row r="323" spans="1:7" s="72" customFormat="1" x14ac:dyDescent="0.25">
      <c r="A323" s="77">
        <v>321</v>
      </c>
      <c r="B323" s="77" t="s">
        <v>2009</v>
      </c>
      <c r="C323" s="77"/>
      <c r="D323" s="77" t="s">
        <v>2182</v>
      </c>
      <c r="E323" s="77"/>
      <c r="F323" s="77"/>
      <c r="G323" s="76"/>
    </row>
    <row r="324" spans="1:7" s="72" customFormat="1" x14ac:dyDescent="0.25">
      <c r="A324" s="77">
        <v>322</v>
      </c>
      <c r="B324" s="77" t="s">
        <v>2009</v>
      </c>
      <c r="C324" s="77"/>
      <c r="D324" s="77" t="s">
        <v>2183</v>
      </c>
      <c r="E324" s="77"/>
      <c r="F324" s="77"/>
      <c r="G324" s="76"/>
    </row>
    <row r="325" spans="1:7" s="72" customFormat="1" x14ac:dyDescent="0.25">
      <c r="A325" s="77">
        <v>323</v>
      </c>
      <c r="B325" s="77" t="s">
        <v>1839</v>
      </c>
      <c r="C325" s="77"/>
      <c r="D325" s="77" t="s">
        <v>2184</v>
      </c>
      <c r="E325" s="77"/>
      <c r="F325" s="77"/>
      <c r="G325" s="76"/>
    </row>
    <row r="326" spans="1:7" s="72" customFormat="1" x14ac:dyDescent="0.25">
      <c r="A326" s="77">
        <v>324</v>
      </c>
      <c r="B326" s="77" t="s">
        <v>2009</v>
      </c>
      <c r="C326" s="77"/>
      <c r="D326" s="77" t="s">
        <v>2185</v>
      </c>
      <c r="E326" s="77"/>
      <c r="F326" s="77"/>
      <c r="G326" s="76"/>
    </row>
    <row r="327" spans="1:7" s="72" customFormat="1" x14ac:dyDescent="0.25">
      <c r="A327" s="77">
        <v>325</v>
      </c>
      <c r="B327" s="77" t="s">
        <v>2009</v>
      </c>
      <c r="C327" s="77"/>
      <c r="D327" s="77" t="s">
        <v>2186</v>
      </c>
      <c r="E327" s="77"/>
      <c r="F327" s="77"/>
      <c r="G327" s="76"/>
    </row>
    <row r="328" spans="1:7" s="72" customFormat="1" x14ac:dyDescent="0.25">
      <c r="A328" s="77">
        <v>326</v>
      </c>
      <c r="B328" s="77" t="s">
        <v>2009</v>
      </c>
      <c r="C328" s="77"/>
      <c r="D328" s="77" t="s">
        <v>2187</v>
      </c>
      <c r="E328" s="77"/>
      <c r="F328" s="77"/>
      <c r="G328" s="76"/>
    </row>
    <row r="329" spans="1:7" s="72" customFormat="1" x14ac:dyDescent="0.25">
      <c r="A329" s="77">
        <v>327</v>
      </c>
      <c r="B329" s="77" t="s">
        <v>2009</v>
      </c>
      <c r="C329" s="77"/>
      <c r="D329" s="77" t="s">
        <v>2188</v>
      </c>
      <c r="E329" s="77"/>
      <c r="F329" s="77"/>
      <c r="G329" s="76"/>
    </row>
    <row r="330" spans="1:7" s="72" customFormat="1" x14ac:dyDescent="0.25">
      <c r="A330" s="77">
        <v>328</v>
      </c>
      <c r="B330" s="77" t="s">
        <v>2009</v>
      </c>
      <c r="C330" s="77"/>
      <c r="D330" s="77" t="s">
        <v>2189</v>
      </c>
      <c r="E330" s="77"/>
      <c r="F330" s="77"/>
      <c r="G330" s="76"/>
    </row>
    <row r="331" spans="1:7" s="72" customFormat="1" x14ac:dyDescent="0.25">
      <c r="A331" s="77">
        <v>329</v>
      </c>
      <c r="B331" s="77" t="s">
        <v>1839</v>
      </c>
      <c r="C331" s="77"/>
      <c r="D331" s="77" t="s">
        <v>2190</v>
      </c>
      <c r="E331" s="77"/>
      <c r="F331" s="77"/>
      <c r="G331" s="76"/>
    </row>
    <row r="332" spans="1:7" s="72" customFormat="1" x14ac:dyDescent="0.25">
      <c r="A332" s="77">
        <v>330</v>
      </c>
      <c r="B332" s="77" t="s">
        <v>2009</v>
      </c>
      <c r="C332" s="77"/>
      <c r="D332" s="77" t="s">
        <v>2191</v>
      </c>
      <c r="E332" s="77"/>
      <c r="F332" s="77"/>
      <c r="G332" s="76"/>
    </row>
    <row r="333" spans="1:7" s="72" customFormat="1" x14ac:dyDescent="0.25">
      <c r="A333" s="77">
        <v>331</v>
      </c>
      <c r="B333" s="77" t="s">
        <v>2009</v>
      </c>
      <c r="C333" s="77"/>
      <c r="D333" s="77" t="s">
        <v>2192</v>
      </c>
      <c r="E333" s="77"/>
      <c r="F333" s="77"/>
      <c r="G333" s="76"/>
    </row>
    <row r="334" spans="1:7" s="72" customFormat="1" x14ac:dyDescent="0.25">
      <c r="A334" s="77">
        <v>332</v>
      </c>
      <c r="B334" s="77" t="s">
        <v>1848</v>
      </c>
      <c r="C334" s="77"/>
      <c r="D334" s="77" t="s">
        <v>2193</v>
      </c>
      <c r="E334" s="77"/>
      <c r="F334" s="77"/>
      <c r="G334" s="76"/>
    </row>
    <row r="335" spans="1:7" s="72" customFormat="1" x14ac:dyDescent="0.25">
      <c r="A335" s="77">
        <v>333</v>
      </c>
      <c r="B335" s="77" t="s">
        <v>1839</v>
      </c>
      <c r="C335" s="77"/>
      <c r="D335" s="77" t="s">
        <v>2194</v>
      </c>
      <c r="E335" s="77"/>
      <c r="F335" s="77"/>
      <c r="G335" s="76"/>
    </row>
    <row r="336" spans="1:7" s="72" customFormat="1" x14ac:dyDescent="0.25">
      <c r="A336" s="77">
        <v>334</v>
      </c>
      <c r="B336" s="77" t="s">
        <v>1891</v>
      </c>
      <c r="C336" s="77"/>
      <c r="D336" s="77" t="s">
        <v>2195</v>
      </c>
      <c r="E336" s="77"/>
      <c r="F336" s="77"/>
      <c r="G336" s="76"/>
    </row>
    <row r="337" spans="1:7" s="72" customFormat="1" x14ac:dyDescent="0.25">
      <c r="A337" s="77">
        <v>335</v>
      </c>
      <c r="B337" s="77" t="s">
        <v>2009</v>
      </c>
      <c r="C337" s="77"/>
      <c r="D337" s="77" t="s">
        <v>2196</v>
      </c>
      <c r="E337" s="77"/>
      <c r="F337" s="77"/>
      <c r="G337" s="76"/>
    </row>
    <row r="338" spans="1:7" s="72" customFormat="1" x14ac:dyDescent="0.25">
      <c r="A338" s="77">
        <v>336</v>
      </c>
      <c r="B338" s="77" t="s">
        <v>2009</v>
      </c>
      <c r="C338" s="77"/>
      <c r="D338" s="77" t="s">
        <v>2197</v>
      </c>
      <c r="E338" s="77"/>
      <c r="F338" s="77"/>
      <c r="G338" s="76"/>
    </row>
    <row r="339" spans="1:7" s="72" customFormat="1" x14ac:dyDescent="0.25">
      <c r="A339" s="77">
        <v>337</v>
      </c>
      <c r="B339" s="77" t="s">
        <v>2009</v>
      </c>
      <c r="C339" s="77"/>
      <c r="D339" s="77" t="s">
        <v>2198</v>
      </c>
      <c r="E339" s="77"/>
      <c r="F339" s="77"/>
      <c r="G339" s="76"/>
    </row>
    <row r="340" spans="1:7" s="72" customFormat="1" x14ac:dyDescent="0.25">
      <c r="A340" s="77">
        <v>338</v>
      </c>
      <c r="B340" s="77" t="s">
        <v>1848</v>
      </c>
      <c r="C340" s="77"/>
      <c r="D340" s="77" t="s">
        <v>2199</v>
      </c>
      <c r="E340" s="77"/>
      <c r="F340" s="77"/>
      <c r="G340" s="76"/>
    </row>
    <row r="341" spans="1:7" s="72" customFormat="1" x14ac:dyDescent="0.25">
      <c r="A341" s="77">
        <v>339</v>
      </c>
      <c r="B341" s="77" t="s">
        <v>1839</v>
      </c>
      <c r="C341" s="77"/>
      <c r="D341" s="77" t="s">
        <v>2200</v>
      </c>
      <c r="E341" s="77"/>
      <c r="F341" s="77"/>
      <c r="G341" s="76"/>
    </row>
    <row r="342" spans="1:7" s="72" customFormat="1" x14ac:dyDescent="0.25">
      <c r="A342" s="77">
        <v>340</v>
      </c>
      <c r="B342" s="77" t="s">
        <v>1839</v>
      </c>
      <c r="C342" s="77"/>
      <c r="D342" s="77" t="s">
        <v>2201</v>
      </c>
      <c r="E342" s="77"/>
      <c r="F342" s="77"/>
      <c r="G342" s="76"/>
    </row>
    <row r="343" spans="1:7" s="72" customFormat="1" x14ac:dyDescent="0.25">
      <c r="A343" s="77">
        <v>341</v>
      </c>
      <c r="B343" s="77" t="s">
        <v>2009</v>
      </c>
      <c r="C343" s="77"/>
      <c r="D343" s="77" t="s">
        <v>2202</v>
      </c>
      <c r="E343" s="77"/>
      <c r="F343" s="77"/>
      <c r="G343" s="76"/>
    </row>
    <row r="344" spans="1:7" s="72" customFormat="1" x14ac:dyDescent="0.25">
      <c r="A344" s="77">
        <v>342</v>
      </c>
      <c r="B344" s="77" t="s">
        <v>2009</v>
      </c>
      <c r="C344" s="77"/>
      <c r="D344" s="77" t="s">
        <v>2203</v>
      </c>
      <c r="E344" s="77"/>
      <c r="F344" s="77"/>
      <c r="G344" s="76"/>
    </row>
    <row r="345" spans="1:7" s="72" customFormat="1" x14ac:dyDescent="0.25">
      <c r="A345" s="77">
        <v>343</v>
      </c>
      <c r="B345" s="77" t="s">
        <v>1877</v>
      </c>
      <c r="C345" s="77"/>
      <c r="D345" s="77" t="s">
        <v>2204</v>
      </c>
      <c r="E345" s="77"/>
      <c r="F345" s="77"/>
      <c r="G345" s="76"/>
    </row>
    <row r="346" spans="1:7" s="72" customFormat="1" x14ac:dyDescent="0.25">
      <c r="A346" s="77">
        <v>344</v>
      </c>
      <c r="B346" s="77" t="s">
        <v>2009</v>
      </c>
      <c r="C346" s="77"/>
      <c r="D346" s="77" t="s">
        <v>2205</v>
      </c>
      <c r="E346" s="77"/>
      <c r="F346" s="77"/>
      <c r="G346" s="76"/>
    </row>
    <row r="347" spans="1:7" s="72" customFormat="1" x14ac:dyDescent="0.25">
      <c r="A347" s="77">
        <v>345</v>
      </c>
      <c r="B347" s="77" t="s">
        <v>2009</v>
      </c>
      <c r="C347" s="77"/>
      <c r="D347" s="77" t="s">
        <v>2247</v>
      </c>
      <c r="E347" s="77"/>
      <c r="F347" s="77"/>
      <c r="G347" s="76"/>
    </row>
    <row r="348" spans="1:7" s="72" customFormat="1" x14ac:dyDescent="0.25">
      <c r="A348" s="77">
        <v>346</v>
      </c>
      <c r="B348" s="77" t="s">
        <v>2009</v>
      </c>
      <c r="C348" s="77"/>
      <c r="D348" s="77" t="s">
        <v>2206</v>
      </c>
      <c r="E348" s="77"/>
      <c r="F348" s="77"/>
      <c r="G348" s="76"/>
    </row>
    <row r="349" spans="1:7" s="72" customFormat="1" x14ac:dyDescent="0.25">
      <c r="A349" s="77">
        <v>347</v>
      </c>
      <c r="B349" s="77" t="s">
        <v>2009</v>
      </c>
      <c r="C349" s="77"/>
      <c r="D349" s="77" t="s">
        <v>2207</v>
      </c>
      <c r="E349" s="77"/>
      <c r="F349" s="77"/>
      <c r="G349" s="76"/>
    </row>
    <row r="350" spans="1:7" s="72" customFormat="1" x14ac:dyDescent="0.25">
      <c r="A350" s="77">
        <v>348</v>
      </c>
      <c r="B350" s="77" t="s">
        <v>2009</v>
      </c>
      <c r="C350" s="77"/>
      <c r="D350" s="77" t="s">
        <v>2208</v>
      </c>
      <c r="E350" s="77"/>
      <c r="F350" s="77"/>
      <c r="G350" s="76"/>
    </row>
    <row r="351" spans="1:7" s="72" customFormat="1" x14ac:dyDescent="0.25">
      <c r="A351" s="77">
        <v>349</v>
      </c>
      <c r="B351" s="77" t="s">
        <v>2009</v>
      </c>
      <c r="C351" s="77"/>
      <c r="D351" s="77" t="s">
        <v>2209</v>
      </c>
      <c r="E351" s="77"/>
      <c r="F351" s="77"/>
      <c r="G351" s="76"/>
    </row>
    <row r="352" spans="1:7" s="72" customFormat="1" x14ac:dyDescent="0.25">
      <c r="A352" s="77">
        <v>350</v>
      </c>
      <c r="B352" s="77" t="s">
        <v>2009</v>
      </c>
      <c r="C352" s="77"/>
      <c r="D352" s="77" t="s">
        <v>2210</v>
      </c>
      <c r="E352" s="77"/>
      <c r="F352" s="77"/>
      <c r="G352" s="76"/>
    </row>
    <row r="353" spans="1:7" s="72" customFormat="1" x14ac:dyDescent="0.25">
      <c r="A353" s="77">
        <v>351</v>
      </c>
      <c r="B353" s="77" t="s">
        <v>2009</v>
      </c>
      <c r="C353" s="77"/>
      <c r="D353" s="77" t="s">
        <v>2211</v>
      </c>
      <c r="E353" s="77"/>
      <c r="F353" s="77"/>
      <c r="G353" s="76"/>
    </row>
    <row r="354" spans="1:7" s="72" customFormat="1" x14ac:dyDescent="0.25">
      <c r="A354" s="77">
        <v>352</v>
      </c>
      <c r="B354" s="77" t="s">
        <v>1839</v>
      </c>
      <c r="C354" s="77"/>
      <c r="D354" s="77" t="s">
        <v>2212</v>
      </c>
      <c r="E354" s="77"/>
      <c r="F354" s="77"/>
      <c r="G354" s="76"/>
    </row>
    <row r="355" spans="1:7" s="72" customFormat="1" x14ac:dyDescent="0.25">
      <c r="A355" s="77">
        <v>353</v>
      </c>
      <c r="B355" s="77" t="s">
        <v>2009</v>
      </c>
      <c r="C355" s="77"/>
      <c r="D355" s="77" t="s">
        <v>2213</v>
      </c>
      <c r="E355" s="77"/>
      <c r="F355" s="77"/>
      <c r="G355" s="76"/>
    </row>
    <row r="356" spans="1:7" s="72" customFormat="1" x14ac:dyDescent="0.25">
      <c r="A356" s="77">
        <v>354</v>
      </c>
      <c r="B356" s="77" t="s">
        <v>2009</v>
      </c>
      <c r="C356" s="77"/>
      <c r="D356" s="77" t="s">
        <v>2214</v>
      </c>
      <c r="E356" s="77"/>
      <c r="F356" s="77"/>
      <c r="G356" s="76"/>
    </row>
    <row r="357" spans="1:7" s="72" customFormat="1" x14ac:dyDescent="0.25">
      <c r="A357" s="77">
        <v>355</v>
      </c>
      <c r="B357" s="77" t="s">
        <v>2009</v>
      </c>
      <c r="C357" s="77"/>
      <c r="D357" s="77" t="s">
        <v>2215</v>
      </c>
      <c r="E357" s="77"/>
      <c r="F357" s="77"/>
      <c r="G357" s="76"/>
    </row>
    <row r="358" spans="1:7" s="72" customFormat="1" x14ac:dyDescent="0.25">
      <c r="A358" s="77">
        <v>356</v>
      </c>
      <c r="B358" s="77" t="s">
        <v>1839</v>
      </c>
      <c r="C358" s="77"/>
      <c r="D358" s="77" t="s">
        <v>2216</v>
      </c>
      <c r="E358" s="77"/>
      <c r="F358" s="77"/>
      <c r="G358" s="76"/>
    </row>
    <row r="359" spans="1:7" s="72" customFormat="1" x14ac:dyDescent="0.25">
      <c r="A359" s="77">
        <v>357</v>
      </c>
      <c r="B359" s="77" t="s">
        <v>1891</v>
      </c>
      <c r="C359" s="77"/>
      <c r="D359" s="77" t="s">
        <v>2217</v>
      </c>
      <c r="E359" s="77"/>
      <c r="F359" s="77"/>
      <c r="G359" s="76"/>
    </row>
    <row r="360" spans="1:7" s="72" customFormat="1" x14ac:dyDescent="0.25">
      <c r="A360" s="77">
        <v>358</v>
      </c>
      <c r="B360" s="77" t="s">
        <v>2009</v>
      </c>
      <c r="C360" s="77"/>
      <c r="D360" s="77" t="s">
        <v>2218</v>
      </c>
      <c r="E360" s="77"/>
      <c r="F360" s="77"/>
      <c r="G360" s="76"/>
    </row>
    <row r="361" spans="1:7" s="72" customFormat="1" x14ac:dyDescent="0.25">
      <c r="A361" s="77">
        <v>359</v>
      </c>
      <c r="B361" s="77" t="s">
        <v>2009</v>
      </c>
      <c r="C361" s="77"/>
      <c r="D361" s="77" t="s">
        <v>2219</v>
      </c>
      <c r="E361" s="77"/>
      <c r="F361" s="77"/>
      <c r="G361" s="76"/>
    </row>
    <row r="362" spans="1:7" s="72" customFormat="1" x14ac:dyDescent="0.25">
      <c r="A362" s="77">
        <v>360</v>
      </c>
      <c r="B362" s="77" t="s">
        <v>2009</v>
      </c>
      <c r="C362" s="77"/>
      <c r="D362" s="77" t="s">
        <v>2220</v>
      </c>
      <c r="E362" s="77"/>
      <c r="F362" s="77"/>
      <c r="G362" s="76"/>
    </row>
    <row r="363" spans="1:7" s="72" customFormat="1" x14ac:dyDescent="0.25">
      <c r="A363" s="77">
        <v>361</v>
      </c>
      <c r="B363" s="77" t="s">
        <v>2009</v>
      </c>
      <c r="C363" s="77"/>
      <c r="D363" s="77" t="s">
        <v>2221</v>
      </c>
      <c r="E363" s="77"/>
      <c r="F363" s="77"/>
      <c r="G363" s="76"/>
    </row>
    <row r="364" spans="1:7" s="72" customFormat="1" x14ac:dyDescent="0.25">
      <c r="A364" s="77">
        <v>362</v>
      </c>
      <c r="B364" s="77" t="s">
        <v>2009</v>
      </c>
      <c r="C364" s="77"/>
      <c r="D364" s="77" t="s">
        <v>2222</v>
      </c>
      <c r="E364" s="77"/>
      <c r="F364" s="77"/>
      <c r="G364" s="76"/>
    </row>
    <row r="365" spans="1:7" s="72" customFormat="1" x14ac:dyDescent="0.25">
      <c r="A365" s="77">
        <v>363</v>
      </c>
      <c r="B365" s="77" t="s">
        <v>2009</v>
      </c>
      <c r="C365" s="77"/>
      <c r="D365" s="77" t="s">
        <v>2223</v>
      </c>
      <c r="E365" s="77"/>
      <c r="F365" s="77"/>
      <c r="G365" s="76"/>
    </row>
    <row r="366" spans="1:7" s="72" customFormat="1" x14ac:dyDescent="0.25">
      <c r="A366" s="77">
        <v>364</v>
      </c>
      <c r="B366" s="77" t="s">
        <v>2224</v>
      </c>
      <c r="C366" s="77"/>
      <c r="D366" s="77" t="s">
        <v>2225</v>
      </c>
      <c r="E366" s="77"/>
      <c r="F366" s="77"/>
      <c r="G366" s="76"/>
    </row>
    <row r="367" spans="1:7" s="72" customFormat="1" x14ac:dyDescent="0.25">
      <c r="A367" s="77">
        <v>365</v>
      </c>
      <c r="B367" s="77" t="s">
        <v>1853</v>
      </c>
      <c r="C367" s="77"/>
      <c r="D367" s="77" t="s">
        <v>2226</v>
      </c>
      <c r="E367" s="77"/>
      <c r="F367" s="77"/>
      <c r="G367" s="76"/>
    </row>
    <row r="368" spans="1:7" s="72" customFormat="1" x14ac:dyDescent="0.25">
      <c r="A368" s="77">
        <v>366</v>
      </c>
      <c r="B368" s="77" t="s">
        <v>2009</v>
      </c>
      <c r="C368" s="77"/>
      <c r="D368" s="77" t="s">
        <v>2227</v>
      </c>
      <c r="E368" s="77"/>
      <c r="F368" s="77"/>
      <c r="G368" s="76"/>
    </row>
    <row r="369" spans="1:7" s="72" customFormat="1" x14ac:dyDescent="0.25">
      <c r="A369" s="77">
        <v>367</v>
      </c>
      <c r="B369" s="77" t="s">
        <v>2009</v>
      </c>
      <c r="C369" s="77"/>
      <c r="D369" s="77" t="s">
        <v>2228</v>
      </c>
      <c r="E369" s="77"/>
      <c r="F369" s="77"/>
      <c r="G369" s="76"/>
    </row>
    <row r="370" spans="1:7" s="72" customFormat="1" x14ac:dyDescent="0.25">
      <c r="A370" s="77">
        <v>368</v>
      </c>
      <c r="B370" s="77" t="s">
        <v>2009</v>
      </c>
      <c r="C370" s="77"/>
      <c r="D370" s="77" t="s">
        <v>2229</v>
      </c>
      <c r="E370" s="77"/>
      <c r="F370" s="77"/>
      <c r="G370" s="76"/>
    </row>
    <row r="371" spans="1:7" s="72" customFormat="1" x14ac:dyDescent="0.25">
      <c r="A371" s="77">
        <v>369</v>
      </c>
      <c r="B371" s="77" t="s">
        <v>2009</v>
      </c>
      <c r="C371" s="77"/>
      <c r="D371" s="77" t="s">
        <v>2230</v>
      </c>
      <c r="E371" s="77"/>
      <c r="F371" s="77"/>
      <c r="G371" s="76"/>
    </row>
    <row r="372" spans="1:7" s="72" customFormat="1" x14ac:dyDescent="0.25">
      <c r="A372" s="77">
        <v>370</v>
      </c>
      <c r="B372" s="77" t="s">
        <v>2231</v>
      </c>
      <c r="C372" s="77"/>
      <c r="D372" s="77" t="s">
        <v>2231</v>
      </c>
      <c r="E372" s="77"/>
      <c r="F372" s="77" t="s">
        <v>2232</v>
      </c>
      <c r="G372" s="76"/>
    </row>
    <row r="373" spans="1:7" s="72" customFormat="1" x14ac:dyDescent="0.25">
      <c r="A373" s="77">
        <v>371</v>
      </c>
      <c r="B373" s="77" t="s">
        <v>2233</v>
      </c>
      <c r="C373" s="77"/>
      <c r="D373" s="77" t="s">
        <v>2233</v>
      </c>
      <c r="E373" s="77"/>
      <c r="F373" s="77" t="s">
        <v>2232</v>
      </c>
      <c r="G373" s="76"/>
    </row>
    <row r="374" spans="1:7" s="72" customFormat="1" x14ac:dyDescent="0.25">
      <c r="A374" s="77">
        <v>372</v>
      </c>
      <c r="B374" s="77" t="s">
        <v>2234</v>
      </c>
      <c r="C374" s="77"/>
      <c r="D374" s="77" t="s">
        <v>2234</v>
      </c>
      <c r="E374" s="77"/>
      <c r="F374" s="77" t="s">
        <v>2232</v>
      </c>
      <c r="G374" s="76"/>
    </row>
    <row r="375" spans="1:7" s="72" customFormat="1" x14ac:dyDescent="0.25">
      <c r="A375" s="77">
        <v>373</v>
      </c>
      <c r="B375" s="77" t="s">
        <v>2235</v>
      </c>
      <c r="C375" s="77"/>
      <c r="D375" s="77" t="s">
        <v>2235</v>
      </c>
      <c r="E375" s="77"/>
      <c r="F375" s="77" t="s">
        <v>2232</v>
      </c>
      <c r="G375" s="76"/>
    </row>
    <row r="376" spans="1:7" s="72" customFormat="1" x14ac:dyDescent="0.25">
      <c r="A376" s="77">
        <v>374</v>
      </c>
      <c r="B376" s="77" t="s">
        <v>2236</v>
      </c>
      <c r="C376" s="77"/>
      <c r="D376" s="77" t="s">
        <v>2236</v>
      </c>
      <c r="E376" s="77"/>
      <c r="F376" s="77" t="s">
        <v>2232</v>
      </c>
      <c r="G376" s="76"/>
    </row>
    <row r="377" spans="1:7" s="72" customFormat="1" x14ac:dyDescent="0.25">
      <c r="A377" s="77">
        <v>375</v>
      </c>
      <c r="B377" s="77" t="s">
        <v>2237</v>
      </c>
      <c r="C377" s="77"/>
      <c r="D377" s="77" t="s">
        <v>2237</v>
      </c>
      <c r="E377" s="77"/>
      <c r="F377" s="77" t="s">
        <v>2232</v>
      </c>
      <c r="G377" s="76"/>
    </row>
    <row r="378" spans="1:7" s="72" customFormat="1" x14ac:dyDescent="0.25">
      <c r="A378" s="77">
        <v>376</v>
      </c>
      <c r="B378" s="77" t="s">
        <v>2086</v>
      </c>
      <c r="C378" s="77"/>
      <c r="D378" s="77" t="s">
        <v>2086</v>
      </c>
      <c r="E378" s="77"/>
      <c r="F378" s="77" t="s">
        <v>2232</v>
      </c>
      <c r="G378" s="76"/>
    </row>
    <row r="379" spans="1:7" s="72" customFormat="1" x14ac:dyDescent="0.25">
      <c r="A379" s="77">
        <v>377</v>
      </c>
      <c r="B379" s="77" t="s">
        <v>2238</v>
      </c>
      <c r="C379" s="77"/>
      <c r="D379" s="77" t="s">
        <v>2238</v>
      </c>
      <c r="E379" s="77"/>
      <c r="F379" s="77" t="s">
        <v>2232</v>
      </c>
      <c r="G379" s="76"/>
    </row>
    <row r="380" spans="1:7" s="72" customFormat="1" x14ac:dyDescent="0.25">
      <c r="A380" s="77">
        <v>378</v>
      </c>
      <c r="B380" s="77" t="s">
        <v>2239</v>
      </c>
      <c r="C380" s="77"/>
      <c r="D380" s="77" t="s">
        <v>2239</v>
      </c>
      <c r="E380" s="77" t="s">
        <v>1837</v>
      </c>
      <c r="F380" s="77" t="s">
        <v>2232</v>
      </c>
      <c r="G380" s="76"/>
    </row>
    <row r="381" spans="1:7" s="72" customFormat="1" x14ac:dyDescent="0.25">
      <c r="A381" s="77">
        <v>379</v>
      </c>
      <c r="B381" s="77" t="s">
        <v>2240</v>
      </c>
      <c r="C381" s="77"/>
      <c r="D381" s="77" t="s">
        <v>2240</v>
      </c>
      <c r="E381" s="77"/>
      <c r="F381" s="77" t="s">
        <v>2232</v>
      </c>
      <c r="G381" s="76"/>
    </row>
    <row r="382" spans="1:7" s="72" customFormat="1" x14ac:dyDescent="0.25">
      <c r="A382" s="77">
        <v>380</v>
      </c>
      <c r="B382" s="77" t="s">
        <v>2246</v>
      </c>
      <c r="C382" s="77"/>
      <c r="D382" s="77" t="s">
        <v>2246</v>
      </c>
      <c r="E382" s="77"/>
      <c r="F382" s="77"/>
      <c r="G382" s="76"/>
    </row>
    <row r="383" spans="1:7" s="72" customFormat="1" x14ac:dyDescent="0.25">
      <c r="A383" s="77">
        <v>381</v>
      </c>
      <c r="B383" s="77" t="s">
        <v>2009</v>
      </c>
      <c r="C383" s="77"/>
      <c r="D383" s="77" t="s">
        <v>2253</v>
      </c>
      <c r="E383" s="77" t="s">
        <v>2248</v>
      </c>
      <c r="F383" s="77" t="s">
        <v>2232</v>
      </c>
      <c r="G383" s="76"/>
    </row>
    <row r="384" spans="1:7" s="72" customFormat="1" x14ac:dyDescent="0.25">
      <c r="A384" s="77">
        <v>382</v>
      </c>
      <c r="B384" s="77" t="s">
        <v>2009</v>
      </c>
      <c r="C384" s="77"/>
      <c r="D384" s="77" t="s">
        <v>2252</v>
      </c>
      <c r="E384" s="77" t="s">
        <v>2249</v>
      </c>
      <c r="F384" s="77" t="s">
        <v>2232</v>
      </c>
      <c r="G384" s="76"/>
    </row>
    <row r="385" spans="1:7" s="72" customFormat="1" x14ac:dyDescent="0.25">
      <c r="A385" s="77">
        <v>383</v>
      </c>
      <c r="B385" s="77" t="s">
        <v>2009</v>
      </c>
      <c r="C385" s="77"/>
      <c r="D385" s="77" t="s">
        <v>2251</v>
      </c>
      <c r="E385" s="77" t="s">
        <v>2250</v>
      </c>
      <c r="F385" s="77" t="s">
        <v>2232</v>
      </c>
      <c r="G385" s="76"/>
    </row>
    <row r="386" spans="1:7" s="72" customFormat="1" x14ac:dyDescent="0.25">
      <c r="A386" s="77">
        <v>384</v>
      </c>
      <c r="B386" s="77" t="s">
        <v>2009</v>
      </c>
      <c r="C386" s="77"/>
      <c r="D386" s="77" t="s">
        <v>2254</v>
      </c>
      <c r="E386" s="77" t="s">
        <v>2255</v>
      </c>
      <c r="F386" s="77" t="s">
        <v>2232</v>
      </c>
      <c r="G386" s="76"/>
    </row>
    <row r="387" spans="1:7" s="72" customFormat="1" x14ac:dyDescent="0.25">
      <c r="A387" s="77">
        <v>385</v>
      </c>
      <c r="B387" s="77" t="s">
        <v>2009</v>
      </c>
      <c r="C387" s="77"/>
      <c r="D387" s="77" t="s">
        <v>2257</v>
      </c>
      <c r="E387" s="77" t="s">
        <v>2258</v>
      </c>
      <c r="F387" s="77" t="s">
        <v>2256</v>
      </c>
      <c r="G387" s="76"/>
    </row>
    <row r="388" spans="1:7" s="72" customFormat="1" x14ac:dyDescent="0.25">
      <c r="A388" s="77"/>
      <c r="B388" s="77"/>
      <c r="C388" s="77"/>
      <c r="D388" s="77"/>
      <c r="E388" s="77"/>
      <c r="F388" s="77"/>
      <c r="G388" s="76"/>
    </row>
    <row r="389" spans="1:7" s="72" customFormat="1" x14ac:dyDescent="0.25">
      <c r="A389" s="77"/>
      <c r="B389" s="77"/>
      <c r="C389" s="77"/>
      <c r="D389" s="77"/>
      <c r="E389" s="77"/>
      <c r="F389" s="77"/>
      <c r="G389" s="76"/>
    </row>
    <row r="390" spans="1:7" s="72" customFormat="1" x14ac:dyDescent="0.25">
      <c r="A390" s="77"/>
      <c r="B390" s="77"/>
      <c r="C390" s="77"/>
      <c r="D390" s="77"/>
      <c r="E390" s="77"/>
      <c r="F390" s="77"/>
      <c r="G390" s="76"/>
    </row>
    <row r="391" spans="1:7" s="72" customFormat="1" x14ac:dyDescent="0.25">
      <c r="A391" s="77"/>
      <c r="B391" s="77"/>
      <c r="C391" s="77"/>
      <c r="D391" s="77"/>
      <c r="E391" s="77"/>
      <c r="F391" s="77"/>
      <c r="G391" s="76"/>
    </row>
    <row r="392" spans="1:7" x14ac:dyDescent="0.25">
      <c r="A392" s="47"/>
      <c r="B392" s="47"/>
      <c r="C392" s="47"/>
      <c r="D392" s="47"/>
      <c r="E392" s="47"/>
      <c r="F392" s="47"/>
    </row>
    <row r="393" spans="1:7" x14ac:dyDescent="0.25">
      <c r="A393" s="47"/>
      <c r="B393" s="47"/>
      <c r="C393" s="47"/>
      <c r="D393" s="47"/>
      <c r="E393" s="47"/>
      <c r="F393" s="47"/>
    </row>
    <row r="394" spans="1:7" x14ac:dyDescent="0.25">
      <c r="A394" s="47"/>
      <c r="B394" s="47"/>
      <c r="C394" s="47"/>
      <c r="D394" s="47"/>
      <c r="E394" s="47"/>
      <c r="F394" s="47"/>
    </row>
    <row r="395" spans="1:7" x14ac:dyDescent="0.25">
      <c r="A395" s="47"/>
      <c r="B395" s="47"/>
      <c r="C395" s="47"/>
      <c r="D395" s="47"/>
      <c r="E395" s="47"/>
      <c r="F395" s="47"/>
    </row>
    <row r="396" spans="1:7" x14ac:dyDescent="0.25">
      <c r="A396" s="47"/>
      <c r="B396" s="47"/>
      <c r="C396" s="47"/>
      <c r="D396" s="47"/>
      <c r="E396" s="47"/>
      <c r="F396" s="47"/>
    </row>
    <row r="397" spans="1:7" x14ac:dyDescent="0.25">
      <c r="A397" s="47"/>
      <c r="B397" s="47"/>
      <c r="C397" s="47"/>
      <c r="D397" s="47"/>
      <c r="E397" s="47"/>
      <c r="F397" s="47"/>
    </row>
    <row r="398" spans="1:7" x14ac:dyDescent="0.25">
      <c r="A398" s="47"/>
      <c r="B398" s="47"/>
      <c r="C398" s="47"/>
      <c r="D398" s="47"/>
      <c r="E398" s="47"/>
      <c r="F398" s="47"/>
    </row>
    <row r="399" spans="1:7" x14ac:dyDescent="0.25">
      <c r="A399" s="47"/>
      <c r="B399" s="47"/>
      <c r="C399" s="47"/>
      <c r="D399" s="47"/>
      <c r="E399" s="47"/>
      <c r="F399" s="47"/>
    </row>
    <row r="400" spans="1:7" x14ac:dyDescent="0.25">
      <c r="A400" s="47"/>
      <c r="B400" s="47"/>
      <c r="C400" s="47"/>
      <c r="D400" s="47"/>
      <c r="E400" s="47"/>
      <c r="F400" s="47"/>
    </row>
    <row r="401" spans="1:6" x14ac:dyDescent="0.25">
      <c r="A401" s="47"/>
      <c r="B401" s="47"/>
      <c r="C401" s="47"/>
      <c r="D401" s="47"/>
      <c r="E401" s="47"/>
      <c r="F401" s="47"/>
    </row>
    <row r="402" spans="1:6" x14ac:dyDescent="0.25">
      <c r="A402" s="47"/>
      <c r="B402" s="47"/>
      <c r="C402" s="47"/>
      <c r="D402" s="47"/>
      <c r="E402" s="47"/>
      <c r="F402" s="47"/>
    </row>
    <row r="403" spans="1:6" x14ac:dyDescent="0.25">
      <c r="A403" s="47"/>
      <c r="B403" s="47"/>
      <c r="C403" s="47"/>
      <c r="D403" s="47"/>
      <c r="E403" s="47"/>
      <c r="F403" s="47"/>
    </row>
  </sheetData>
  <phoneticPr fontId="10" type="noConversion"/>
  <hyperlinks>
    <hyperlink ref="I9:L9" location="'Base de donnée articles'!A1" display="Accéder à la base de données articles" xr:uid="{F577EC7D-562C-439C-AEC5-62DDFED985F1}"/>
    <hyperlink ref="I8:L8" location="'Etat des stocks'!A1" display="Vérifier l'état des stocks" xr:uid="{9A8C3B13-9DDA-4F94-B969-155424BA93C7}"/>
    <hyperlink ref="I8" location="'Pièces détachées Program'!A1" display="&gt; Voir la situation des pièces program" xr:uid="{C6E57B43-337F-4637-A5CC-16DD0F441940}"/>
    <hyperlink ref="I9" location="'Liste des Pièces'!A1" display="&gt; Accéder à la Liste des pièces" xr:uid="{DB08DBEF-8FC1-4D3E-ABE5-85E68C3F5CF1}"/>
    <hyperlink ref="I10" location="'Mouvement stock Program'!A1" display="&gt;Mouvement stock Program" xr:uid="{164FA582-42A1-439E-9997-42BB443AB15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Mouvement stock Program</vt:lpstr>
      <vt:lpstr>Liste des Pièces Prog</vt:lpstr>
      <vt:lpstr>Situation Stock Program</vt:lpstr>
      <vt:lpstr>Mouvement Stock Admin.</vt:lpstr>
      <vt:lpstr>Liste Pièces Admin.</vt:lpstr>
      <vt:lpstr>Situation Stock Admin.</vt:lpstr>
      <vt:lpstr>Liste des Part &amp; Frs</vt:lpstr>
      <vt:lpstr>dept</vt:lpstr>
      <vt:lpstr>dept1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koch gilles</cp:lastModifiedBy>
  <dcterms:created xsi:type="dcterms:W3CDTF">2015-08-05T11:02:55Z</dcterms:created>
  <dcterms:modified xsi:type="dcterms:W3CDTF">2025-06-20T16:37:44Z</dcterms:modified>
</cp:coreProperties>
</file>