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70" yWindow="520" windowWidth="18640" windowHeight="6490" tabRatio="919"/>
  </bookViews>
  <sheets>
    <sheet name="recherche par agent " sheetId="16" r:id="rId1"/>
    <sheet name="LUNDI_24-01" sheetId="1" r:id="rId2"/>
    <sheet name="Lundi" sheetId="2" r:id="rId3"/>
    <sheet name="MARDI_25-01" sheetId="3" r:id="rId4"/>
    <sheet name="Mardi" sheetId="4" r:id="rId5"/>
    <sheet name="MERCREDI_26-01" sheetId="5" r:id="rId6"/>
    <sheet name="Mercredi" sheetId="6" r:id="rId7"/>
    <sheet name="JEUDI_27-01" sheetId="7" r:id="rId8"/>
    <sheet name="Jeudi" sheetId="8" r:id="rId9"/>
    <sheet name="VENDREDI_28-01" sheetId="9" r:id="rId10"/>
    <sheet name="Vendredi" sheetId="10" r:id="rId11"/>
    <sheet name="SAMEDI_29-01" sheetId="11" r:id="rId12"/>
    <sheet name="Samedi" sheetId="12" r:id="rId13"/>
    <sheet name="DIMANCHE_30-01" sheetId="13" r:id="rId14"/>
    <sheet name="Dimanche" sheetId="14" r:id="rId15"/>
    <sheet name="Planningbénévoles" sheetId="15" r:id="rId16"/>
  </sheets>
  <definedNames>
    <definedName name="_xlnm._FilterDatabase" localSheetId="14" hidden="1">Dimanche!$A$1:$E$149</definedName>
    <definedName name="_xlnm._FilterDatabase" localSheetId="8" hidden="1">Jeudi!$A$1:$E$162</definedName>
    <definedName name="_xlnm._FilterDatabase" localSheetId="2" hidden="1">Lundi!$A$1:$E$20</definedName>
    <definedName name="_xlnm._FilterDatabase" localSheetId="4" hidden="1">Mardi!$A$1:$E$22</definedName>
    <definedName name="_xlnm._FilterDatabase" localSheetId="6" hidden="1">Mercredi!$A$1:$E$995</definedName>
    <definedName name="_xlnm._FilterDatabase" localSheetId="12" hidden="1">Samedi!$A$1:$E$164</definedName>
    <definedName name="_xlnm._FilterDatabase" localSheetId="10" hidden="1">Vendredi!$A$1:$E$200</definedName>
    <definedName name="fin">'MERCREDI_26-01'!$L:$L</definedName>
    <definedName name="MISSION">'MERCREDI_26-01'!$D:$D</definedName>
    <definedName name="nom">'MERCREDI_26-01'!$G:$G</definedName>
    <definedName name="Numéro">'MERCREDI_26-01'!$E:$E</definedName>
    <definedName name="poste">'MERCREDI_26-01'!$F:$F</definedName>
    <definedName name="prénoù">'MERCREDI_26-01'!$H:$H</definedName>
    <definedName name="Z_380F1482_9294_48AF_8203_0913968A7522_.wvu.FilterData" localSheetId="2" hidden="1">Lundi!$A$1:$E$12</definedName>
    <definedName name="Z_380F1482_9294_48AF_8203_0913968A7522_.wvu.FilterData" localSheetId="15" hidden="1">Planningbénévoles!$A$3:$B$3</definedName>
  </definedNames>
  <calcPr calcId="124519"/>
  <customWorkbookViews>
    <customWorkbookView name="Filtre 1" guid="{380F1482-9294-48AF-8203-0913968A7522}" maximized="1" windowWidth="0" windowHeight="0" activeSheetId="0"/>
  </customWorkbookViews>
</workbook>
</file>

<file path=xl/calcChain.xml><?xml version="1.0" encoding="utf-8"?>
<calcChain xmlns="http://schemas.openxmlformats.org/spreadsheetml/2006/main">
  <c r="D167" i="14"/>
  <c r="C167"/>
  <c r="B167"/>
  <c r="A167"/>
  <c r="D166"/>
  <c r="C166"/>
  <c r="B166"/>
  <c r="A166"/>
  <c r="D165"/>
  <c r="C165"/>
  <c r="B165"/>
  <c r="A165"/>
  <c r="D164"/>
  <c r="C164"/>
  <c r="B164"/>
  <c r="A164"/>
  <c r="D163"/>
  <c r="C163"/>
  <c r="B163"/>
  <c r="A163"/>
  <c r="D162"/>
  <c r="C162"/>
  <c r="B162"/>
  <c r="A162"/>
  <c r="D161"/>
  <c r="C161"/>
  <c r="B161"/>
  <c r="A161"/>
  <c r="D160"/>
  <c r="C160"/>
  <c r="B160"/>
  <c r="A160"/>
  <c r="D159"/>
  <c r="C159"/>
  <c r="B159"/>
  <c r="A159"/>
  <c r="D158"/>
  <c r="C158"/>
  <c r="B158"/>
  <c r="A158"/>
  <c r="D157"/>
  <c r="C157"/>
  <c r="B157"/>
  <c r="A157"/>
  <c r="D156"/>
  <c r="C156"/>
  <c r="B156"/>
  <c r="A156"/>
  <c r="D155"/>
  <c r="C155"/>
  <c r="B155"/>
  <c r="A155"/>
  <c r="D154"/>
  <c r="C154"/>
  <c r="B154"/>
  <c r="A154"/>
  <c r="D153"/>
  <c r="C153"/>
  <c r="B153"/>
  <c r="A153"/>
  <c r="D152"/>
  <c r="C152"/>
  <c r="B152"/>
  <c r="A152"/>
  <c r="D151"/>
  <c r="C151"/>
  <c r="B151"/>
  <c r="A151"/>
  <c r="D150"/>
  <c r="C150"/>
  <c r="B150"/>
  <c r="A150"/>
  <c r="D149"/>
  <c r="C149"/>
  <c r="B149"/>
  <c r="A149"/>
  <c r="D148"/>
  <c r="C148"/>
  <c r="B148"/>
  <c r="A148"/>
  <c r="D147"/>
  <c r="C147"/>
  <c r="B147"/>
  <c r="A147"/>
  <c r="D146"/>
  <c r="C146"/>
  <c r="B146"/>
  <c r="A146"/>
  <c r="D145"/>
  <c r="C145"/>
  <c r="B145"/>
  <c r="A145"/>
  <c r="D144"/>
  <c r="C144"/>
  <c r="B144"/>
  <c r="A144"/>
  <c r="D143"/>
  <c r="C143"/>
  <c r="B143"/>
  <c r="A143"/>
  <c r="D142"/>
  <c r="C142"/>
  <c r="B142"/>
  <c r="A142"/>
  <c r="D141"/>
  <c r="C141"/>
  <c r="B141"/>
  <c r="A141"/>
  <c r="D140"/>
  <c r="C140"/>
  <c r="B140"/>
  <c r="A140"/>
  <c r="D139"/>
  <c r="C139"/>
  <c r="B139"/>
  <c r="A139"/>
  <c r="D138"/>
  <c r="C138"/>
  <c r="B138"/>
  <c r="A138"/>
  <c r="D137"/>
  <c r="C137"/>
  <c r="B137"/>
  <c r="A137"/>
  <c r="D136"/>
  <c r="C136"/>
  <c r="B136"/>
  <c r="A136"/>
  <c r="D135"/>
  <c r="C135"/>
  <c r="B135"/>
  <c r="A135"/>
  <c r="D134"/>
  <c r="C134"/>
  <c r="B134"/>
  <c r="A134"/>
  <c r="D133"/>
  <c r="C133"/>
  <c r="B133"/>
  <c r="A133"/>
  <c r="D132"/>
  <c r="C132"/>
  <c r="B132"/>
  <c r="A132"/>
  <c r="D131"/>
  <c r="C131"/>
  <c r="B131"/>
  <c r="A131"/>
  <c r="D130"/>
  <c r="C130"/>
  <c r="B130"/>
  <c r="A130"/>
  <c r="D129"/>
  <c r="C129"/>
  <c r="B129"/>
  <c r="A129"/>
  <c r="D128"/>
  <c r="C128"/>
  <c r="B128"/>
  <c r="A128"/>
  <c r="D127"/>
  <c r="C127"/>
  <c r="B127"/>
  <c r="A127"/>
  <c r="D126"/>
  <c r="C126"/>
  <c r="B126"/>
  <c r="A126"/>
  <c r="D125"/>
  <c r="C125"/>
  <c r="B125"/>
  <c r="A125"/>
  <c r="D124"/>
  <c r="C124"/>
  <c r="B124"/>
  <c r="A124"/>
  <c r="D123"/>
  <c r="C123"/>
  <c r="B123"/>
  <c r="A123"/>
  <c r="D122"/>
  <c r="C122"/>
  <c r="B122"/>
  <c r="A122"/>
  <c r="D121"/>
  <c r="C121"/>
  <c r="B121"/>
  <c r="A121"/>
  <c r="D120"/>
  <c r="C120"/>
  <c r="B120"/>
  <c r="A120"/>
  <c r="D119"/>
  <c r="C119"/>
  <c r="B119"/>
  <c r="A119"/>
  <c r="D118"/>
  <c r="C118"/>
  <c r="B118"/>
  <c r="A118"/>
  <c r="D117"/>
  <c r="E117" s="1"/>
  <c r="C117"/>
  <c r="B117"/>
  <c r="A117"/>
  <c r="D116"/>
  <c r="C116"/>
  <c r="B116"/>
  <c r="A116"/>
  <c r="D115"/>
  <c r="E115" s="1"/>
  <c r="C115"/>
  <c r="B115"/>
  <c r="A115"/>
  <c r="D114"/>
  <c r="C114"/>
  <c r="B114"/>
  <c r="A114"/>
  <c r="D113"/>
  <c r="E113" s="1"/>
  <c r="C113"/>
  <c r="B113"/>
  <c r="A113"/>
  <c r="D112"/>
  <c r="C112"/>
  <c r="B112"/>
  <c r="A112"/>
  <c r="D111"/>
  <c r="E111" s="1"/>
  <c r="C111"/>
  <c r="B111"/>
  <c r="A111"/>
  <c r="D110"/>
  <c r="C110"/>
  <c r="B110"/>
  <c r="A110"/>
  <c r="D109"/>
  <c r="E109" s="1"/>
  <c r="C109"/>
  <c r="B109"/>
  <c r="A109"/>
  <c r="D108"/>
  <c r="C108"/>
  <c r="B108"/>
  <c r="A108"/>
  <c r="C107"/>
  <c r="E107" s="1"/>
  <c r="B107"/>
  <c r="A107"/>
  <c r="C106"/>
  <c r="E106" s="1"/>
  <c r="B106"/>
  <c r="A106"/>
  <c r="D105"/>
  <c r="E105" s="1"/>
  <c r="C105"/>
  <c r="B105"/>
  <c r="A105"/>
  <c r="D104"/>
  <c r="C104"/>
  <c r="B104"/>
  <c r="A104"/>
  <c r="D103"/>
  <c r="E103" s="1"/>
  <c r="C103"/>
  <c r="B103"/>
  <c r="A103"/>
  <c r="D102"/>
  <c r="C102"/>
  <c r="B102"/>
  <c r="A102"/>
  <c r="D101"/>
  <c r="E101" s="1"/>
  <c r="C101"/>
  <c r="B101"/>
  <c r="A101"/>
  <c r="D100"/>
  <c r="C100"/>
  <c r="B100"/>
  <c r="A100"/>
  <c r="D99"/>
  <c r="E99" s="1"/>
  <c r="C99"/>
  <c r="B99"/>
  <c r="A99"/>
  <c r="D98"/>
  <c r="C98"/>
  <c r="B98"/>
  <c r="A98"/>
  <c r="D97"/>
  <c r="E97" s="1"/>
  <c r="C97"/>
  <c r="B97"/>
  <c r="A97"/>
  <c r="D96"/>
  <c r="C96"/>
  <c r="B96"/>
  <c r="A96"/>
  <c r="D95"/>
  <c r="E95" s="1"/>
  <c r="C95"/>
  <c r="B95"/>
  <c r="A95"/>
  <c r="D94"/>
  <c r="C94"/>
  <c r="B94"/>
  <c r="A94"/>
  <c r="D93"/>
  <c r="E93" s="1"/>
  <c r="C93"/>
  <c r="B93"/>
  <c r="A93"/>
  <c r="D92"/>
  <c r="C92"/>
  <c r="B92"/>
  <c r="A92"/>
  <c r="D91"/>
  <c r="E91" s="1"/>
  <c r="C91"/>
  <c r="B91"/>
  <c r="A91"/>
  <c r="D90"/>
  <c r="C90"/>
  <c r="B90"/>
  <c r="A90"/>
  <c r="D89"/>
  <c r="E89" s="1"/>
  <c r="C89"/>
  <c r="B89"/>
  <c r="A89"/>
  <c r="D88"/>
  <c r="C88"/>
  <c r="B88"/>
  <c r="A88"/>
  <c r="D87"/>
  <c r="E87" s="1"/>
  <c r="C87"/>
  <c r="B87"/>
  <c r="A87"/>
  <c r="D86"/>
  <c r="C86"/>
  <c r="B86"/>
  <c r="A86"/>
  <c r="D85"/>
  <c r="E85" s="1"/>
  <c r="C85"/>
  <c r="B85"/>
  <c r="A85"/>
  <c r="D84"/>
  <c r="C84"/>
  <c r="B84"/>
  <c r="A84"/>
  <c r="D83"/>
  <c r="E83" s="1"/>
  <c r="C83"/>
  <c r="B83"/>
  <c r="A83"/>
  <c r="D82"/>
  <c r="C82"/>
  <c r="B82"/>
  <c r="A82"/>
  <c r="D81"/>
  <c r="E81" s="1"/>
  <c r="C81"/>
  <c r="B81"/>
  <c r="A81"/>
  <c r="D80"/>
  <c r="C80"/>
  <c r="B80"/>
  <c r="A80"/>
  <c r="D79"/>
  <c r="E79" s="1"/>
  <c r="C79"/>
  <c r="B79"/>
  <c r="A79"/>
  <c r="D78"/>
  <c r="C78"/>
  <c r="B78"/>
  <c r="A78"/>
  <c r="D77"/>
  <c r="E77" s="1"/>
  <c r="C77"/>
  <c r="B77"/>
  <c r="A77"/>
  <c r="D76"/>
  <c r="C76"/>
  <c r="B76"/>
  <c r="A76"/>
  <c r="D75"/>
  <c r="E75" s="1"/>
  <c r="C75"/>
  <c r="B75"/>
  <c r="A75"/>
  <c r="D74"/>
  <c r="C74"/>
  <c r="B74"/>
  <c r="A74"/>
  <c r="D73"/>
  <c r="E73" s="1"/>
  <c r="C73"/>
  <c r="B73"/>
  <c r="A73"/>
  <c r="D72"/>
  <c r="C72"/>
  <c r="B72"/>
  <c r="A72"/>
  <c r="D71"/>
  <c r="E71" s="1"/>
  <c r="C71"/>
  <c r="B71"/>
  <c r="A71"/>
  <c r="D70"/>
  <c r="C70"/>
  <c r="B70"/>
  <c r="A70"/>
  <c r="D69"/>
  <c r="E69" s="1"/>
  <c r="C69"/>
  <c r="B69"/>
  <c r="A69"/>
  <c r="D68"/>
  <c r="C68"/>
  <c r="B68"/>
  <c r="A68"/>
  <c r="D67"/>
  <c r="E67" s="1"/>
  <c r="C67"/>
  <c r="B67"/>
  <c r="A67"/>
  <c r="D66"/>
  <c r="C66"/>
  <c r="B66"/>
  <c r="A66"/>
  <c r="D65"/>
  <c r="E65" s="1"/>
  <c r="C65"/>
  <c r="B65"/>
  <c r="A65"/>
  <c r="D64"/>
  <c r="C64"/>
  <c r="B64"/>
  <c r="A64"/>
  <c r="D63"/>
  <c r="E63" s="1"/>
  <c r="C63"/>
  <c r="B63"/>
  <c r="A63"/>
  <c r="D62"/>
  <c r="C62"/>
  <c r="B62"/>
  <c r="A62"/>
  <c r="D61"/>
  <c r="E61" s="1"/>
  <c r="C61"/>
  <c r="B61"/>
  <c r="A61"/>
  <c r="D60"/>
  <c r="C60"/>
  <c r="B60"/>
  <c r="A60"/>
  <c r="D59"/>
  <c r="E59" s="1"/>
  <c r="C59"/>
  <c r="B59"/>
  <c r="A59"/>
  <c r="D58"/>
  <c r="C58"/>
  <c r="B58"/>
  <c r="A58"/>
  <c r="D57"/>
  <c r="E57" s="1"/>
  <c r="C57"/>
  <c r="B57"/>
  <c r="A57"/>
  <c r="D56"/>
  <c r="C56"/>
  <c r="B56"/>
  <c r="A56"/>
  <c r="D55"/>
  <c r="E55" s="1"/>
  <c r="C55"/>
  <c r="B55"/>
  <c r="A55"/>
  <c r="D54"/>
  <c r="C54"/>
  <c r="B54"/>
  <c r="A54"/>
  <c r="D53"/>
  <c r="E53" s="1"/>
  <c r="C53"/>
  <c r="B53"/>
  <c r="A53"/>
  <c r="D52"/>
  <c r="C52"/>
  <c r="B52"/>
  <c r="A52"/>
  <c r="D51"/>
  <c r="E51" s="1"/>
  <c r="C51"/>
  <c r="B51"/>
  <c r="A51"/>
  <c r="D50"/>
  <c r="C50"/>
  <c r="B50"/>
  <c r="A50"/>
  <c r="D49"/>
  <c r="E49" s="1"/>
  <c r="C49"/>
  <c r="B49"/>
  <c r="A49"/>
  <c r="D48"/>
  <c r="C48"/>
  <c r="B48"/>
  <c r="A48"/>
  <c r="D47"/>
  <c r="E47" s="1"/>
  <c r="C47"/>
  <c r="B47"/>
  <c r="A47"/>
  <c r="D46"/>
  <c r="C46"/>
  <c r="B46"/>
  <c r="A46"/>
  <c r="D45"/>
  <c r="E45" s="1"/>
  <c r="C45"/>
  <c r="B45"/>
  <c r="A45"/>
  <c r="D44"/>
  <c r="C44"/>
  <c r="B44"/>
  <c r="A44"/>
  <c r="D43"/>
  <c r="E43" s="1"/>
  <c r="C43"/>
  <c r="B43"/>
  <c r="A43"/>
  <c r="D42"/>
  <c r="C42"/>
  <c r="B42"/>
  <c r="A42"/>
  <c r="D41"/>
  <c r="E41" s="1"/>
  <c r="C41"/>
  <c r="B41"/>
  <c r="A41"/>
  <c r="D40"/>
  <c r="C40"/>
  <c r="B40"/>
  <c r="A40"/>
  <c r="D39"/>
  <c r="E39" s="1"/>
  <c r="C39"/>
  <c r="B39"/>
  <c r="A39"/>
  <c r="D38"/>
  <c r="C38"/>
  <c r="B38"/>
  <c r="A38"/>
  <c r="D37"/>
  <c r="E37" s="1"/>
  <c r="C37"/>
  <c r="B37"/>
  <c r="A37"/>
  <c r="D36"/>
  <c r="C36"/>
  <c r="B36"/>
  <c r="A36"/>
  <c r="D35"/>
  <c r="E35" s="1"/>
  <c r="C35"/>
  <c r="B35"/>
  <c r="A35"/>
  <c r="D34"/>
  <c r="C34"/>
  <c r="B34"/>
  <c r="A34"/>
  <c r="D33"/>
  <c r="E33" s="1"/>
  <c r="C33"/>
  <c r="B33"/>
  <c r="A33"/>
  <c r="D32"/>
  <c r="C32"/>
  <c r="B32"/>
  <c r="A32"/>
  <c r="D31"/>
  <c r="E31" s="1"/>
  <c r="C31"/>
  <c r="B31"/>
  <c r="A31"/>
  <c r="D30"/>
  <c r="C30"/>
  <c r="B30"/>
  <c r="A30"/>
  <c r="D29"/>
  <c r="E29" s="1"/>
  <c r="C29"/>
  <c r="B29"/>
  <c r="A29"/>
  <c r="D28"/>
  <c r="C28"/>
  <c r="B28"/>
  <c r="A28"/>
  <c r="D27"/>
  <c r="E27" s="1"/>
  <c r="C27"/>
  <c r="B27"/>
  <c r="A27"/>
  <c r="D26"/>
  <c r="C26"/>
  <c r="B26"/>
  <c r="A26"/>
  <c r="D25"/>
  <c r="E25" s="1"/>
  <c r="C25"/>
  <c r="B25"/>
  <c r="A25"/>
  <c r="D24"/>
  <c r="C24"/>
  <c r="B24"/>
  <c r="A24"/>
  <c r="D23"/>
  <c r="E23" s="1"/>
  <c r="C23"/>
  <c r="B23"/>
  <c r="A23"/>
  <c r="D22"/>
  <c r="C22"/>
  <c r="B22"/>
  <c r="A22"/>
  <c r="D21"/>
  <c r="E21" s="1"/>
  <c r="C21"/>
  <c r="B21"/>
  <c r="A21"/>
  <c r="D20"/>
  <c r="C20"/>
  <c r="B20"/>
  <c r="A20"/>
  <c r="D19"/>
  <c r="E19" s="1"/>
  <c r="C19"/>
  <c r="B19"/>
  <c r="A19"/>
  <c r="D18"/>
  <c r="C18"/>
  <c r="B18"/>
  <c r="A18"/>
  <c r="D17"/>
  <c r="E17" s="1"/>
  <c r="C17"/>
  <c r="B17"/>
  <c r="A17"/>
  <c r="D16"/>
  <c r="C16"/>
  <c r="B16"/>
  <c r="A16"/>
  <c r="D15"/>
  <c r="E15" s="1"/>
  <c r="C15"/>
  <c r="B15"/>
  <c r="A15"/>
  <c r="D14"/>
  <c r="C14"/>
  <c r="B14"/>
  <c r="A14"/>
  <c r="D13"/>
  <c r="E13" s="1"/>
  <c r="C13"/>
  <c r="B13"/>
  <c r="A13"/>
  <c r="D12"/>
  <c r="C12"/>
  <c r="B12"/>
  <c r="A12"/>
  <c r="D11"/>
  <c r="E11" s="1"/>
  <c r="C11"/>
  <c r="B11"/>
  <c r="A11"/>
  <c r="D10"/>
  <c r="C10"/>
  <c r="B10"/>
  <c r="A10"/>
  <c r="D9"/>
  <c r="E9" s="1"/>
  <c r="C9"/>
  <c r="B9"/>
  <c r="A9"/>
  <c r="D8"/>
  <c r="C8"/>
  <c r="B8"/>
  <c r="A8"/>
  <c r="D7"/>
  <c r="E7" s="1"/>
  <c r="C7"/>
  <c r="B7"/>
  <c r="A7"/>
  <c r="D6"/>
  <c r="C6"/>
  <c r="B6"/>
  <c r="A6"/>
  <c r="D5"/>
  <c r="E5" s="1"/>
  <c r="C5"/>
  <c r="B5"/>
  <c r="A5"/>
  <c r="D4"/>
  <c r="C4"/>
  <c r="B4"/>
  <c r="A4"/>
  <c r="D3"/>
  <c r="E3" s="1"/>
  <c r="C3"/>
  <c r="B3"/>
  <c r="A3"/>
  <c r="G192" i="13"/>
  <c r="C1"/>
  <c r="B1"/>
  <c r="A1"/>
  <c r="D187" i="12"/>
  <c r="C187"/>
  <c r="B187"/>
  <c r="A187"/>
  <c r="D186"/>
  <c r="E186" s="1"/>
  <c r="C186"/>
  <c r="B186"/>
  <c r="A186"/>
  <c r="D185"/>
  <c r="C185"/>
  <c r="B185"/>
  <c r="A185"/>
  <c r="D184"/>
  <c r="E184" s="1"/>
  <c r="C184"/>
  <c r="B184"/>
  <c r="A184"/>
  <c r="D183"/>
  <c r="C183"/>
  <c r="B183"/>
  <c r="A183"/>
  <c r="D182"/>
  <c r="E182" s="1"/>
  <c r="C182"/>
  <c r="B182"/>
  <c r="A182"/>
  <c r="D181"/>
  <c r="C181"/>
  <c r="B181"/>
  <c r="A181"/>
  <c r="D180"/>
  <c r="E180" s="1"/>
  <c r="C180"/>
  <c r="B180"/>
  <c r="A180"/>
  <c r="D179"/>
  <c r="C179"/>
  <c r="B179"/>
  <c r="A179"/>
  <c r="D178"/>
  <c r="E178" s="1"/>
  <c r="C178"/>
  <c r="B178"/>
  <c r="A178"/>
  <c r="D177"/>
  <c r="C177"/>
  <c r="B177"/>
  <c r="A177"/>
  <c r="D176"/>
  <c r="E176" s="1"/>
  <c r="C176"/>
  <c r="B176"/>
  <c r="A176"/>
  <c r="D175"/>
  <c r="C175"/>
  <c r="B175"/>
  <c r="A175"/>
  <c r="D174"/>
  <c r="E174" s="1"/>
  <c r="C174"/>
  <c r="B174"/>
  <c r="A174"/>
  <c r="D173"/>
  <c r="C173"/>
  <c r="B173"/>
  <c r="A173"/>
  <c r="D172"/>
  <c r="E172" s="1"/>
  <c r="C172"/>
  <c r="B172"/>
  <c r="A172"/>
  <c r="D171"/>
  <c r="C171"/>
  <c r="B171"/>
  <c r="A171"/>
  <c r="D170"/>
  <c r="E170" s="1"/>
  <c r="C170"/>
  <c r="B170"/>
  <c r="A170"/>
  <c r="D169"/>
  <c r="C169"/>
  <c r="B169"/>
  <c r="A169"/>
  <c r="D168"/>
  <c r="E168" s="1"/>
  <c r="C168"/>
  <c r="B168"/>
  <c r="A168"/>
  <c r="D167"/>
  <c r="C167"/>
  <c r="B167"/>
  <c r="A167"/>
  <c r="D166"/>
  <c r="E166" s="1"/>
  <c r="C166"/>
  <c r="B166"/>
  <c r="A166"/>
  <c r="D165"/>
  <c r="C165"/>
  <c r="B165"/>
  <c r="A165"/>
  <c r="D164"/>
  <c r="E164" s="1"/>
  <c r="C164"/>
  <c r="B164"/>
  <c r="A164"/>
  <c r="D163"/>
  <c r="C163"/>
  <c r="B163"/>
  <c r="A163"/>
  <c r="D162"/>
  <c r="E162" s="1"/>
  <c r="C162"/>
  <c r="B162"/>
  <c r="A162"/>
  <c r="D161"/>
  <c r="C161"/>
  <c r="B161"/>
  <c r="A161"/>
  <c r="D160"/>
  <c r="E160" s="1"/>
  <c r="C160"/>
  <c r="B160"/>
  <c r="A160"/>
  <c r="D159"/>
  <c r="C159"/>
  <c r="B159"/>
  <c r="A159"/>
  <c r="D158"/>
  <c r="E158" s="1"/>
  <c r="C158"/>
  <c r="B158"/>
  <c r="A158"/>
  <c r="D157"/>
  <c r="C157"/>
  <c r="B157"/>
  <c r="A157"/>
  <c r="D156"/>
  <c r="E156" s="1"/>
  <c r="C156"/>
  <c r="B156"/>
  <c r="A156"/>
  <c r="D155"/>
  <c r="C155"/>
  <c r="B155"/>
  <c r="A155"/>
  <c r="D154"/>
  <c r="E154" s="1"/>
  <c r="C154"/>
  <c r="B154"/>
  <c r="A154"/>
  <c r="D153"/>
  <c r="C153"/>
  <c r="B153"/>
  <c r="A153"/>
  <c r="D152"/>
  <c r="E152" s="1"/>
  <c r="C152"/>
  <c r="B152"/>
  <c r="A152"/>
  <c r="D151"/>
  <c r="C151"/>
  <c r="B151"/>
  <c r="A151"/>
  <c r="D150"/>
  <c r="E150" s="1"/>
  <c r="C150"/>
  <c r="B150"/>
  <c r="A150"/>
  <c r="D149"/>
  <c r="C149"/>
  <c r="B149"/>
  <c r="A149"/>
  <c r="D148"/>
  <c r="E148" s="1"/>
  <c r="C148"/>
  <c r="B148"/>
  <c r="A148"/>
  <c r="D147"/>
  <c r="C147"/>
  <c r="B147"/>
  <c r="A147"/>
  <c r="D146"/>
  <c r="E146" s="1"/>
  <c r="C146"/>
  <c r="B146"/>
  <c r="A146"/>
  <c r="D145"/>
  <c r="C145"/>
  <c r="B145"/>
  <c r="A145"/>
  <c r="D144"/>
  <c r="E144" s="1"/>
  <c r="C144"/>
  <c r="B144"/>
  <c r="A144"/>
  <c r="D143"/>
  <c r="C143"/>
  <c r="B143"/>
  <c r="A143"/>
  <c r="D142"/>
  <c r="E142" s="1"/>
  <c r="C142"/>
  <c r="B142"/>
  <c r="A142"/>
  <c r="D141"/>
  <c r="C141"/>
  <c r="B141"/>
  <c r="A141"/>
  <c r="D140"/>
  <c r="E140" s="1"/>
  <c r="C140"/>
  <c r="B140"/>
  <c r="A140"/>
  <c r="D139"/>
  <c r="C139"/>
  <c r="B139"/>
  <c r="A139"/>
  <c r="D138"/>
  <c r="E138" s="1"/>
  <c r="C138"/>
  <c r="B138"/>
  <c r="A138"/>
  <c r="D137"/>
  <c r="C137"/>
  <c r="B137"/>
  <c r="A137"/>
  <c r="D136"/>
  <c r="E136" s="1"/>
  <c r="C136"/>
  <c r="B136"/>
  <c r="A136"/>
  <c r="D135"/>
  <c r="C135"/>
  <c r="B135"/>
  <c r="A135"/>
  <c r="D134"/>
  <c r="E134" s="1"/>
  <c r="C134"/>
  <c r="B134"/>
  <c r="A134"/>
  <c r="D133"/>
  <c r="C133"/>
  <c r="B133"/>
  <c r="A133"/>
  <c r="D132"/>
  <c r="E132" s="1"/>
  <c r="C132"/>
  <c r="B132"/>
  <c r="A132"/>
  <c r="D131"/>
  <c r="C131"/>
  <c r="B131"/>
  <c r="A131"/>
  <c r="D130"/>
  <c r="E130" s="1"/>
  <c r="C130"/>
  <c r="B130"/>
  <c r="A130"/>
  <c r="D129"/>
  <c r="C129"/>
  <c r="B129"/>
  <c r="A129"/>
  <c r="D128"/>
  <c r="E128" s="1"/>
  <c r="C128"/>
  <c r="B128"/>
  <c r="A128"/>
  <c r="D127"/>
  <c r="C127"/>
  <c r="B127"/>
  <c r="A127"/>
  <c r="D126"/>
  <c r="E126" s="1"/>
  <c r="C126"/>
  <c r="B126"/>
  <c r="A126"/>
  <c r="D125"/>
  <c r="C125"/>
  <c r="B125"/>
  <c r="A125"/>
  <c r="D124"/>
  <c r="E124" s="1"/>
  <c r="C124"/>
  <c r="B124"/>
  <c r="A124"/>
  <c r="D123"/>
  <c r="C123"/>
  <c r="B123"/>
  <c r="A123"/>
  <c r="D122"/>
  <c r="E122" s="1"/>
  <c r="C122"/>
  <c r="B122"/>
  <c r="A122"/>
  <c r="D121"/>
  <c r="C121"/>
  <c r="B121"/>
  <c r="A121"/>
  <c r="D120"/>
  <c r="E120" s="1"/>
  <c r="C120"/>
  <c r="B120"/>
  <c r="A120"/>
  <c r="D119"/>
  <c r="C119"/>
  <c r="B119"/>
  <c r="A119"/>
  <c r="D118"/>
  <c r="E118" s="1"/>
  <c r="C118"/>
  <c r="B118"/>
  <c r="A118"/>
  <c r="D117"/>
  <c r="C117"/>
  <c r="B117"/>
  <c r="A117"/>
  <c r="D116"/>
  <c r="E116" s="1"/>
  <c r="C116"/>
  <c r="B116"/>
  <c r="A116"/>
  <c r="D115"/>
  <c r="C115"/>
  <c r="B115"/>
  <c r="A115"/>
  <c r="D114"/>
  <c r="E114" s="1"/>
  <c r="C114"/>
  <c r="B114"/>
  <c r="A114"/>
  <c r="D113"/>
  <c r="C113"/>
  <c r="B113"/>
  <c r="A113"/>
  <c r="D112"/>
  <c r="E112" s="1"/>
  <c r="C112"/>
  <c r="B112"/>
  <c r="A112"/>
  <c r="D111"/>
  <c r="C111"/>
  <c r="B111"/>
  <c r="A111"/>
  <c r="D110"/>
  <c r="E110" s="1"/>
  <c r="C110"/>
  <c r="B110"/>
  <c r="A110"/>
  <c r="D109"/>
  <c r="C109"/>
  <c r="B109"/>
  <c r="A109"/>
  <c r="D108"/>
  <c r="E108" s="1"/>
  <c r="C108"/>
  <c r="B108"/>
  <c r="A108"/>
  <c r="D107"/>
  <c r="C107"/>
  <c r="B107"/>
  <c r="A107"/>
  <c r="D106"/>
  <c r="E106" s="1"/>
  <c r="C106"/>
  <c r="B106"/>
  <c r="A106"/>
  <c r="D105"/>
  <c r="C105"/>
  <c r="B105"/>
  <c r="A105"/>
  <c r="D104"/>
  <c r="E104" s="1"/>
  <c r="C104"/>
  <c r="B104"/>
  <c r="A104"/>
  <c r="D103"/>
  <c r="C103"/>
  <c r="B103"/>
  <c r="A103"/>
  <c r="D102"/>
  <c r="E102" s="1"/>
  <c r="C102"/>
  <c r="B102"/>
  <c r="A102"/>
  <c r="D101"/>
  <c r="C101"/>
  <c r="B101"/>
  <c r="A101"/>
  <c r="D100"/>
  <c r="E100" s="1"/>
  <c r="C100"/>
  <c r="B100"/>
  <c r="A100"/>
  <c r="D99"/>
  <c r="C99"/>
  <c r="B99"/>
  <c r="A99"/>
  <c r="D98"/>
  <c r="E98" s="1"/>
  <c r="C98"/>
  <c r="B98"/>
  <c r="A98"/>
  <c r="D97"/>
  <c r="C97"/>
  <c r="B97"/>
  <c r="A97"/>
  <c r="D96"/>
  <c r="E96" s="1"/>
  <c r="C96"/>
  <c r="B96"/>
  <c r="A96"/>
  <c r="D95"/>
  <c r="C95"/>
  <c r="B95"/>
  <c r="A95"/>
  <c r="D94"/>
  <c r="E94" s="1"/>
  <c r="C94"/>
  <c r="B94"/>
  <c r="A94"/>
  <c r="D93"/>
  <c r="C93"/>
  <c r="B93"/>
  <c r="A93"/>
  <c r="D92"/>
  <c r="E92" s="1"/>
  <c r="C92"/>
  <c r="B92"/>
  <c r="A92"/>
  <c r="D91"/>
  <c r="C91"/>
  <c r="B91"/>
  <c r="A91"/>
  <c r="D90"/>
  <c r="E90" s="1"/>
  <c r="C90"/>
  <c r="B90"/>
  <c r="A90"/>
  <c r="D89"/>
  <c r="C89"/>
  <c r="B89"/>
  <c r="A89"/>
  <c r="D88"/>
  <c r="E88" s="1"/>
  <c r="C88"/>
  <c r="B88"/>
  <c r="A88"/>
  <c r="D87"/>
  <c r="C87"/>
  <c r="B87"/>
  <c r="A87"/>
  <c r="D86"/>
  <c r="E86" s="1"/>
  <c r="C86"/>
  <c r="B86"/>
  <c r="A86"/>
  <c r="D85"/>
  <c r="C85"/>
  <c r="B85"/>
  <c r="A85"/>
  <c r="D84"/>
  <c r="E84" s="1"/>
  <c r="C84"/>
  <c r="B84"/>
  <c r="A84"/>
  <c r="D83"/>
  <c r="C83"/>
  <c r="B83"/>
  <c r="A83"/>
  <c r="D82"/>
  <c r="E82" s="1"/>
  <c r="C82"/>
  <c r="B82"/>
  <c r="A82"/>
  <c r="D81"/>
  <c r="E81" s="1"/>
  <c r="C81"/>
  <c r="B81"/>
  <c r="A81"/>
  <c r="D80"/>
  <c r="C80"/>
  <c r="B80"/>
  <c r="A80"/>
  <c r="D79"/>
  <c r="E79" s="1"/>
  <c r="C79"/>
  <c r="B79"/>
  <c r="A79"/>
  <c r="D78"/>
  <c r="C78"/>
  <c r="B78"/>
  <c r="A78"/>
  <c r="D77"/>
  <c r="E77" s="1"/>
  <c r="C77"/>
  <c r="B77"/>
  <c r="A77"/>
  <c r="D76"/>
  <c r="C76"/>
  <c r="B76"/>
  <c r="A76"/>
  <c r="D75"/>
  <c r="E75" s="1"/>
  <c r="C75"/>
  <c r="B75"/>
  <c r="A75"/>
  <c r="D74"/>
  <c r="C74"/>
  <c r="B74"/>
  <c r="A74"/>
  <c r="D73"/>
  <c r="E73" s="1"/>
  <c r="C73"/>
  <c r="B73"/>
  <c r="A73"/>
  <c r="D72"/>
  <c r="C72"/>
  <c r="B72"/>
  <c r="A72"/>
  <c r="D71"/>
  <c r="E71" s="1"/>
  <c r="C71"/>
  <c r="B71"/>
  <c r="A71"/>
  <c r="D70"/>
  <c r="C70"/>
  <c r="B70"/>
  <c r="A70"/>
  <c r="D69"/>
  <c r="E69" s="1"/>
  <c r="C69"/>
  <c r="B69"/>
  <c r="A69"/>
  <c r="D68"/>
  <c r="C68"/>
  <c r="B68"/>
  <c r="A68"/>
  <c r="D67"/>
  <c r="E67" s="1"/>
  <c r="C67"/>
  <c r="B67"/>
  <c r="A67"/>
  <c r="D66"/>
  <c r="C66"/>
  <c r="B66"/>
  <c r="A66"/>
  <c r="D65"/>
  <c r="E65" s="1"/>
  <c r="C65"/>
  <c r="B65"/>
  <c r="A65"/>
  <c r="D64"/>
  <c r="C64"/>
  <c r="B64"/>
  <c r="A64"/>
  <c r="D63"/>
  <c r="E63" s="1"/>
  <c r="C63"/>
  <c r="B63"/>
  <c r="A63"/>
  <c r="D62"/>
  <c r="C62"/>
  <c r="B62"/>
  <c r="A62"/>
  <c r="D61"/>
  <c r="E61" s="1"/>
  <c r="C61"/>
  <c r="B61"/>
  <c r="A61"/>
  <c r="D60"/>
  <c r="C60"/>
  <c r="B60"/>
  <c r="A60"/>
  <c r="D59"/>
  <c r="E59" s="1"/>
  <c r="C59"/>
  <c r="B59"/>
  <c r="A59"/>
  <c r="D58"/>
  <c r="C58"/>
  <c r="B58"/>
  <c r="A58"/>
  <c r="D57"/>
  <c r="E57" s="1"/>
  <c r="C57"/>
  <c r="B57"/>
  <c r="A57"/>
  <c r="D56"/>
  <c r="E56" s="1"/>
  <c r="C56"/>
  <c r="B56"/>
  <c r="A56"/>
  <c r="D55"/>
  <c r="C55"/>
  <c r="B55"/>
  <c r="A55"/>
  <c r="D54"/>
  <c r="E54" s="1"/>
  <c r="C54"/>
  <c r="B54"/>
  <c r="A54"/>
  <c r="D53"/>
  <c r="C53"/>
  <c r="B53"/>
  <c r="A53"/>
  <c r="D52"/>
  <c r="E52" s="1"/>
  <c r="C52"/>
  <c r="B52"/>
  <c r="A52"/>
  <c r="D51"/>
  <c r="C51"/>
  <c r="B51"/>
  <c r="A51"/>
  <c r="D50"/>
  <c r="E50" s="1"/>
  <c r="C50"/>
  <c r="B50"/>
  <c r="A50"/>
  <c r="D49"/>
  <c r="C49"/>
  <c r="B49"/>
  <c r="A49"/>
  <c r="D48"/>
  <c r="E48" s="1"/>
  <c r="C48"/>
  <c r="B48"/>
  <c r="A48"/>
  <c r="D47"/>
  <c r="C47"/>
  <c r="B47"/>
  <c r="A47"/>
  <c r="D46"/>
  <c r="E46" s="1"/>
  <c r="C46"/>
  <c r="B46"/>
  <c r="A46"/>
  <c r="D45"/>
  <c r="C45"/>
  <c r="B45"/>
  <c r="A45"/>
  <c r="D44"/>
  <c r="E44" s="1"/>
  <c r="C44"/>
  <c r="B44"/>
  <c r="A44"/>
  <c r="D43"/>
  <c r="C43"/>
  <c r="B43"/>
  <c r="A43"/>
  <c r="D42"/>
  <c r="E42" s="1"/>
  <c r="C42"/>
  <c r="B42"/>
  <c r="A42"/>
  <c r="D41"/>
  <c r="C41"/>
  <c r="B41"/>
  <c r="A41"/>
  <c r="D40"/>
  <c r="E40" s="1"/>
  <c r="C40"/>
  <c r="B40"/>
  <c r="A40"/>
  <c r="D39"/>
  <c r="C39"/>
  <c r="B39"/>
  <c r="A39"/>
  <c r="D38"/>
  <c r="E38" s="1"/>
  <c r="C38"/>
  <c r="B38"/>
  <c r="A38"/>
  <c r="D37"/>
  <c r="C37"/>
  <c r="B37"/>
  <c r="A37"/>
  <c r="D36"/>
  <c r="E36" s="1"/>
  <c r="C36"/>
  <c r="B36"/>
  <c r="A36"/>
  <c r="D35"/>
  <c r="C35"/>
  <c r="B35"/>
  <c r="A35"/>
  <c r="D34"/>
  <c r="E34" s="1"/>
  <c r="C34"/>
  <c r="B34"/>
  <c r="A34"/>
  <c r="D33"/>
  <c r="C33"/>
  <c r="B33"/>
  <c r="A33"/>
  <c r="D32"/>
  <c r="E32" s="1"/>
  <c r="C32"/>
  <c r="B32"/>
  <c r="A32"/>
  <c r="D31"/>
  <c r="C31"/>
  <c r="B31"/>
  <c r="A31"/>
  <c r="D30"/>
  <c r="E30" s="1"/>
  <c r="C30"/>
  <c r="B30"/>
  <c r="A30"/>
  <c r="D29"/>
  <c r="C29"/>
  <c r="B29"/>
  <c r="A29"/>
  <c r="D28"/>
  <c r="E28" s="1"/>
  <c r="C28"/>
  <c r="B28"/>
  <c r="A28"/>
  <c r="D27"/>
  <c r="C27"/>
  <c r="B27"/>
  <c r="A27"/>
  <c r="D26"/>
  <c r="E26" s="1"/>
  <c r="C26"/>
  <c r="B26"/>
  <c r="A26"/>
  <c r="D25"/>
  <c r="C25"/>
  <c r="B25"/>
  <c r="A25"/>
  <c r="D24"/>
  <c r="E24" s="1"/>
  <c r="C24"/>
  <c r="B24"/>
  <c r="A24"/>
  <c r="D23"/>
  <c r="C23"/>
  <c r="B23"/>
  <c r="A23"/>
  <c r="D22"/>
  <c r="E22" s="1"/>
  <c r="C22"/>
  <c r="B22"/>
  <c r="A22"/>
  <c r="D21"/>
  <c r="C21"/>
  <c r="B21"/>
  <c r="A21"/>
  <c r="D20"/>
  <c r="E20" s="1"/>
  <c r="C20"/>
  <c r="B20"/>
  <c r="A20"/>
  <c r="D19"/>
  <c r="C19"/>
  <c r="B19"/>
  <c r="A19"/>
  <c r="D18"/>
  <c r="E18" s="1"/>
  <c r="C18"/>
  <c r="B18"/>
  <c r="A18"/>
  <c r="D17"/>
  <c r="C17"/>
  <c r="B17"/>
  <c r="A17"/>
  <c r="D16"/>
  <c r="E16" s="1"/>
  <c r="C16"/>
  <c r="B16"/>
  <c r="A16"/>
  <c r="D15"/>
  <c r="C15"/>
  <c r="B15"/>
  <c r="A15"/>
  <c r="D14"/>
  <c r="C14"/>
  <c r="B14"/>
  <c r="A14"/>
  <c r="D13"/>
  <c r="E13" s="1"/>
  <c r="C13"/>
  <c r="B13"/>
  <c r="A13"/>
  <c r="D12"/>
  <c r="C12"/>
  <c r="B12"/>
  <c r="A12"/>
  <c r="D11"/>
  <c r="E11" s="1"/>
  <c r="C11"/>
  <c r="B11"/>
  <c r="A11"/>
  <c r="D10"/>
  <c r="C10"/>
  <c r="B10"/>
  <c r="A10"/>
  <c r="D9"/>
  <c r="E9" s="1"/>
  <c r="C9"/>
  <c r="B9"/>
  <c r="A9"/>
  <c r="D8"/>
  <c r="C8"/>
  <c r="B8"/>
  <c r="A8"/>
  <c r="D7"/>
  <c r="E7" s="1"/>
  <c r="C7"/>
  <c r="B7"/>
  <c r="A7"/>
  <c r="D6"/>
  <c r="C6"/>
  <c r="B6"/>
  <c r="A6"/>
  <c r="D5"/>
  <c r="E5" s="1"/>
  <c r="C5"/>
  <c r="B5"/>
  <c r="A5"/>
  <c r="D4"/>
  <c r="C4"/>
  <c r="B4"/>
  <c r="A4"/>
  <c r="D3"/>
  <c r="E3" s="1"/>
  <c r="C3"/>
  <c r="B3"/>
  <c r="A3"/>
  <c r="G212" i="11"/>
  <c r="C1"/>
  <c r="B1"/>
  <c r="A1"/>
  <c r="D200" i="10"/>
  <c r="C200"/>
  <c r="B200"/>
  <c r="A200"/>
  <c r="D199"/>
  <c r="E199" s="1"/>
  <c r="C199"/>
  <c r="B199"/>
  <c r="A199"/>
  <c r="D198"/>
  <c r="C198"/>
  <c r="B198"/>
  <c r="A198"/>
  <c r="D197"/>
  <c r="E197" s="1"/>
  <c r="C197"/>
  <c r="B197"/>
  <c r="A197"/>
  <c r="D196"/>
  <c r="C196"/>
  <c r="B196"/>
  <c r="A196"/>
  <c r="D195"/>
  <c r="E195" s="1"/>
  <c r="C195"/>
  <c r="B195"/>
  <c r="A195"/>
  <c r="D194"/>
  <c r="C194"/>
  <c r="B194"/>
  <c r="A194"/>
  <c r="D193"/>
  <c r="E193" s="1"/>
  <c r="C193"/>
  <c r="B193"/>
  <c r="A193"/>
  <c r="D192"/>
  <c r="C192"/>
  <c r="B192"/>
  <c r="A192"/>
  <c r="D191"/>
  <c r="E191" s="1"/>
  <c r="C191"/>
  <c r="B191"/>
  <c r="A191"/>
  <c r="D190"/>
  <c r="C190"/>
  <c r="B190"/>
  <c r="A190"/>
  <c r="D189"/>
  <c r="E189" s="1"/>
  <c r="C189"/>
  <c r="B189"/>
  <c r="A189"/>
  <c r="D188"/>
  <c r="C188"/>
  <c r="B188"/>
  <c r="A188"/>
  <c r="D187"/>
  <c r="E187" s="1"/>
  <c r="C187"/>
  <c r="B187"/>
  <c r="A187"/>
  <c r="D186"/>
  <c r="C186"/>
  <c r="B186"/>
  <c r="A186"/>
  <c r="D185"/>
  <c r="E185" s="1"/>
  <c r="C185"/>
  <c r="B185"/>
  <c r="A185"/>
  <c r="D184"/>
  <c r="C184"/>
  <c r="B184"/>
  <c r="A184"/>
  <c r="D183"/>
  <c r="E183" s="1"/>
  <c r="C183"/>
  <c r="B183"/>
  <c r="A183"/>
  <c r="D182"/>
  <c r="C182"/>
  <c r="B182"/>
  <c r="A182"/>
  <c r="D181"/>
  <c r="E181" s="1"/>
  <c r="C181"/>
  <c r="B181"/>
  <c r="A181"/>
  <c r="D180"/>
  <c r="C180"/>
  <c r="B180"/>
  <c r="A180"/>
  <c r="D179"/>
  <c r="E179" s="1"/>
  <c r="C179"/>
  <c r="B179"/>
  <c r="A179"/>
  <c r="D178"/>
  <c r="C178"/>
  <c r="B178"/>
  <c r="A178"/>
  <c r="D177"/>
  <c r="E177" s="1"/>
  <c r="C177"/>
  <c r="B177"/>
  <c r="A177"/>
  <c r="D176"/>
  <c r="C176"/>
  <c r="B176"/>
  <c r="A176"/>
  <c r="D175"/>
  <c r="E175" s="1"/>
  <c r="C175"/>
  <c r="B175"/>
  <c r="A175"/>
  <c r="D174"/>
  <c r="C174"/>
  <c r="B174"/>
  <c r="A174"/>
  <c r="D173"/>
  <c r="E173" s="1"/>
  <c r="C173"/>
  <c r="B173"/>
  <c r="A173"/>
  <c r="D172"/>
  <c r="C172"/>
  <c r="B172"/>
  <c r="A172"/>
  <c r="D171"/>
  <c r="E171" s="1"/>
  <c r="C171"/>
  <c r="B171"/>
  <c r="A171"/>
  <c r="D170"/>
  <c r="C170"/>
  <c r="B170"/>
  <c r="A170"/>
  <c r="D169"/>
  <c r="E169" s="1"/>
  <c r="C169"/>
  <c r="B169"/>
  <c r="A169"/>
  <c r="D168"/>
  <c r="C168"/>
  <c r="B168"/>
  <c r="A168"/>
  <c r="D167"/>
  <c r="E167" s="1"/>
  <c r="C167"/>
  <c r="B167"/>
  <c r="A167"/>
  <c r="D166"/>
  <c r="C166"/>
  <c r="B166"/>
  <c r="A166"/>
  <c r="D165"/>
  <c r="E165" s="1"/>
  <c r="C165"/>
  <c r="B165"/>
  <c r="A165"/>
  <c r="D164"/>
  <c r="C164"/>
  <c r="B164"/>
  <c r="A164"/>
  <c r="D163"/>
  <c r="E163" s="1"/>
  <c r="C163"/>
  <c r="B163"/>
  <c r="A163"/>
  <c r="D162"/>
  <c r="C162"/>
  <c r="B162"/>
  <c r="A162"/>
  <c r="D161"/>
  <c r="E161" s="1"/>
  <c r="C161"/>
  <c r="B161"/>
  <c r="A161"/>
  <c r="D160"/>
  <c r="C160"/>
  <c r="B160"/>
  <c r="A160"/>
  <c r="D159"/>
  <c r="E159" s="1"/>
  <c r="C159"/>
  <c r="B159"/>
  <c r="A159"/>
  <c r="D158"/>
  <c r="C158"/>
  <c r="B158"/>
  <c r="A158"/>
  <c r="D157"/>
  <c r="E157" s="1"/>
  <c r="C157"/>
  <c r="B157"/>
  <c r="A157"/>
  <c r="D156"/>
  <c r="C156"/>
  <c r="B156"/>
  <c r="A156"/>
  <c r="D155"/>
  <c r="E155" s="1"/>
  <c r="C155"/>
  <c r="B155"/>
  <c r="A155"/>
  <c r="D154"/>
  <c r="C154"/>
  <c r="B154"/>
  <c r="A154"/>
  <c r="D153"/>
  <c r="E153" s="1"/>
  <c r="C153"/>
  <c r="B153"/>
  <c r="A153"/>
  <c r="D152"/>
  <c r="C152"/>
  <c r="B152"/>
  <c r="A152"/>
  <c r="D151"/>
  <c r="E151" s="1"/>
  <c r="C151"/>
  <c r="B151"/>
  <c r="A151"/>
  <c r="D150"/>
  <c r="C150"/>
  <c r="B150"/>
  <c r="A150"/>
  <c r="D149"/>
  <c r="E149" s="1"/>
  <c r="C149"/>
  <c r="B149"/>
  <c r="A149"/>
  <c r="D148"/>
  <c r="C148"/>
  <c r="B148"/>
  <c r="A148"/>
  <c r="D147"/>
  <c r="E147" s="1"/>
  <c r="C147"/>
  <c r="B147"/>
  <c r="A147"/>
  <c r="D146"/>
  <c r="C146"/>
  <c r="B146"/>
  <c r="A146"/>
  <c r="D145"/>
  <c r="E145" s="1"/>
  <c r="C145"/>
  <c r="B145"/>
  <c r="A145"/>
  <c r="D144"/>
  <c r="C144"/>
  <c r="B144"/>
  <c r="A144"/>
  <c r="D143"/>
  <c r="E143" s="1"/>
  <c r="C143"/>
  <c r="B143"/>
  <c r="A143"/>
  <c r="D142"/>
  <c r="C142"/>
  <c r="B142"/>
  <c r="A142"/>
  <c r="D141"/>
  <c r="E141" s="1"/>
  <c r="C141"/>
  <c r="B141"/>
  <c r="A141"/>
  <c r="D140"/>
  <c r="C140"/>
  <c r="B140"/>
  <c r="A140"/>
  <c r="D139"/>
  <c r="E139" s="1"/>
  <c r="C139"/>
  <c r="B139"/>
  <c r="A139"/>
  <c r="D138"/>
  <c r="C138"/>
  <c r="B138"/>
  <c r="A138"/>
  <c r="D137"/>
  <c r="E137" s="1"/>
  <c r="C137"/>
  <c r="B137"/>
  <c r="A137"/>
  <c r="D136"/>
  <c r="C136"/>
  <c r="B136"/>
  <c r="A136"/>
  <c r="D135"/>
  <c r="E135" s="1"/>
  <c r="C135"/>
  <c r="B135"/>
  <c r="A135"/>
  <c r="D134"/>
  <c r="C134"/>
  <c r="B134"/>
  <c r="A134"/>
  <c r="D133"/>
  <c r="E133" s="1"/>
  <c r="C133"/>
  <c r="B133"/>
  <c r="A133"/>
  <c r="D132"/>
  <c r="C132"/>
  <c r="B132"/>
  <c r="A132"/>
  <c r="D131"/>
  <c r="E131" s="1"/>
  <c r="C131"/>
  <c r="B131"/>
  <c r="A131"/>
  <c r="D130"/>
  <c r="C130"/>
  <c r="B130"/>
  <c r="A130"/>
  <c r="D129"/>
  <c r="E129" s="1"/>
  <c r="C129"/>
  <c r="B129"/>
  <c r="A129"/>
  <c r="D128"/>
  <c r="C128"/>
  <c r="B128"/>
  <c r="A128"/>
  <c r="D127"/>
  <c r="E127" s="1"/>
  <c r="C127"/>
  <c r="B127"/>
  <c r="A127"/>
  <c r="D126"/>
  <c r="C126"/>
  <c r="B126"/>
  <c r="A126"/>
  <c r="D125"/>
  <c r="E125" s="1"/>
  <c r="C125"/>
  <c r="B125"/>
  <c r="A125"/>
  <c r="D124"/>
  <c r="C124"/>
  <c r="B124"/>
  <c r="A124"/>
  <c r="D123"/>
  <c r="E123" s="1"/>
  <c r="C123"/>
  <c r="B123"/>
  <c r="A123"/>
  <c r="D122"/>
  <c r="C122"/>
  <c r="B122"/>
  <c r="A122"/>
  <c r="D121"/>
  <c r="E121" s="1"/>
  <c r="C121"/>
  <c r="B121"/>
  <c r="A121"/>
  <c r="D120"/>
  <c r="C120"/>
  <c r="B120"/>
  <c r="A120"/>
  <c r="D119"/>
  <c r="E119" s="1"/>
  <c r="C119"/>
  <c r="B119"/>
  <c r="A119"/>
  <c r="D118"/>
  <c r="C118"/>
  <c r="B118"/>
  <c r="A118"/>
  <c r="D117"/>
  <c r="E117" s="1"/>
  <c r="C117"/>
  <c r="B117"/>
  <c r="A117"/>
  <c r="D116"/>
  <c r="C116"/>
  <c r="B116"/>
  <c r="A116"/>
  <c r="D115"/>
  <c r="E115" s="1"/>
  <c r="C115"/>
  <c r="B115"/>
  <c r="A115"/>
  <c r="D114"/>
  <c r="C114"/>
  <c r="B114"/>
  <c r="A114"/>
  <c r="D113"/>
  <c r="E113" s="1"/>
  <c r="C113"/>
  <c r="B113"/>
  <c r="A113"/>
  <c r="D112"/>
  <c r="C112"/>
  <c r="B112"/>
  <c r="A112"/>
  <c r="D111"/>
  <c r="E111" s="1"/>
  <c r="C111"/>
  <c r="B111"/>
  <c r="A111"/>
  <c r="D110"/>
  <c r="C110"/>
  <c r="B110"/>
  <c r="A110"/>
  <c r="D109"/>
  <c r="E109" s="1"/>
  <c r="C109"/>
  <c r="B109"/>
  <c r="A109"/>
  <c r="D108"/>
  <c r="C108"/>
  <c r="B108"/>
  <c r="A108"/>
  <c r="D107"/>
  <c r="E107" s="1"/>
  <c r="C107"/>
  <c r="B107"/>
  <c r="A107"/>
  <c r="D106"/>
  <c r="C106"/>
  <c r="B106"/>
  <c r="A106"/>
  <c r="D105"/>
  <c r="E105" s="1"/>
  <c r="C105"/>
  <c r="B105"/>
  <c r="A105"/>
  <c r="D104"/>
  <c r="C104"/>
  <c r="B104"/>
  <c r="A104"/>
  <c r="D103"/>
  <c r="E103" s="1"/>
  <c r="C103"/>
  <c r="B103"/>
  <c r="A103"/>
  <c r="D102"/>
  <c r="C102"/>
  <c r="B102"/>
  <c r="A102"/>
  <c r="D101"/>
  <c r="E101" s="1"/>
  <c r="C101"/>
  <c r="B101"/>
  <c r="A101"/>
  <c r="D100"/>
  <c r="C100"/>
  <c r="B100"/>
  <c r="A100"/>
  <c r="D99"/>
  <c r="E99" s="1"/>
  <c r="C99"/>
  <c r="B99"/>
  <c r="A99"/>
  <c r="D98"/>
  <c r="C98"/>
  <c r="B98"/>
  <c r="A98"/>
  <c r="D97"/>
  <c r="E97" s="1"/>
  <c r="C97"/>
  <c r="B97"/>
  <c r="A97"/>
  <c r="D96"/>
  <c r="C96"/>
  <c r="B96"/>
  <c r="A96"/>
  <c r="D95"/>
  <c r="E95" s="1"/>
  <c r="C95"/>
  <c r="B95"/>
  <c r="A95"/>
  <c r="D94"/>
  <c r="C94"/>
  <c r="B94"/>
  <c r="A94"/>
  <c r="D93"/>
  <c r="E93" s="1"/>
  <c r="C93"/>
  <c r="B93"/>
  <c r="A93"/>
  <c r="D92"/>
  <c r="C92"/>
  <c r="B92"/>
  <c r="A92"/>
  <c r="D91"/>
  <c r="E91" s="1"/>
  <c r="C91"/>
  <c r="B91"/>
  <c r="A91"/>
  <c r="D90"/>
  <c r="C90"/>
  <c r="B90"/>
  <c r="A90"/>
  <c r="D89"/>
  <c r="E89" s="1"/>
  <c r="C89"/>
  <c r="B89"/>
  <c r="A89"/>
  <c r="D88"/>
  <c r="C88"/>
  <c r="B88"/>
  <c r="A88"/>
  <c r="D87"/>
  <c r="E87" s="1"/>
  <c r="C87"/>
  <c r="B87"/>
  <c r="A87"/>
  <c r="D86"/>
  <c r="C86"/>
  <c r="B86"/>
  <c r="A86"/>
  <c r="D85"/>
  <c r="E85" s="1"/>
  <c r="C85"/>
  <c r="B85"/>
  <c r="A85"/>
  <c r="D84"/>
  <c r="C84"/>
  <c r="B84"/>
  <c r="A84"/>
  <c r="D83"/>
  <c r="E83" s="1"/>
  <c r="C83"/>
  <c r="B83"/>
  <c r="A83"/>
  <c r="D82"/>
  <c r="C82"/>
  <c r="B82"/>
  <c r="A82"/>
  <c r="D81"/>
  <c r="E81" s="1"/>
  <c r="C81"/>
  <c r="B81"/>
  <c r="A81"/>
  <c r="D80"/>
  <c r="C80"/>
  <c r="B80"/>
  <c r="A80"/>
  <c r="D79"/>
  <c r="C79"/>
  <c r="B79"/>
  <c r="A79"/>
  <c r="D78"/>
  <c r="C78"/>
  <c r="B78"/>
  <c r="A78"/>
  <c r="D77"/>
  <c r="C77"/>
  <c r="B77"/>
  <c r="A77"/>
  <c r="D76"/>
  <c r="C76"/>
  <c r="B76"/>
  <c r="A76"/>
  <c r="D75"/>
  <c r="C75"/>
  <c r="B75"/>
  <c r="A75"/>
  <c r="D74"/>
  <c r="C74"/>
  <c r="B74"/>
  <c r="A74"/>
  <c r="D73"/>
  <c r="C73"/>
  <c r="B73"/>
  <c r="A73"/>
  <c r="D72"/>
  <c r="C72"/>
  <c r="B72"/>
  <c r="A72"/>
  <c r="D71"/>
  <c r="C71"/>
  <c r="B71"/>
  <c r="A71"/>
  <c r="D70"/>
  <c r="C70"/>
  <c r="B70"/>
  <c r="A70"/>
  <c r="D69"/>
  <c r="C69"/>
  <c r="B69"/>
  <c r="A69"/>
  <c r="D68"/>
  <c r="C68"/>
  <c r="B68"/>
  <c r="A68"/>
  <c r="D67"/>
  <c r="C67"/>
  <c r="B67"/>
  <c r="A67"/>
  <c r="D66"/>
  <c r="C66"/>
  <c r="B66"/>
  <c r="A66"/>
  <c r="D65"/>
  <c r="C65"/>
  <c r="B65"/>
  <c r="A65"/>
  <c r="D64"/>
  <c r="C64"/>
  <c r="B64"/>
  <c r="A64"/>
  <c r="D63"/>
  <c r="C63"/>
  <c r="B63"/>
  <c r="A63"/>
  <c r="D62"/>
  <c r="C62"/>
  <c r="B62"/>
  <c r="A62"/>
  <c r="D61"/>
  <c r="C61"/>
  <c r="B61"/>
  <c r="A61"/>
  <c r="D60"/>
  <c r="C60"/>
  <c r="B60"/>
  <c r="A60"/>
  <c r="D59"/>
  <c r="C59"/>
  <c r="B59"/>
  <c r="A59"/>
  <c r="D58"/>
  <c r="C58"/>
  <c r="B58"/>
  <c r="A58"/>
  <c r="D57"/>
  <c r="C57"/>
  <c r="B57"/>
  <c r="A57"/>
  <c r="D56"/>
  <c r="C56"/>
  <c r="B56"/>
  <c r="A56"/>
  <c r="D55"/>
  <c r="C55"/>
  <c r="B55"/>
  <c r="A55"/>
  <c r="D54"/>
  <c r="C54"/>
  <c r="B54"/>
  <c r="A54"/>
  <c r="D53"/>
  <c r="C53"/>
  <c r="B53"/>
  <c r="A53"/>
  <c r="D52"/>
  <c r="C52"/>
  <c r="B52"/>
  <c r="A52"/>
  <c r="D51"/>
  <c r="C51"/>
  <c r="B51"/>
  <c r="A51"/>
  <c r="D50"/>
  <c r="C50"/>
  <c r="B50"/>
  <c r="A50"/>
  <c r="D49"/>
  <c r="C49"/>
  <c r="B49"/>
  <c r="A49"/>
  <c r="D48"/>
  <c r="C48"/>
  <c r="B48"/>
  <c r="A48"/>
  <c r="D47"/>
  <c r="C47"/>
  <c r="B47"/>
  <c r="A47"/>
  <c r="D46"/>
  <c r="C46"/>
  <c r="B46"/>
  <c r="A46"/>
  <c r="D45"/>
  <c r="C45"/>
  <c r="B45"/>
  <c r="A45"/>
  <c r="D44"/>
  <c r="C44"/>
  <c r="B44"/>
  <c r="A44"/>
  <c r="D43"/>
  <c r="C43"/>
  <c r="B43"/>
  <c r="A43"/>
  <c r="D42"/>
  <c r="C42"/>
  <c r="B42"/>
  <c r="A42"/>
  <c r="D41"/>
  <c r="C41"/>
  <c r="B41"/>
  <c r="A41"/>
  <c r="D40"/>
  <c r="C40"/>
  <c r="B40"/>
  <c r="A40"/>
  <c r="D39"/>
  <c r="C39"/>
  <c r="B39"/>
  <c r="A39"/>
  <c r="D38"/>
  <c r="C38"/>
  <c r="B38"/>
  <c r="A38"/>
  <c r="D37"/>
  <c r="C37"/>
  <c r="B37"/>
  <c r="A37"/>
  <c r="D36"/>
  <c r="C36"/>
  <c r="B36"/>
  <c r="A36"/>
  <c r="D35"/>
  <c r="C35"/>
  <c r="B35"/>
  <c r="A35"/>
  <c r="D34"/>
  <c r="C34"/>
  <c r="B34"/>
  <c r="A34"/>
  <c r="D33"/>
  <c r="C33"/>
  <c r="B33"/>
  <c r="A33"/>
  <c r="D32"/>
  <c r="C32"/>
  <c r="B32"/>
  <c r="A32"/>
  <c r="D31"/>
  <c r="C31"/>
  <c r="B31"/>
  <c r="A31"/>
  <c r="D30"/>
  <c r="C30"/>
  <c r="B30"/>
  <c r="A30"/>
  <c r="D29"/>
  <c r="C29"/>
  <c r="B29"/>
  <c r="A29"/>
  <c r="D28"/>
  <c r="C28"/>
  <c r="B28"/>
  <c r="A28"/>
  <c r="D27"/>
  <c r="C27"/>
  <c r="B27"/>
  <c r="A27"/>
  <c r="D26"/>
  <c r="C26"/>
  <c r="B26"/>
  <c r="A26"/>
  <c r="D25"/>
  <c r="C25"/>
  <c r="B25"/>
  <c r="A25"/>
  <c r="D24"/>
  <c r="C24"/>
  <c r="B24"/>
  <c r="A24"/>
  <c r="D23"/>
  <c r="C23"/>
  <c r="B23"/>
  <c r="A23"/>
  <c r="D22"/>
  <c r="C22"/>
  <c r="B22"/>
  <c r="A22"/>
  <c r="D21"/>
  <c r="C21"/>
  <c r="B21"/>
  <c r="A21"/>
  <c r="D20"/>
  <c r="C20"/>
  <c r="B20"/>
  <c r="A20"/>
  <c r="D19"/>
  <c r="C19"/>
  <c r="B19"/>
  <c r="A19"/>
  <c r="D18"/>
  <c r="C18"/>
  <c r="B18"/>
  <c r="A18"/>
  <c r="D17"/>
  <c r="C17"/>
  <c r="B17"/>
  <c r="A17"/>
  <c r="D16"/>
  <c r="C16"/>
  <c r="B16"/>
  <c r="A16"/>
  <c r="D15"/>
  <c r="C15"/>
  <c r="B15"/>
  <c r="A15"/>
  <c r="D14"/>
  <c r="C14"/>
  <c r="B14"/>
  <c r="A14"/>
  <c r="D13"/>
  <c r="C13"/>
  <c r="B13"/>
  <c r="A13"/>
  <c r="D12"/>
  <c r="C12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D4"/>
  <c r="C4"/>
  <c r="B4"/>
  <c r="A4"/>
  <c r="D3"/>
  <c r="C3"/>
  <c r="B3"/>
  <c r="A3"/>
  <c r="G226" i="9"/>
  <c r="C1"/>
  <c r="B1"/>
  <c r="A1"/>
  <c r="D162" i="8"/>
  <c r="C162"/>
  <c r="B162"/>
  <c r="A162"/>
  <c r="D161"/>
  <c r="C161"/>
  <c r="B161"/>
  <c r="A161"/>
  <c r="D160"/>
  <c r="C160"/>
  <c r="B160"/>
  <c r="A160"/>
  <c r="D159"/>
  <c r="C159"/>
  <c r="B159"/>
  <c r="A159"/>
  <c r="D158"/>
  <c r="C158"/>
  <c r="B158"/>
  <c r="A158"/>
  <c r="D157"/>
  <c r="C157"/>
  <c r="B157"/>
  <c r="A157"/>
  <c r="D156"/>
  <c r="C156"/>
  <c r="B156"/>
  <c r="A156"/>
  <c r="D155"/>
  <c r="C155"/>
  <c r="B155"/>
  <c r="A155"/>
  <c r="D154"/>
  <c r="C154"/>
  <c r="B154"/>
  <c r="A154"/>
  <c r="D153"/>
  <c r="C153"/>
  <c r="B153"/>
  <c r="A153"/>
  <c r="D152"/>
  <c r="C152"/>
  <c r="B152"/>
  <c r="A152"/>
  <c r="D151"/>
  <c r="C151"/>
  <c r="B151"/>
  <c r="A151"/>
  <c r="D150"/>
  <c r="C150"/>
  <c r="B150"/>
  <c r="A150"/>
  <c r="D149"/>
  <c r="C149"/>
  <c r="B149"/>
  <c r="A149"/>
  <c r="D148"/>
  <c r="C148"/>
  <c r="B148"/>
  <c r="A148"/>
  <c r="D147"/>
  <c r="C147"/>
  <c r="B147"/>
  <c r="A147"/>
  <c r="D146"/>
  <c r="C146"/>
  <c r="B146"/>
  <c r="A146"/>
  <c r="D145"/>
  <c r="C145"/>
  <c r="B145"/>
  <c r="A145"/>
  <c r="D144"/>
  <c r="C144"/>
  <c r="B144"/>
  <c r="A144"/>
  <c r="D143"/>
  <c r="C143"/>
  <c r="B143"/>
  <c r="A143"/>
  <c r="D142"/>
  <c r="E142" s="1"/>
  <c r="C142"/>
  <c r="B142"/>
  <c r="A142"/>
  <c r="D141"/>
  <c r="C141"/>
  <c r="B141"/>
  <c r="A141"/>
  <c r="D140"/>
  <c r="C140"/>
  <c r="B140"/>
  <c r="A140"/>
  <c r="D139"/>
  <c r="C139"/>
  <c r="B139"/>
  <c r="A139"/>
  <c r="D138"/>
  <c r="C138"/>
  <c r="B138"/>
  <c r="A138"/>
  <c r="D137"/>
  <c r="C137"/>
  <c r="B137"/>
  <c r="A137"/>
  <c r="D136"/>
  <c r="C136"/>
  <c r="B136"/>
  <c r="A136"/>
  <c r="D135"/>
  <c r="C135"/>
  <c r="B135"/>
  <c r="A135"/>
  <c r="D134"/>
  <c r="C134"/>
  <c r="B134"/>
  <c r="A134"/>
  <c r="D133"/>
  <c r="C133"/>
  <c r="B133"/>
  <c r="A133"/>
  <c r="D132"/>
  <c r="C132"/>
  <c r="B132"/>
  <c r="A132"/>
  <c r="D131"/>
  <c r="C131"/>
  <c r="B131"/>
  <c r="A131"/>
  <c r="D130"/>
  <c r="C130"/>
  <c r="B130"/>
  <c r="A130"/>
  <c r="D129"/>
  <c r="C129"/>
  <c r="B129"/>
  <c r="A129"/>
  <c r="D128"/>
  <c r="C128"/>
  <c r="B128"/>
  <c r="A128"/>
  <c r="D127"/>
  <c r="C127"/>
  <c r="B127"/>
  <c r="A127"/>
  <c r="D126"/>
  <c r="C126"/>
  <c r="B126"/>
  <c r="A126"/>
  <c r="D125"/>
  <c r="C125"/>
  <c r="B125"/>
  <c r="A125"/>
  <c r="D124"/>
  <c r="C124"/>
  <c r="B124"/>
  <c r="A124"/>
  <c r="D123"/>
  <c r="C123"/>
  <c r="B123"/>
  <c r="A123"/>
  <c r="D122"/>
  <c r="C122"/>
  <c r="B122"/>
  <c r="A122"/>
  <c r="D121"/>
  <c r="C121"/>
  <c r="B121"/>
  <c r="A121"/>
  <c r="D120"/>
  <c r="C120"/>
  <c r="B120"/>
  <c r="A120"/>
  <c r="D119"/>
  <c r="C119"/>
  <c r="B119"/>
  <c r="A119"/>
  <c r="D118"/>
  <c r="C118"/>
  <c r="B118"/>
  <c r="A118"/>
  <c r="D117"/>
  <c r="C117"/>
  <c r="B117"/>
  <c r="A117"/>
  <c r="D116"/>
  <c r="C116"/>
  <c r="B116"/>
  <c r="A116"/>
  <c r="D115"/>
  <c r="C115"/>
  <c r="B115"/>
  <c r="A115"/>
  <c r="D114"/>
  <c r="C114"/>
  <c r="B114"/>
  <c r="A114"/>
  <c r="D113"/>
  <c r="C113"/>
  <c r="B113"/>
  <c r="A113"/>
  <c r="D112"/>
  <c r="C112"/>
  <c r="B112"/>
  <c r="A112"/>
  <c r="D111"/>
  <c r="C111"/>
  <c r="B111"/>
  <c r="A111"/>
  <c r="D110"/>
  <c r="C110"/>
  <c r="B110"/>
  <c r="A110"/>
  <c r="D109"/>
  <c r="C109"/>
  <c r="B109"/>
  <c r="A109"/>
  <c r="D108"/>
  <c r="C108"/>
  <c r="B108"/>
  <c r="A108"/>
  <c r="D107"/>
  <c r="C107"/>
  <c r="B107"/>
  <c r="A107"/>
  <c r="D106"/>
  <c r="C106"/>
  <c r="B106"/>
  <c r="A106"/>
  <c r="D105"/>
  <c r="C105"/>
  <c r="B105"/>
  <c r="A105"/>
  <c r="D104"/>
  <c r="C104"/>
  <c r="B104"/>
  <c r="A104"/>
  <c r="D103"/>
  <c r="C103"/>
  <c r="B103"/>
  <c r="A103"/>
  <c r="D102"/>
  <c r="C102"/>
  <c r="B102"/>
  <c r="A102"/>
  <c r="D101"/>
  <c r="C101"/>
  <c r="B101"/>
  <c r="A101"/>
  <c r="D100"/>
  <c r="C100"/>
  <c r="B100"/>
  <c r="A100"/>
  <c r="D99"/>
  <c r="C99"/>
  <c r="B99"/>
  <c r="A99"/>
  <c r="D98"/>
  <c r="C98"/>
  <c r="B98"/>
  <c r="A98"/>
  <c r="D97"/>
  <c r="C97"/>
  <c r="B97"/>
  <c r="A97"/>
  <c r="D96"/>
  <c r="C96"/>
  <c r="B96"/>
  <c r="A96"/>
  <c r="D95"/>
  <c r="C95"/>
  <c r="B95"/>
  <c r="A95"/>
  <c r="D94"/>
  <c r="C94"/>
  <c r="B94"/>
  <c r="A94"/>
  <c r="D93"/>
  <c r="C93"/>
  <c r="B93"/>
  <c r="A93"/>
  <c r="D92"/>
  <c r="C92"/>
  <c r="B92"/>
  <c r="A92"/>
  <c r="D91"/>
  <c r="C91"/>
  <c r="B91"/>
  <c r="A91"/>
  <c r="D90"/>
  <c r="C90"/>
  <c r="B90"/>
  <c r="A90"/>
  <c r="D89"/>
  <c r="C89"/>
  <c r="B89"/>
  <c r="A89"/>
  <c r="D88"/>
  <c r="C88"/>
  <c r="B88"/>
  <c r="A88"/>
  <c r="D87"/>
  <c r="E87" s="1"/>
  <c r="C87"/>
  <c r="B87"/>
  <c r="A87"/>
  <c r="D86"/>
  <c r="E86" s="1"/>
  <c r="C86"/>
  <c r="B86"/>
  <c r="A86"/>
  <c r="D85"/>
  <c r="E85" s="1"/>
  <c r="C85"/>
  <c r="B85"/>
  <c r="A85"/>
  <c r="D84"/>
  <c r="C84"/>
  <c r="B84"/>
  <c r="A84"/>
  <c r="D83"/>
  <c r="E83" s="1"/>
  <c r="C83"/>
  <c r="B83"/>
  <c r="A83"/>
  <c r="D82"/>
  <c r="C82"/>
  <c r="B82"/>
  <c r="A82"/>
  <c r="D81"/>
  <c r="E81" s="1"/>
  <c r="C81"/>
  <c r="B81"/>
  <c r="A81"/>
  <c r="D80"/>
  <c r="E80" s="1"/>
  <c r="C80"/>
  <c r="B80"/>
  <c r="A80"/>
  <c r="D79"/>
  <c r="E79" s="1"/>
  <c r="C79"/>
  <c r="B79"/>
  <c r="A79"/>
  <c r="D78"/>
  <c r="E78" s="1"/>
  <c r="C78"/>
  <c r="B78"/>
  <c r="A78"/>
  <c r="D77"/>
  <c r="C77"/>
  <c r="B77"/>
  <c r="A77"/>
  <c r="D76"/>
  <c r="E76" s="1"/>
  <c r="C76"/>
  <c r="B76"/>
  <c r="A76"/>
  <c r="D75"/>
  <c r="C75"/>
  <c r="B75"/>
  <c r="A75"/>
  <c r="D74"/>
  <c r="E74" s="1"/>
  <c r="C74"/>
  <c r="B74"/>
  <c r="A74"/>
  <c r="D73"/>
  <c r="E73" s="1"/>
  <c r="C73"/>
  <c r="B73"/>
  <c r="A73"/>
  <c r="D72"/>
  <c r="C72"/>
  <c r="B72"/>
  <c r="A72"/>
  <c r="D71"/>
  <c r="E71" s="1"/>
  <c r="C71"/>
  <c r="B71"/>
  <c r="A71"/>
  <c r="D70"/>
  <c r="C70"/>
  <c r="B70"/>
  <c r="A70"/>
  <c r="D69"/>
  <c r="E69" s="1"/>
  <c r="C69"/>
  <c r="B69"/>
  <c r="A69"/>
  <c r="D68"/>
  <c r="C68"/>
  <c r="B68"/>
  <c r="A68"/>
  <c r="D67"/>
  <c r="E67" s="1"/>
  <c r="C67"/>
  <c r="B67"/>
  <c r="A67"/>
  <c r="D66"/>
  <c r="C66"/>
  <c r="B66"/>
  <c r="A66"/>
  <c r="D65"/>
  <c r="E65" s="1"/>
  <c r="C65"/>
  <c r="B65"/>
  <c r="A65"/>
  <c r="D64"/>
  <c r="C64"/>
  <c r="B64"/>
  <c r="A64"/>
  <c r="D63"/>
  <c r="E63" s="1"/>
  <c r="C63"/>
  <c r="B63"/>
  <c r="A63"/>
  <c r="D62"/>
  <c r="E62" s="1"/>
  <c r="C62"/>
  <c r="B62"/>
  <c r="A62"/>
  <c r="D61"/>
  <c r="E61" s="1"/>
  <c r="C61"/>
  <c r="B61"/>
  <c r="A61"/>
  <c r="D60"/>
  <c r="E60" s="1"/>
  <c r="C60"/>
  <c r="B60"/>
  <c r="A60"/>
  <c r="D59"/>
  <c r="C59"/>
  <c r="B59"/>
  <c r="A59"/>
  <c r="D58"/>
  <c r="E58" s="1"/>
  <c r="C58"/>
  <c r="B58"/>
  <c r="A58"/>
  <c r="D57"/>
  <c r="C57"/>
  <c r="B57"/>
  <c r="A57"/>
  <c r="D56"/>
  <c r="E56" s="1"/>
  <c r="C56"/>
  <c r="B56"/>
  <c r="A56"/>
  <c r="D55"/>
  <c r="E55" s="1"/>
  <c r="C55"/>
  <c r="B55"/>
  <c r="A55"/>
  <c r="D54"/>
  <c r="C54"/>
  <c r="B54"/>
  <c r="A54"/>
  <c r="D53"/>
  <c r="E53" s="1"/>
  <c r="C53"/>
  <c r="B53"/>
  <c r="A53"/>
  <c r="D52"/>
  <c r="C52"/>
  <c r="B52"/>
  <c r="A52"/>
  <c r="D51"/>
  <c r="E51" s="1"/>
  <c r="C51"/>
  <c r="B51"/>
  <c r="A51"/>
  <c r="D50"/>
  <c r="C50"/>
  <c r="B50"/>
  <c r="A50"/>
  <c r="D49"/>
  <c r="E49" s="1"/>
  <c r="C49"/>
  <c r="B49"/>
  <c r="A49"/>
  <c r="D48"/>
  <c r="E48" s="1"/>
  <c r="C48"/>
  <c r="B48"/>
  <c r="A48"/>
  <c r="D47"/>
  <c r="E47" s="1"/>
  <c r="C47"/>
  <c r="B47"/>
  <c r="A47"/>
  <c r="D46"/>
  <c r="E46" s="1"/>
  <c r="C46"/>
  <c r="B46"/>
  <c r="A46"/>
  <c r="D45"/>
  <c r="E45" s="1"/>
  <c r="C45"/>
  <c r="B45"/>
  <c r="A45"/>
  <c r="D44"/>
  <c r="E44" s="1"/>
  <c r="C44"/>
  <c r="B44"/>
  <c r="A44"/>
  <c r="D43"/>
  <c r="E43" s="1"/>
  <c r="C43"/>
  <c r="B43"/>
  <c r="A43"/>
  <c r="D42"/>
  <c r="C42"/>
  <c r="B42"/>
  <c r="A42"/>
  <c r="D41"/>
  <c r="E41" s="1"/>
  <c r="C41"/>
  <c r="B41"/>
  <c r="A41"/>
  <c r="D40"/>
  <c r="C40"/>
  <c r="B40"/>
  <c r="A40"/>
  <c r="D39"/>
  <c r="E39" s="1"/>
  <c r="C39"/>
  <c r="B39"/>
  <c r="A39"/>
  <c r="D38"/>
  <c r="C38"/>
  <c r="B38"/>
  <c r="A38"/>
  <c r="D37"/>
  <c r="E37" s="1"/>
  <c r="C37"/>
  <c r="B37"/>
  <c r="A37"/>
  <c r="D36"/>
  <c r="E36" s="1"/>
  <c r="C36"/>
  <c r="B36"/>
  <c r="A36"/>
  <c r="D35"/>
  <c r="E35" s="1"/>
  <c r="C35"/>
  <c r="B35"/>
  <c r="A35"/>
  <c r="D34"/>
  <c r="E34" s="1"/>
  <c r="C34"/>
  <c r="B34"/>
  <c r="A34"/>
  <c r="D33"/>
  <c r="C33"/>
  <c r="B33"/>
  <c r="A33"/>
  <c r="D32"/>
  <c r="C32"/>
  <c r="B32"/>
  <c r="A32"/>
  <c r="D31"/>
  <c r="E31" s="1"/>
  <c r="C31"/>
  <c r="B31"/>
  <c r="A31"/>
  <c r="D30"/>
  <c r="C30"/>
  <c r="B30"/>
  <c r="A30"/>
  <c r="D29"/>
  <c r="E29" s="1"/>
  <c r="C29"/>
  <c r="B29"/>
  <c r="A29"/>
  <c r="D28"/>
  <c r="C28"/>
  <c r="B28"/>
  <c r="A28"/>
  <c r="D27"/>
  <c r="E27" s="1"/>
  <c r="C27"/>
  <c r="B27"/>
  <c r="A27"/>
  <c r="D26"/>
  <c r="E26" s="1"/>
  <c r="C26"/>
  <c r="B26"/>
  <c r="A26"/>
  <c r="D25"/>
  <c r="E25" s="1"/>
  <c r="C25"/>
  <c r="B25"/>
  <c r="A25"/>
  <c r="D24"/>
  <c r="E24" s="1"/>
  <c r="C24"/>
  <c r="B24"/>
  <c r="A24"/>
  <c r="D23"/>
  <c r="C23"/>
  <c r="B23"/>
  <c r="A23"/>
  <c r="D22"/>
  <c r="E22" s="1"/>
  <c r="C22"/>
  <c r="B22"/>
  <c r="A22"/>
  <c r="D21"/>
  <c r="E21" s="1"/>
  <c r="C21"/>
  <c r="B21"/>
  <c r="A21"/>
  <c r="D20"/>
  <c r="C20"/>
  <c r="B20"/>
  <c r="A20"/>
  <c r="D19"/>
  <c r="E19" s="1"/>
  <c r="C19"/>
  <c r="B19"/>
  <c r="A19"/>
  <c r="D18"/>
  <c r="C18"/>
  <c r="B18"/>
  <c r="A18"/>
  <c r="D17"/>
  <c r="E17" s="1"/>
  <c r="C17"/>
  <c r="B17"/>
  <c r="A17"/>
  <c r="D16"/>
  <c r="C16"/>
  <c r="B16"/>
  <c r="A16"/>
  <c r="D15"/>
  <c r="E15" s="1"/>
  <c r="C15"/>
  <c r="B15"/>
  <c r="A15"/>
  <c r="D14"/>
  <c r="E14" s="1"/>
  <c r="C14"/>
  <c r="B14"/>
  <c r="A14"/>
  <c r="D13"/>
  <c r="E13" s="1"/>
  <c r="C13"/>
  <c r="B13"/>
  <c r="A13"/>
  <c r="D12"/>
  <c r="E12" s="1"/>
  <c r="C12"/>
  <c r="B12"/>
  <c r="A12"/>
  <c r="D11"/>
  <c r="E11" s="1"/>
  <c r="C11"/>
  <c r="B11"/>
  <c r="A11"/>
  <c r="D10"/>
  <c r="E10" s="1"/>
  <c r="C10"/>
  <c r="B10"/>
  <c r="A10"/>
  <c r="D9"/>
  <c r="E9" s="1"/>
  <c r="C9"/>
  <c r="B9"/>
  <c r="A9"/>
  <c r="D8"/>
  <c r="E8" s="1"/>
  <c r="C8"/>
  <c r="B8"/>
  <c r="A8"/>
  <c r="D7"/>
  <c r="E7" s="1"/>
  <c r="C7"/>
  <c r="B7"/>
  <c r="A7"/>
  <c r="D6"/>
  <c r="E6" s="1"/>
  <c r="C6"/>
  <c r="B6"/>
  <c r="A6"/>
  <c r="D5"/>
  <c r="C5"/>
  <c r="B5"/>
  <c r="A5"/>
  <c r="D4"/>
  <c r="C4"/>
  <c r="B4"/>
  <c r="A4"/>
  <c r="D3"/>
  <c r="E3" s="1"/>
  <c r="C3"/>
  <c r="B3"/>
  <c r="A3"/>
  <c r="G190" i="7"/>
  <c r="C1"/>
  <c r="B1"/>
  <c r="A1"/>
  <c r="D72" i="6"/>
  <c r="E72" s="1"/>
  <c r="C72"/>
  <c r="B72"/>
  <c r="A72"/>
  <c r="D71"/>
  <c r="C71"/>
  <c r="B71"/>
  <c r="A71"/>
  <c r="D70"/>
  <c r="E70" s="1"/>
  <c r="C70"/>
  <c r="B70"/>
  <c r="A70"/>
  <c r="D69"/>
  <c r="E69" s="1"/>
  <c r="C69"/>
  <c r="B69"/>
  <c r="A69"/>
  <c r="D68"/>
  <c r="E68" s="1"/>
  <c r="C68"/>
  <c r="B68"/>
  <c r="A68"/>
  <c r="D67"/>
  <c r="E67" s="1"/>
  <c r="C67"/>
  <c r="B67"/>
  <c r="A67"/>
  <c r="D66"/>
  <c r="E66" s="1"/>
  <c r="C66"/>
  <c r="B66"/>
  <c r="A66"/>
  <c r="D65"/>
  <c r="E65" s="1"/>
  <c r="C65"/>
  <c r="B65"/>
  <c r="A65"/>
  <c r="D64"/>
  <c r="C64"/>
  <c r="B64"/>
  <c r="A64"/>
  <c r="D63"/>
  <c r="E63" s="1"/>
  <c r="C63"/>
  <c r="B63"/>
  <c r="A63"/>
  <c r="D62"/>
  <c r="E62" s="1"/>
  <c r="C62"/>
  <c r="B62"/>
  <c r="A62"/>
  <c r="D61"/>
  <c r="E61" s="1"/>
  <c r="C61"/>
  <c r="B61"/>
  <c r="A61"/>
  <c r="D60"/>
  <c r="E60" s="1"/>
  <c r="C60"/>
  <c r="B60"/>
  <c r="A60"/>
  <c r="D59"/>
  <c r="E59" s="1"/>
  <c r="C59"/>
  <c r="B59"/>
  <c r="A59"/>
  <c r="D58"/>
  <c r="E58" s="1"/>
  <c r="C58"/>
  <c r="B58"/>
  <c r="A58"/>
  <c r="D57"/>
  <c r="E57" s="1"/>
  <c r="C57"/>
  <c r="B57"/>
  <c r="A57"/>
  <c r="D56"/>
  <c r="E56" s="1"/>
  <c r="C56"/>
  <c r="B56"/>
  <c r="A56"/>
  <c r="D55"/>
  <c r="C55"/>
  <c r="B55"/>
  <c r="A55"/>
  <c r="D54"/>
  <c r="E54" s="1"/>
  <c r="C54"/>
  <c r="B54"/>
  <c r="A54"/>
  <c r="D53"/>
  <c r="C53"/>
  <c r="B53"/>
  <c r="A53"/>
  <c r="D52"/>
  <c r="E52" s="1"/>
  <c r="C52"/>
  <c r="B52"/>
  <c r="A52"/>
  <c r="D51"/>
  <c r="C51"/>
  <c r="B51"/>
  <c r="A51"/>
  <c r="D50"/>
  <c r="E50" s="1"/>
  <c r="C50"/>
  <c r="B50"/>
  <c r="A50"/>
  <c r="D49"/>
  <c r="E49" s="1"/>
  <c r="C49"/>
  <c r="B49"/>
  <c r="A49"/>
  <c r="D48"/>
  <c r="C48"/>
  <c r="B48"/>
  <c r="A48"/>
  <c r="D47"/>
  <c r="E47" s="1"/>
  <c r="C47"/>
  <c r="B47"/>
  <c r="A47"/>
  <c r="D46"/>
  <c r="E46" s="1"/>
  <c r="C46"/>
  <c r="B46"/>
  <c r="A46"/>
  <c r="D45"/>
  <c r="C45"/>
  <c r="B45"/>
  <c r="A45"/>
  <c r="D44"/>
  <c r="E44" s="1"/>
  <c r="C44"/>
  <c r="B44"/>
  <c r="A44"/>
  <c r="D43"/>
  <c r="E43" s="1"/>
  <c r="C43"/>
  <c r="B43"/>
  <c r="A43"/>
  <c r="D42"/>
  <c r="E42" s="1"/>
  <c r="C42"/>
  <c r="B42"/>
  <c r="A42"/>
  <c r="D41"/>
  <c r="E41" s="1"/>
  <c r="C41"/>
  <c r="B41"/>
  <c r="A41"/>
  <c r="D40"/>
  <c r="E40" s="1"/>
  <c r="C40"/>
  <c r="B40"/>
  <c r="A40"/>
  <c r="D39"/>
  <c r="C39"/>
  <c r="B39"/>
  <c r="A39"/>
  <c r="D38"/>
  <c r="E38" s="1"/>
  <c r="C38"/>
  <c r="B38"/>
  <c r="A38"/>
  <c r="D37"/>
  <c r="E37" s="1"/>
  <c r="C37"/>
  <c r="B37"/>
  <c r="A37"/>
  <c r="D36"/>
  <c r="E36" s="1"/>
  <c r="C36"/>
  <c r="B36"/>
  <c r="A36"/>
  <c r="D35"/>
  <c r="E35" s="1"/>
  <c r="C35"/>
  <c r="B35"/>
  <c r="A35"/>
  <c r="D34"/>
  <c r="E34" s="1"/>
  <c r="C34"/>
  <c r="B34"/>
  <c r="A34"/>
  <c r="D33"/>
  <c r="E33" s="1"/>
  <c r="C33"/>
  <c r="B33"/>
  <c r="A33"/>
  <c r="D32"/>
  <c r="E32" s="1"/>
  <c r="C32"/>
  <c r="B32"/>
  <c r="A32"/>
  <c r="D31"/>
  <c r="E31" s="1"/>
  <c r="C31"/>
  <c r="B31"/>
  <c r="A31"/>
  <c r="D30"/>
  <c r="E30" s="1"/>
  <c r="C30"/>
  <c r="B30"/>
  <c r="A30"/>
  <c r="D29"/>
  <c r="C29"/>
  <c r="B29"/>
  <c r="A29"/>
  <c r="D28"/>
  <c r="E28" s="1"/>
  <c r="C28"/>
  <c r="B28"/>
  <c r="A28"/>
  <c r="D27"/>
  <c r="E27" s="1"/>
  <c r="C27"/>
  <c r="B27"/>
  <c r="A27"/>
  <c r="D26"/>
  <c r="E26" s="1"/>
  <c r="C26"/>
  <c r="B26"/>
  <c r="A26"/>
  <c r="D25"/>
  <c r="E25" s="1"/>
  <c r="C25"/>
  <c r="B25"/>
  <c r="A25"/>
  <c r="D24"/>
  <c r="E24" s="1"/>
  <c r="C24"/>
  <c r="B24"/>
  <c r="A24"/>
  <c r="D23"/>
  <c r="E23" s="1"/>
  <c r="C23"/>
  <c r="B23"/>
  <c r="A23"/>
  <c r="D22"/>
  <c r="E22" s="1"/>
  <c r="C22"/>
  <c r="B22"/>
  <c r="A22"/>
  <c r="D21"/>
  <c r="E21" s="1"/>
  <c r="C21"/>
  <c r="B21"/>
  <c r="A21"/>
  <c r="D20"/>
  <c r="E20" s="1"/>
  <c r="C20"/>
  <c r="B20"/>
  <c r="A20"/>
  <c r="D19"/>
  <c r="E19" s="1"/>
  <c r="C19"/>
  <c r="B19"/>
  <c r="A19"/>
  <c r="D18"/>
  <c r="C18"/>
  <c r="B18"/>
  <c r="A18"/>
  <c r="D17"/>
  <c r="E17" s="1"/>
  <c r="C17"/>
  <c r="B17"/>
  <c r="A17"/>
  <c r="D16"/>
  <c r="E16" s="1"/>
  <c r="C16"/>
  <c r="B16"/>
  <c r="A16"/>
  <c r="D15"/>
  <c r="E15" s="1"/>
  <c r="C15"/>
  <c r="B15"/>
  <c r="A15"/>
  <c r="D14"/>
  <c r="C14"/>
  <c r="B14"/>
  <c r="A14"/>
  <c r="D13"/>
  <c r="C13"/>
  <c r="B13"/>
  <c r="A13"/>
  <c r="D12"/>
  <c r="E12" s="1"/>
  <c r="C12"/>
  <c r="B12"/>
  <c r="A12"/>
  <c r="D11"/>
  <c r="E11" s="1"/>
  <c r="C11"/>
  <c r="B11"/>
  <c r="A11"/>
  <c r="D10"/>
  <c r="E10" s="1"/>
  <c r="C10"/>
  <c r="B10"/>
  <c r="A10"/>
  <c r="D9"/>
  <c r="C9"/>
  <c r="B9"/>
  <c r="A9"/>
  <c r="D8"/>
  <c r="E8" s="1"/>
  <c r="C8"/>
  <c r="B8"/>
  <c r="A8"/>
  <c r="D7"/>
  <c r="C7"/>
  <c r="B7"/>
  <c r="A7"/>
  <c r="D6"/>
  <c r="E6" s="1"/>
  <c r="C6"/>
  <c r="B6"/>
  <c r="A6"/>
  <c r="D5"/>
  <c r="E5" s="1"/>
  <c r="C5"/>
  <c r="B5"/>
  <c r="A5"/>
  <c r="D4"/>
  <c r="C4"/>
  <c r="B4"/>
  <c r="A4"/>
  <c r="D3"/>
  <c r="C3"/>
  <c r="B3"/>
  <c r="A3"/>
  <c r="G94" i="5"/>
  <c r="C1"/>
  <c r="B1"/>
  <c r="A1"/>
  <c r="D22" i="4"/>
  <c r="C22"/>
  <c r="B22"/>
  <c r="A22"/>
  <c r="D21"/>
  <c r="E21" s="1"/>
  <c r="C21"/>
  <c r="B21"/>
  <c r="A21"/>
  <c r="D20"/>
  <c r="E20" s="1"/>
  <c r="C20"/>
  <c r="B20"/>
  <c r="A20"/>
  <c r="D19"/>
  <c r="E19" s="1"/>
  <c r="C19"/>
  <c r="B19"/>
  <c r="A19"/>
  <c r="D18"/>
  <c r="E18" s="1"/>
  <c r="C18"/>
  <c r="B18"/>
  <c r="A18"/>
  <c r="D17"/>
  <c r="C17"/>
  <c r="B17"/>
  <c r="A17"/>
  <c r="D16"/>
  <c r="E16" s="1"/>
  <c r="C16"/>
  <c r="B16"/>
  <c r="A16"/>
  <c r="D15"/>
  <c r="C15"/>
  <c r="B15"/>
  <c r="A15"/>
  <c r="D14"/>
  <c r="E14" s="1"/>
  <c r="C14"/>
  <c r="B14"/>
  <c r="A14"/>
  <c r="D13"/>
  <c r="C13"/>
  <c r="B13"/>
  <c r="A13"/>
  <c r="D12"/>
  <c r="E12" s="1"/>
  <c r="C12"/>
  <c r="B12"/>
  <c r="A12"/>
  <c r="D11"/>
  <c r="C11"/>
  <c r="B11"/>
  <c r="A11"/>
  <c r="D10"/>
  <c r="E10" s="1"/>
  <c r="C10"/>
  <c r="B10"/>
  <c r="A10"/>
  <c r="D9"/>
  <c r="C9"/>
  <c r="B9"/>
  <c r="A9"/>
  <c r="D8"/>
  <c r="E8" s="1"/>
  <c r="C8"/>
  <c r="B8"/>
  <c r="A8"/>
  <c r="D7"/>
  <c r="E7" s="1"/>
  <c r="C7"/>
  <c r="B7"/>
  <c r="A7"/>
  <c r="D6"/>
  <c r="E6" s="1"/>
  <c r="C6"/>
  <c r="B6"/>
  <c r="A6"/>
  <c r="D5"/>
  <c r="E5" s="1"/>
  <c r="C5"/>
  <c r="B5"/>
  <c r="A5"/>
  <c r="D4"/>
  <c r="C4"/>
  <c r="B4"/>
  <c r="A4"/>
  <c r="D3"/>
  <c r="E3" s="1"/>
  <c r="C3"/>
  <c r="B3"/>
  <c r="A3"/>
  <c r="G27" i="3"/>
  <c r="C1"/>
  <c r="B1"/>
  <c r="A1"/>
  <c r="D20" i="2"/>
  <c r="E20" s="1"/>
  <c r="C20"/>
  <c r="B20"/>
  <c r="A20"/>
  <c r="D19"/>
  <c r="E19" s="1"/>
  <c r="C19"/>
  <c r="B19"/>
  <c r="A19"/>
  <c r="D18"/>
  <c r="E18" s="1"/>
  <c r="C18"/>
  <c r="B18"/>
  <c r="A18"/>
  <c r="D17"/>
  <c r="E17" s="1"/>
  <c r="C17"/>
  <c r="B17"/>
  <c r="A17"/>
  <c r="D16"/>
  <c r="E16" s="1"/>
  <c r="C16"/>
  <c r="B16"/>
  <c r="A16"/>
  <c r="D15"/>
  <c r="E15" s="1"/>
  <c r="C15"/>
  <c r="B15"/>
  <c r="A15"/>
  <c r="D14"/>
  <c r="E14" s="1"/>
  <c r="C14"/>
  <c r="B14"/>
  <c r="A14"/>
  <c r="D13"/>
  <c r="E13" s="1"/>
  <c r="C13"/>
  <c r="B13"/>
  <c r="A13"/>
  <c r="D12"/>
  <c r="E12" s="1"/>
  <c r="C12"/>
  <c r="B12"/>
  <c r="A12"/>
  <c r="D11"/>
  <c r="E11" s="1"/>
  <c r="C11"/>
  <c r="B11"/>
  <c r="A11"/>
  <c r="D10"/>
  <c r="E10" s="1"/>
  <c r="C10"/>
  <c r="B10"/>
  <c r="A10"/>
  <c r="D9"/>
  <c r="E9" s="1"/>
  <c r="C9"/>
  <c r="B9"/>
  <c r="A9"/>
  <c r="D8"/>
  <c r="E8" s="1"/>
  <c r="C8"/>
  <c r="B8"/>
  <c r="A8"/>
  <c r="D7"/>
  <c r="E7" s="1"/>
  <c r="C7"/>
  <c r="B7"/>
  <c r="A7"/>
  <c r="D6"/>
  <c r="C6"/>
  <c r="B6"/>
  <c r="A6"/>
  <c r="D5"/>
  <c r="E5" s="1"/>
  <c r="C5"/>
  <c r="B5"/>
  <c r="A5"/>
  <c r="D4"/>
  <c r="E4" s="1"/>
  <c r="C4"/>
  <c r="B4"/>
  <c r="A4"/>
  <c r="D3"/>
  <c r="E3" s="1"/>
  <c r="C3"/>
  <c r="B3"/>
  <c r="A3"/>
  <c r="G27" i="1"/>
  <c r="C1"/>
  <c r="B1"/>
  <c r="A1"/>
  <c r="T6" i="16" a="1"/>
  <c r="U6" a="1"/>
  <c r="V6" a="1"/>
  <c r="T7" a="1"/>
  <c r="U7" a="1"/>
  <c r="V7" a="1"/>
  <c r="T8" a="1"/>
  <c r="U8" a="1"/>
  <c r="V8" a="1"/>
  <c r="T9" a="1"/>
  <c r="U9" a="1"/>
  <c r="V9" a="1"/>
  <c r="T10" a="1"/>
  <c r="U10" a="1"/>
  <c r="V10" a="1"/>
  <c r="T11" a="1"/>
  <c r="U11" a="1"/>
  <c r="V11" a="1"/>
  <c r="T12" a="1"/>
  <c r="U12" a="1"/>
  <c r="V12" a="1"/>
  <c r="T13" a="1"/>
  <c r="U13" a="1"/>
  <c r="V13" a="1"/>
  <c r="T14" a="1"/>
  <c r="U14" a="1"/>
  <c r="V14" a="1"/>
  <c r="T15" a="1"/>
  <c r="U15" a="1"/>
  <c r="V15" a="1"/>
  <c r="T16" a="1"/>
  <c r="U16" a="1"/>
  <c r="V16" a="1"/>
  <c r="T17" a="1"/>
  <c r="U17" a="1"/>
  <c r="V17" a="1"/>
  <c r="T5" a="1"/>
  <c r="Q6" a="1"/>
  <c r="R6" a="1"/>
  <c r="S6" a="1"/>
  <c r="Q7" a="1"/>
  <c r="R7" a="1"/>
  <c r="S7" a="1"/>
  <c r="Q8" a="1"/>
  <c r="R8" a="1"/>
  <c r="S8" a="1"/>
  <c r="Q9" a="1"/>
  <c r="R9" a="1"/>
  <c r="S9" a="1"/>
  <c r="Q10" a="1"/>
  <c r="R10" a="1"/>
  <c r="S10" a="1"/>
  <c r="Q11" a="1"/>
  <c r="R11" a="1"/>
  <c r="S11" a="1"/>
  <c r="Q12" a="1"/>
  <c r="R12" a="1"/>
  <c r="S12" a="1"/>
  <c r="Q13" a="1"/>
  <c r="R13" a="1"/>
  <c r="S13" a="1"/>
  <c r="Q14" a="1"/>
  <c r="R14" a="1"/>
  <c r="S14" a="1"/>
  <c r="Q15" a="1"/>
  <c r="R15" a="1"/>
  <c r="S15" a="1"/>
  <c r="Q16" a="1"/>
  <c r="R16" a="1"/>
  <c r="S16" a="1"/>
  <c r="Q17" a="1"/>
  <c r="R17" a="1"/>
  <c r="S17" a="1"/>
  <c r="Q5" a="1"/>
  <c r="O6" a="1"/>
  <c r="P6" a="1"/>
  <c r="O7" a="1"/>
  <c r="P7" a="1"/>
  <c r="O8" a="1"/>
  <c r="P8" a="1"/>
  <c r="O9" a="1"/>
  <c r="P9" a="1"/>
  <c r="O10" a="1"/>
  <c r="P10" a="1"/>
  <c r="O11" a="1"/>
  <c r="P11" a="1"/>
  <c r="O12" a="1"/>
  <c r="P12" a="1"/>
  <c r="O13" a="1"/>
  <c r="P13" a="1"/>
  <c r="O14" a="1"/>
  <c r="P14" a="1"/>
  <c r="O15" a="1"/>
  <c r="P15" a="1"/>
  <c r="O16" a="1"/>
  <c r="P16" a="1"/>
  <c r="O17" a="1"/>
  <c r="P17" a="1"/>
  <c r="N6" a="1"/>
  <c r="N7" a="1"/>
  <c r="N8" a="1"/>
  <c r="N9" a="1"/>
  <c r="N10" a="1"/>
  <c r="N11" a="1"/>
  <c r="N12" a="1"/>
  <c r="N13" a="1"/>
  <c r="N14" a="1"/>
  <c r="N15" a="1"/>
  <c r="N16" a="1"/>
  <c r="N17" a="1"/>
  <c r="N5" a="1"/>
  <c r="V5" a="1"/>
  <c r="U5" a="1"/>
  <c r="S5" a="1"/>
  <c r="R5" a="1"/>
  <c r="P5" a="1"/>
  <c r="O5" a="1"/>
  <c r="L6" a="1"/>
  <c r="M6" a="1"/>
  <c r="L7" a="1"/>
  <c r="M7" a="1"/>
  <c r="L8" a="1"/>
  <c r="M8" a="1"/>
  <c r="L9" a="1"/>
  <c r="M9" a="1"/>
  <c r="L10" a="1"/>
  <c r="M10" a="1"/>
  <c r="L11" a="1"/>
  <c r="M11" a="1"/>
  <c r="L12" a="1"/>
  <c r="M12" a="1"/>
  <c r="L13" a="1"/>
  <c r="M13" a="1"/>
  <c r="L14" a="1"/>
  <c r="M14" a="1"/>
  <c r="L15" a="1"/>
  <c r="M15" a="1"/>
  <c r="L16" a="1"/>
  <c r="M16" a="1"/>
  <c r="L17" a="1"/>
  <c r="M17" a="1"/>
  <c r="M5" a="1"/>
  <c r="L5" a="1"/>
  <c r="K6" a="1"/>
  <c r="K7" a="1"/>
  <c r="K8" a="1"/>
  <c r="K9" a="1"/>
  <c r="K10" a="1"/>
  <c r="K11" a="1"/>
  <c r="K12" a="1"/>
  <c r="K13" a="1"/>
  <c r="K14" a="1"/>
  <c r="K15" a="1"/>
  <c r="K16" a="1"/>
  <c r="K17" a="1"/>
  <c r="K5" a="1"/>
  <c r="I6" a="1"/>
  <c r="J6" a="1"/>
  <c r="I7" a="1"/>
  <c r="J7" a="1"/>
  <c r="I8" a="1"/>
  <c r="J8" a="1"/>
  <c r="I9" a="1"/>
  <c r="J9" a="1"/>
  <c r="I10" a="1"/>
  <c r="J10" a="1"/>
  <c r="I11" a="1"/>
  <c r="J11" a="1"/>
  <c r="I12" a="1"/>
  <c r="J12" a="1"/>
  <c r="I13" a="1"/>
  <c r="J13" a="1"/>
  <c r="I14" a="1"/>
  <c r="J14" a="1"/>
  <c r="I15" a="1"/>
  <c r="J15" a="1"/>
  <c r="I16" a="1"/>
  <c r="J16" a="1"/>
  <c r="I17" a="1"/>
  <c r="J17" a="1"/>
  <c r="J5" a="1"/>
  <c r="I5" a="1"/>
  <c r="F5" a="1"/>
  <c r="G5" a="1"/>
  <c r="E5" a="1"/>
  <c r="G17" a="1"/>
  <c r="F17" a="1"/>
  <c r="E17" a="1"/>
  <c r="G16" a="1"/>
  <c r="F16" a="1"/>
  <c r="E16" a="1"/>
  <c r="G15" a="1"/>
  <c r="F15" a="1"/>
  <c r="E15" a="1"/>
  <c r="G14" a="1"/>
  <c r="F14" a="1"/>
  <c r="E14" a="1"/>
  <c r="G13" a="1"/>
  <c r="F13" a="1"/>
  <c r="E13" a="1"/>
  <c r="G12" a="1"/>
  <c r="F12" a="1"/>
  <c r="E12" a="1"/>
  <c r="G11" a="1"/>
  <c r="F11" a="1"/>
  <c r="E11" a="1"/>
  <c r="G10" a="1"/>
  <c r="F10" a="1"/>
  <c r="E10" a="1"/>
  <c r="G9" a="1"/>
  <c r="F9" a="1"/>
  <c r="E9" a="1"/>
  <c r="G8" a="1"/>
  <c r="F8" a="1"/>
  <c r="E8" a="1"/>
  <c r="G7" a="1"/>
  <c r="F7" a="1"/>
  <c r="E7" a="1"/>
  <c r="G6" a="1"/>
  <c r="F6" a="1"/>
  <c r="E6" a="1"/>
  <c r="B5" a="1"/>
  <c r="B17" a="1"/>
  <c r="B15" a="1"/>
  <c r="B12" a="1"/>
  <c r="B11" a="1"/>
  <c r="B9" a="1"/>
  <c r="B8" a="1"/>
  <c r="B6" a="1"/>
  <c r="B16" a="1"/>
  <c r="B14" a="1"/>
  <c r="B13" a="1"/>
  <c r="B10" a="1"/>
  <c r="B7" a="1"/>
  <c r="C5" a="1"/>
  <c r="C17" a="1"/>
  <c r="C16" a="1"/>
  <c r="C15" a="1"/>
  <c r="C14" a="1"/>
  <c r="C13" a="1"/>
  <c r="C12" a="1"/>
  <c r="C11" a="1"/>
  <c r="C10" a="1"/>
  <c r="C9" a="1"/>
  <c r="C8" a="1"/>
  <c r="C7" a="1"/>
  <c r="C6" a="1"/>
  <c r="D5" a="1"/>
  <c r="D17" a="1"/>
  <c r="D16" a="1"/>
  <c r="D15" a="1"/>
  <c r="D14" a="1"/>
  <c r="D13" a="1"/>
  <c r="D12" a="1"/>
  <c r="D11" a="1"/>
  <c r="D10" a="1"/>
  <c r="D9" a="1"/>
  <c r="D8" a="1"/>
  <c r="D7" a="1"/>
  <c r="D6" a="1"/>
  <c r="V17" l="1"/>
  <c r="U17"/>
  <c r="T17"/>
  <c r="V16"/>
  <c r="U16"/>
  <c r="T16"/>
  <c r="V15"/>
  <c r="U15"/>
  <c r="T15"/>
  <c r="V14"/>
  <c r="U14"/>
  <c r="T14"/>
  <c r="V13"/>
  <c r="U13"/>
  <c r="T13"/>
  <c r="V12"/>
  <c r="U12"/>
  <c r="T12"/>
  <c r="V11"/>
  <c r="U11"/>
  <c r="T11"/>
  <c r="V10"/>
  <c r="U10"/>
  <c r="T10"/>
  <c r="V9"/>
  <c r="U9"/>
  <c r="T9"/>
  <c r="V8"/>
  <c r="U8"/>
  <c r="T8"/>
  <c r="V7"/>
  <c r="U7"/>
  <c r="T7"/>
  <c r="V6"/>
  <c r="U6"/>
  <c r="T6"/>
  <c r="T5"/>
  <c r="S17"/>
  <c r="R17"/>
  <c r="Q17"/>
  <c r="S16"/>
  <c r="R16"/>
  <c r="Q16"/>
  <c r="S15"/>
  <c r="R15"/>
  <c r="Q15"/>
  <c r="S14"/>
  <c r="R14"/>
  <c r="Q14"/>
  <c r="S13"/>
  <c r="R13"/>
  <c r="Q13"/>
  <c r="S12"/>
  <c r="R12"/>
  <c r="Q12"/>
  <c r="S11"/>
  <c r="R11"/>
  <c r="Q11"/>
  <c r="S10"/>
  <c r="R10"/>
  <c r="Q10"/>
  <c r="S9"/>
  <c r="R9"/>
  <c r="Q9"/>
  <c r="S8"/>
  <c r="R8"/>
  <c r="Q8"/>
  <c r="S7"/>
  <c r="R7"/>
  <c r="Q7"/>
  <c r="S6"/>
  <c r="R6"/>
  <c r="Q6"/>
  <c r="Q5"/>
  <c r="P17"/>
  <c r="O17"/>
  <c r="P16"/>
  <c r="O16"/>
  <c r="P15"/>
  <c r="O15"/>
  <c r="P14"/>
  <c r="O14"/>
  <c r="P13"/>
  <c r="O13"/>
  <c r="P12"/>
  <c r="O12"/>
  <c r="P11"/>
  <c r="O11"/>
  <c r="P10"/>
  <c r="O10"/>
  <c r="P9"/>
  <c r="O9"/>
  <c r="P8"/>
  <c r="O8"/>
  <c r="P7"/>
  <c r="O7"/>
  <c r="P6"/>
  <c r="O6"/>
  <c r="N17"/>
  <c r="N16"/>
  <c r="N15"/>
  <c r="N14"/>
  <c r="N13"/>
  <c r="N12"/>
  <c r="N11"/>
  <c r="N10"/>
  <c r="N9"/>
  <c r="N8"/>
  <c r="N7"/>
  <c r="N6"/>
  <c r="N5"/>
  <c r="U5"/>
  <c r="V5"/>
  <c r="R5"/>
  <c r="S5"/>
  <c r="O5"/>
  <c r="P5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L5"/>
  <c r="M5"/>
  <c r="E91" i="8"/>
  <c r="E96"/>
  <c r="E98"/>
  <c r="E104"/>
  <c r="E106"/>
  <c r="E108"/>
  <c r="E110"/>
  <c r="E112"/>
  <c r="E114"/>
  <c r="E116"/>
  <c r="E118"/>
  <c r="E120"/>
  <c r="E124"/>
  <c r="E126"/>
  <c r="E128"/>
  <c r="E130"/>
  <c r="E133"/>
  <c r="E137"/>
  <c r="E139"/>
  <c r="E144"/>
  <c r="E149"/>
  <c r="E151"/>
  <c r="E153"/>
  <c r="E156"/>
  <c r="E161"/>
  <c r="E4" i="10"/>
  <c r="E8"/>
  <c r="E10"/>
  <c r="E12"/>
  <c r="E16"/>
  <c r="E17"/>
  <c r="E25"/>
  <c r="E28"/>
  <c r="E30"/>
  <c r="E35"/>
  <c r="E38"/>
  <c r="E40"/>
  <c r="E42"/>
  <c r="E44"/>
  <c r="E46"/>
  <c r="E48"/>
  <c r="E50"/>
  <c r="E52"/>
  <c r="E54"/>
  <c r="E56"/>
  <c r="E58"/>
  <c r="E60"/>
  <c r="E62"/>
  <c r="E64"/>
  <c r="E66"/>
  <c r="E68"/>
  <c r="E70"/>
  <c r="E72"/>
  <c r="E74"/>
  <c r="E76"/>
  <c r="E78"/>
  <c r="E120" i="14"/>
  <c r="E122"/>
  <c r="E124"/>
  <c r="E126"/>
  <c r="E128"/>
  <c r="E130"/>
  <c r="E132"/>
  <c r="E134"/>
  <c r="E136"/>
  <c r="E138"/>
  <c r="E140"/>
  <c r="E142"/>
  <c r="E144"/>
  <c r="E146"/>
  <c r="E148"/>
  <c r="E150"/>
  <c r="E152"/>
  <c r="E154"/>
  <c r="E156"/>
  <c r="E158"/>
  <c r="E160"/>
  <c r="E162"/>
  <c r="E164"/>
  <c r="E166"/>
  <c r="K17" i="16"/>
  <c r="K16"/>
  <c r="K15"/>
  <c r="K14"/>
  <c r="K13"/>
  <c r="K12"/>
  <c r="K11"/>
  <c r="K10"/>
  <c r="K9"/>
  <c r="K8"/>
  <c r="K7"/>
  <c r="K6"/>
  <c r="K5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I5"/>
  <c r="J5"/>
  <c r="D6"/>
  <c r="D7"/>
  <c r="D8"/>
  <c r="D9"/>
  <c r="D10"/>
  <c r="D11"/>
  <c r="D12"/>
  <c r="D13"/>
  <c r="D14"/>
  <c r="D15"/>
  <c r="D16"/>
  <c r="D17"/>
  <c r="D5"/>
  <c r="C6"/>
  <c r="C7"/>
  <c r="C8"/>
  <c r="C9"/>
  <c r="C10"/>
  <c r="C11"/>
  <c r="C12"/>
  <c r="C13"/>
  <c r="C14"/>
  <c r="C15"/>
  <c r="C16"/>
  <c r="C17"/>
  <c r="C5"/>
  <c r="B7"/>
  <c r="B10"/>
  <c r="B13"/>
  <c r="B14"/>
  <c r="B16"/>
  <c r="B6"/>
  <c r="B8"/>
  <c r="B9"/>
  <c r="B11"/>
  <c r="B12"/>
  <c r="B15"/>
  <c r="B17"/>
  <c r="B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5"/>
  <c r="G5"/>
  <c r="F5"/>
  <c r="E88" i="8"/>
  <c r="E89"/>
  <c r="E90"/>
  <c r="E92"/>
  <c r="E93"/>
  <c r="E94"/>
  <c r="E95"/>
  <c r="E97"/>
  <c r="E99"/>
  <c r="E100"/>
  <c r="E101"/>
  <c r="E102"/>
  <c r="E103"/>
  <c r="E105"/>
  <c r="E107"/>
  <c r="E109"/>
  <c r="E111"/>
  <c r="E113"/>
  <c r="E115"/>
  <c r="E117"/>
  <c r="E119"/>
  <c r="E121"/>
  <c r="E122"/>
  <c r="E123"/>
  <c r="E125"/>
  <c r="E127"/>
  <c r="E129"/>
  <c r="E131"/>
  <c r="E132"/>
  <c r="E134"/>
  <c r="E135"/>
  <c r="E136"/>
  <c r="E138"/>
  <c r="E140"/>
  <c r="E143"/>
  <c r="E145"/>
  <c r="E146"/>
  <c r="E147"/>
  <c r="E148"/>
  <c r="E150"/>
  <c r="E152"/>
  <c r="E154"/>
  <c r="E155"/>
  <c r="E157"/>
  <c r="E158"/>
  <c r="E159"/>
  <c r="E160"/>
  <c r="E162"/>
  <c r="E3" i="10"/>
  <c r="E5"/>
  <c r="E6"/>
  <c r="E7"/>
  <c r="E9"/>
  <c r="E11"/>
  <c r="E13"/>
  <c r="E14"/>
  <c r="E15"/>
  <c r="E18"/>
  <c r="E19"/>
  <c r="E20"/>
  <c r="E21"/>
  <c r="E22"/>
  <c r="E23"/>
  <c r="E24"/>
  <c r="E26"/>
  <c r="E27"/>
  <c r="E29"/>
  <c r="E31"/>
  <c r="E32"/>
  <c r="E33"/>
  <c r="E34"/>
  <c r="E36"/>
  <c r="E39"/>
  <c r="E41"/>
  <c r="E43"/>
  <c r="E45"/>
  <c r="E47"/>
  <c r="E49"/>
  <c r="E51"/>
  <c r="E53"/>
  <c r="E55"/>
  <c r="E57"/>
  <c r="E59"/>
  <c r="E61"/>
  <c r="E63"/>
  <c r="E65"/>
  <c r="E67"/>
  <c r="E69"/>
  <c r="E71"/>
  <c r="E73"/>
  <c r="E75"/>
  <c r="E77"/>
  <c r="E79"/>
  <c r="E6" i="2"/>
  <c r="E4" i="4"/>
  <c r="E9"/>
  <c r="E11"/>
  <c r="E13"/>
  <c r="E15"/>
  <c r="E17"/>
  <c r="E22"/>
  <c r="E3" i="6"/>
  <c r="E4"/>
  <c r="E7"/>
  <c r="E9"/>
  <c r="E13"/>
  <c r="E14"/>
  <c r="E18"/>
  <c r="E29"/>
  <c r="E39"/>
  <c r="E45"/>
  <c r="E48"/>
  <c r="E51"/>
  <c r="E53"/>
  <c r="E55"/>
  <c r="E64"/>
  <c r="E71"/>
  <c r="E4" i="8"/>
  <c r="E5"/>
  <c r="E16"/>
  <c r="E18"/>
  <c r="E20"/>
  <c r="E23"/>
  <c r="E28"/>
  <c r="E30"/>
  <c r="E32"/>
  <c r="E33"/>
  <c r="E38"/>
  <c r="E40"/>
  <c r="E42"/>
  <c r="E50"/>
  <c r="E52"/>
  <c r="E54"/>
  <c r="E57"/>
  <c r="E59"/>
  <c r="E64"/>
  <c r="E66"/>
  <c r="E68"/>
  <c r="E70"/>
  <c r="E72"/>
  <c r="E75"/>
  <c r="E77"/>
  <c r="E82"/>
  <c r="E84"/>
  <c r="E141"/>
  <c r="E119" i="14"/>
  <c r="E121"/>
  <c r="E123"/>
  <c r="E125"/>
  <c r="E127"/>
  <c r="E129"/>
  <c r="E131"/>
  <c r="E133"/>
  <c r="E135"/>
  <c r="E137"/>
  <c r="E139"/>
  <c r="E141"/>
  <c r="E143"/>
  <c r="E145"/>
  <c r="E147"/>
  <c r="E149"/>
  <c r="E151"/>
  <c r="E153"/>
  <c r="E155"/>
  <c r="E157"/>
  <c r="E159"/>
  <c r="E161"/>
  <c r="E163"/>
  <c r="E165"/>
  <c r="E167"/>
  <c r="E80" i="10"/>
  <c r="E82"/>
  <c r="E84"/>
  <c r="E86"/>
  <c r="E88"/>
  <c r="E90"/>
  <c r="E92"/>
  <c r="E94"/>
  <c r="E96"/>
  <c r="E98"/>
  <c r="E100"/>
  <c r="E102"/>
  <c r="E104"/>
  <c r="E106"/>
  <c r="E108"/>
  <c r="E110"/>
  <c r="E112"/>
  <c r="E114"/>
  <c r="E116"/>
  <c r="E118"/>
  <c r="E120"/>
  <c r="E122"/>
  <c r="E124"/>
  <c r="E126"/>
  <c r="E128"/>
  <c r="E130"/>
  <c r="E132"/>
  <c r="E134"/>
  <c r="E136"/>
  <c r="E138"/>
  <c r="E140"/>
  <c r="E142"/>
  <c r="E144"/>
  <c r="E146"/>
  <c r="E148"/>
  <c r="E150"/>
  <c r="E152"/>
  <c r="E154"/>
  <c r="E156"/>
  <c r="E158"/>
  <c r="E160"/>
  <c r="E162"/>
  <c r="E164"/>
  <c r="E166"/>
  <c r="E168"/>
  <c r="E170"/>
  <c r="E172"/>
  <c r="E174"/>
  <c r="E176"/>
  <c r="E178"/>
  <c r="E180"/>
  <c r="E182"/>
  <c r="E184"/>
  <c r="E186"/>
  <c r="E188"/>
  <c r="E190"/>
  <c r="E192"/>
  <c r="E194"/>
  <c r="E196"/>
  <c r="E198"/>
  <c r="E200"/>
  <c r="E4" i="12"/>
  <c r="E6"/>
  <c r="E8"/>
  <c r="E10"/>
  <c r="E12"/>
  <c r="E14"/>
  <c r="E15"/>
  <c r="E17"/>
  <c r="E19"/>
  <c r="E21"/>
  <c r="E23"/>
  <c r="E25"/>
  <c r="E27"/>
  <c r="E29"/>
  <c r="E31"/>
  <c r="E33"/>
  <c r="E35"/>
  <c r="E37"/>
  <c r="E39"/>
  <c r="E41"/>
  <c r="E43"/>
  <c r="E45"/>
  <c r="E47"/>
  <c r="E49"/>
  <c r="E51"/>
  <c r="E53"/>
  <c r="E55"/>
  <c r="E58"/>
  <c r="E60"/>
  <c r="E62"/>
  <c r="E64"/>
  <c r="E66"/>
  <c r="E68"/>
  <c r="E70"/>
  <c r="E72"/>
  <c r="E74"/>
  <c r="E76"/>
  <c r="E78"/>
  <c r="E80"/>
  <c r="E83"/>
  <c r="E85"/>
  <c r="E87"/>
  <c r="E89"/>
  <c r="E91"/>
  <c r="E93"/>
  <c r="E95"/>
  <c r="E97"/>
  <c r="E99"/>
  <c r="E101"/>
  <c r="E103"/>
  <c r="E105"/>
  <c r="E107"/>
  <c r="E109"/>
  <c r="E111"/>
  <c r="E113"/>
  <c r="E115"/>
  <c r="E117"/>
  <c r="E119"/>
  <c r="E121"/>
  <c r="E123"/>
  <c r="E125"/>
  <c r="E127"/>
  <c r="E129"/>
  <c r="E131"/>
  <c r="E133"/>
  <c r="E135"/>
  <c r="E137"/>
  <c r="E139"/>
  <c r="E141"/>
  <c r="E143"/>
  <c r="E145"/>
  <c r="E147"/>
  <c r="E149"/>
  <c r="E151"/>
  <c r="E153"/>
  <c r="E155"/>
  <c r="E157"/>
  <c r="E159"/>
  <c r="E161"/>
  <c r="E163"/>
  <c r="E165"/>
  <c r="E167"/>
  <c r="E169"/>
  <c r="E171"/>
  <c r="E173"/>
  <c r="E175"/>
  <c r="E177"/>
  <c r="E179"/>
  <c r="E181"/>
  <c r="E183"/>
  <c r="E185"/>
  <c r="E187"/>
  <c r="E4" i="14"/>
  <c r="E6"/>
  <c r="E8"/>
  <c r="E10"/>
  <c r="E12"/>
  <c r="E14"/>
  <c r="E16"/>
  <c r="E18"/>
  <c r="E20"/>
  <c r="E22"/>
  <c r="E24"/>
  <c r="E26"/>
  <c r="E28"/>
  <c r="E30"/>
  <c r="E32"/>
  <c r="E34"/>
  <c r="E36"/>
  <c r="E38"/>
  <c r="E40"/>
  <c r="E42"/>
  <c r="E44"/>
  <c r="E46"/>
  <c r="E48"/>
  <c r="E50"/>
  <c r="E52"/>
  <c r="E54"/>
  <c r="E56"/>
  <c r="E58"/>
  <c r="E60"/>
  <c r="E62"/>
  <c r="E64"/>
  <c r="E66"/>
  <c r="E68"/>
  <c r="E70"/>
  <c r="E72"/>
  <c r="E74"/>
  <c r="E76"/>
  <c r="E78"/>
  <c r="E80"/>
  <c r="E82"/>
  <c r="E84"/>
  <c r="E86"/>
  <c r="E88"/>
  <c r="E90"/>
  <c r="E92"/>
  <c r="E94"/>
  <c r="E96"/>
  <c r="E98"/>
  <c r="E100"/>
  <c r="E102"/>
  <c r="E104"/>
  <c r="E108"/>
  <c r="E110"/>
  <c r="E112"/>
  <c r="E114"/>
  <c r="E116"/>
  <c r="E118"/>
  <c r="E37" i="10"/>
  <c r="H6" i="16" a="1"/>
  <c r="H7" a="1"/>
  <c r="H8" a="1"/>
  <c r="H9" a="1"/>
  <c r="H10" a="1"/>
  <c r="H11" a="1"/>
  <c r="H12" a="1"/>
  <c r="H13" a="1"/>
  <c r="H14" a="1"/>
  <c r="H15" a="1"/>
  <c r="H16" a="1"/>
  <c r="H17" a="1"/>
  <c r="H5" a="1"/>
  <c r="H16"/>
  <c r="H14"/>
  <c r="H12"/>
  <c r="H10"/>
  <c r="H8"/>
  <c r="H6"/>
  <c r="H17"/>
  <c r="H15"/>
  <c r="H13"/>
  <c r="H11"/>
  <c r="H9"/>
  <c r="H7"/>
  <c r="H5"/>
</calcChain>
</file>

<file path=xl/sharedStrings.xml><?xml version="1.0" encoding="utf-8"?>
<sst xmlns="http://schemas.openxmlformats.org/spreadsheetml/2006/main" count="961" uniqueCount="205">
  <si>
    <t>NOMBRE</t>
  </si>
  <si>
    <t>LUNDI 24 JANVIER</t>
  </si>
  <si>
    <t>REMPLACE PAR</t>
  </si>
  <si>
    <t>H</t>
  </si>
  <si>
    <t>B</t>
  </si>
  <si>
    <t>SALLES CONCERTS</t>
  </si>
  <si>
    <t>NOM</t>
  </si>
  <si>
    <t>PRENOM</t>
  </si>
  <si>
    <t>EMARGEMENT</t>
  </si>
  <si>
    <t>HEURE DEBUT MISSION</t>
  </si>
  <si>
    <t>HEURE FIN MISSION</t>
  </si>
  <si>
    <t>POSTE 1</t>
  </si>
  <si>
    <t xml:space="preserve"> INTERIEUR</t>
  </si>
  <si>
    <t>POSTE 2</t>
  </si>
  <si>
    <t>POSTE3</t>
  </si>
  <si>
    <t>Lundi</t>
  </si>
  <si>
    <t>Mission</t>
  </si>
  <si>
    <t>Début</t>
  </si>
  <si>
    <t>Fin</t>
  </si>
  <si>
    <t>Total</t>
  </si>
  <si>
    <t>MARDI 25 JANVIER</t>
  </si>
  <si>
    <t>INTERIEUR CITE</t>
  </si>
  <si>
    <t>17H15</t>
  </si>
  <si>
    <t>10H45</t>
  </si>
  <si>
    <t>17H45</t>
  </si>
  <si>
    <t>POSTE 3</t>
  </si>
  <si>
    <t xml:space="preserve">NOM </t>
  </si>
  <si>
    <t xml:space="preserve">Mardi </t>
  </si>
  <si>
    <t xml:space="preserve">Mission </t>
  </si>
  <si>
    <t xml:space="preserve">Début </t>
  </si>
  <si>
    <t xml:space="preserve">Fin </t>
  </si>
  <si>
    <t xml:space="preserve">Total </t>
  </si>
  <si>
    <t>MERCREDI 26 JANVIER</t>
  </si>
  <si>
    <t>CS</t>
  </si>
  <si>
    <t>16H45</t>
  </si>
  <si>
    <t>Accueil du public et contrôle d’accès aux salles</t>
  </si>
  <si>
    <t>20H15</t>
  </si>
  <si>
    <t>5 et 6</t>
  </si>
  <si>
    <t>SF</t>
  </si>
  <si>
    <t>18H45</t>
  </si>
  <si>
    <t>GF</t>
  </si>
  <si>
    <t>POSTE 4</t>
  </si>
  <si>
    <t>18H15</t>
  </si>
  <si>
    <t>21H30</t>
  </si>
  <si>
    <t>POSTE 5</t>
  </si>
  <si>
    <t>11 et 12</t>
  </si>
  <si>
    <t>19H</t>
  </si>
  <si>
    <t>POSTE 6</t>
  </si>
  <si>
    <t>POSTE 7</t>
  </si>
  <si>
    <t>3 EN INTERIEUR</t>
  </si>
  <si>
    <t>16H15</t>
  </si>
  <si>
    <t>POSTE 8</t>
  </si>
  <si>
    <t>POSTE 9</t>
  </si>
  <si>
    <t>1 INTERIEUR</t>
  </si>
  <si>
    <t>POSTE 10</t>
  </si>
  <si>
    <t>2 INTERIEUR</t>
  </si>
  <si>
    <t>POSTE 11</t>
  </si>
  <si>
    <t>POSTE 12</t>
  </si>
  <si>
    <t>POSTE 13</t>
  </si>
  <si>
    <t>POSTE 14</t>
  </si>
  <si>
    <t>POSTE 15</t>
  </si>
  <si>
    <t>POSTE 16</t>
  </si>
  <si>
    <t>POSTE 17</t>
  </si>
  <si>
    <t>POSTE 18</t>
  </si>
  <si>
    <t>1 intérieur 1 extérieur</t>
  </si>
  <si>
    <t xml:space="preserve">Mercredi  </t>
  </si>
  <si>
    <t>JEUDI 27 JANVIER</t>
  </si>
  <si>
    <t>ACCUEIL DU PUBLIC ET CONTRÔLE EN SALLE</t>
  </si>
  <si>
    <t>27 et 28</t>
  </si>
  <si>
    <t>30 et 31</t>
  </si>
  <si>
    <t>32 et 33</t>
  </si>
  <si>
    <t>35 et 36</t>
  </si>
  <si>
    <t>37 et 38</t>
  </si>
  <si>
    <t>40 et 41</t>
  </si>
  <si>
    <t>42 et 43</t>
  </si>
  <si>
    <t>45 et 46</t>
  </si>
  <si>
    <t>47 et 48</t>
  </si>
  <si>
    <t>49 et 50</t>
  </si>
  <si>
    <t>51 et 52</t>
  </si>
  <si>
    <t>O</t>
  </si>
  <si>
    <t>54 et 55</t>
  </si>
  <si>
    <t>56 et 57</t>
  </si>
  <si>
    <t>1 et 2</t>
  </si>
  <si>
    <t xml:space="preserve">voir avec carole </t>
  </si>
  <si>
    <t>1 EN INTERIEUR ET 2 EN EXTRIEUR</t>
  </si>
  <si>
    <t>POSTE 19</t>
  </si>
  <si>
    <t>POSTE 20</t>
  </si>
  <si>
    <t>POSTE 21</t>
  </si>
  <si>
    <t>POSTE 22</t>
  </si>
  <si>
    <t>POSTE 23</t>
  </si>
  <si>
    <t>Jeudi</t>
  </si>
  <si>
    <t>VENDREDI 28 JANVIER</t>
  </si>
  <si>
    <t>64 et 65</t>
  </si>
  <si>
    <t>8H45</t>
  </si>
  <si>
    <t>66 et 67</t>
  </si>
  <si>
    <t>13H45</t>
  </si>
  <si>
    <t>68 et 69</t>
  </si>
  <si>
    <t>70 et 71</t>
  </si>
  <si>
    <t>72 et 73</t>
  </si>
  <si>
    <t>74 et 75</t>
  </si>
  <si>
    <t>76 et 77</t>
  </si>
  <si>
    <t>78 et 79</t>
  </si>
  <si>
    <t>80 et 81</t>
  </si>
  <si>
    <t>13H30</t>
  </si>
  <si>
    <t>83 et 84</t>
  </si>
  <si>
    <t>85 et 86</t>
  </si>
  <si>
    <t>87 et 88</t>
  </si>
  <si>
    <t>89 et 90</t>
  </si>
  <si>
    <t>91 et 92</t>
  </si>
  <si>
    <t>94 et 95</t>
  </si>
  <si>
    <t>96 et 97</t>
  </si>
  <si>
    <t>18H30</t>
  </si>
  <si>
    <t>98 et 99</t>
  </si>
  <si>
    <t>9H15</t>
  </si>
  <si>
    <t>100 et 101</t>
  </si>
  <si>
    <t>102 et 103</t>
  </si>
  <si>
    <t>16H30</t>
  </si>
  <si>
    <t>3 (salon Kupelwieser) et 4 ( salon Bauernfeld)</t>
  </si>
  <si>
    <t>12H15</t>
  </si>
  <si>
    <t>5 (salon Kupelwieser) et 6 ( salon Bauernfeld)</t>
  </si>
  <si>
    <t>voir avec carole</t>
  </si>
  <si>
    <t xml:space="preserve">3 EN INTERIEUR </t>
  </si>
  <si>
    <t>11H45</t>
  </si>
  <si>
    <t>14H45</t>
  </si>
  <si>
    <t>INTERIEUR</t>
  </si>
  <si>
    <t>à mettre sur accueil public ville de nantes</t>
  </si>
  <si>
    <t>12H45</t>
  </si>
  <si>
    <t xml:space="preserve">voir avec fabien </t>
  </si>
  <si>
    <t>16H</t>
  </si>
  <si>
    <t>Vendredi</t>
  </si>
  <si>
    <t>SAMEDI 29 FEVRIER</t>
  </si>
  <si>
    <t>111-112-113</t>
  </si>
  <si>
    <t>114 et 115</t>
  </si>
  <si>
    <t>13H15</t>
  </si>
  <si>
    <t>116 et 117</t>
  </si>
  <si>
    <t>18H</t>
  </si>
  <si>
    <t>118-119-120</t>
  </si>
  <si>
    <t>8H30</t>
  </si>
  <si>
    <t>121-122-123</t>
  </si>
  <si>
    <t>124 et 125</t>
  </si>
  <si>
    <t>126-127-128</t>
  </si>
  <si>
    <t>129-130-131</t>
  </si>
  <si>
    <t>132 et 133</t>
  </si>
  <si>
    <t>134 et 135</t>
  </si>
  <si>
    <t>136 et 137</t>
  </si>
  <si>
    <t>138-139-140</t>
  </si>
  <si>
    <t>141-142-143</t>
  </si>
  <si>
    <t>144 et 145</t>
  </si>
  <si>
    <t>14H</t>
  </si>
  <si>
    <t>146 et 147</t>
  </si>
  <si>
    <t>19H15</t>
  </si>
  <si>
    <t>148 et 149</t>
  </si>
  <si>
    <t>150-151-152</t>
  </si>
  <si>
    <t>153 et 154</t>
  </si>
  <si>
    <t>155 et 156</t>
  </si>
  <si>
    <t>157-158-159</t>
  </si>
  <si>
    <t>160 et 161</t>
  </si>
  <si>
    <t>7 et 9 (salon Kupelwieser)</t>
  </si>
  <si>
    <t>10H15</t>
  </si>
  <si>
    <t>11 et 13 (salon Kupelwieser)</t>
  </si>
  <si>
    <t>15H15</t>
  </si>
  <si>
    <t xml:space="preserve"> </t>
  </si>
  <si>
    <t>8 et 10 (salon Bauernfeld)</t>
  </si>
  <si>
    <t>12 et 14 (salon Bauernfeld)</t>
  </si>
  <si>
    <t>1 EN INTERIEUR ET 2 EN EXTERIEUR</t>
  </si>
  <si>
    <t>POSTE 16µ</t>
  </si>
  <si>
    <t>Samedi</t>
  </si>
  <si>
    <t xml:space="preserve">  DIMANCHE 30 FEVRIER</t>
  </si>
  <si>
    <t>ARRIVEE</t>
  </si>
  <si>
    <t>168 et 169</t>
  </si>
  <si>
    <t>170 et 171</t>
  </si>
  <si>
    <t>172 et 173</t>
  </si>
  <si>
    <t>15H45</t>
  </si>
  <si>
    <t>174 et 175</t>
  </si>
  <si>
    <t>176-177-178</t>
  </si>
  <si>
    <t>179 et 180</t>
  </si>
  <si>
    <t>15H</t>
  </si>
  <si>
    <t>181 et 182</t>
  </si>
  <si>
    <t>183-184-185</t>
  </si>
  <si>
    <t>12H</t>
  </si>
  <si>
    <t>186 et 187</t>
  </si>
  <si>
    <t>188-189-190</t>
  </si>
  <si>
    <t>9H</t>
  </si>
  <si>
    <t>191 et 192</t>
  </si>
  <si>
    <t>12H30</t>
  </si>
  <si>
    <t>193 et 194</t>
  </si>
  <si>
    <t>195 et 196</t>
  </si>
  <si>
    <t>197 et 198</t>
  </si>
  <si>
    <t>199 et 200</t>
  </si>
  <si>
    <t>201 et 202</t>
  </si>
  <si>
    <t>203 et 204</t>
  </si>
  <si>
    <t>205-206-207</t>
  </si>
  <si>
    <t>208-209-210</t>
  </si>
  <si>
    <t>14H15</t>
  </si>
  <si>
    <t>15 et 17 (salon Kupelwieser)</t>
  </si>
  <si>
    <t>19 et 21 (salon Kupelwieser)</t>
  </si>
  <si>
    <t>16-18-20 (salon Bauernfeld)</t>
  </si>
  <si>
    <t>/</t>
  </si>
  <si>
    <t>&gt; 21:00</t>
  </si>
  <si>
    <t>Nom</t>
  </si>
  <si>
    <t>Dimanche</t>
  </si>
  <si>
    <t>toto</t>
  </si>
  <si>
    <t>Mardi</t>
  </si>
  <si>
    <t>Mercredi</t>
  </si>
  <si>
    <t xml:space="preserve">nom </t>
  </si>
</sst>
</file>

<file path=xl/styles.xml><?xml version="1.0" encoding="utf-8"?>
<styleSheet xmlns="http://schemas.openxmlformats.org/spreadsheetml/2006/main">
  <fonts count="26">
    <font>
      <sz val="11"/>
      <color rgb="FF000000"/>
      <name val="Arial1"/>
    </font>
    <font>
      <b/>
      <sz val="11"/>
      <color rgb="FF4472C4"/>
      <name val="Calibri"/>
    </font>
    <font>
      <sz val="11"/>
      <color rgb="FF000000"/>
      <name val="Calibri"/>
    </font>
    <font>
      <b/>
      <sz val="14"/>
      <color rgb="FF4472C4"/>
      <name val="Calibri"/>
    </font>
    <font>
      <sz val="11"/>
      <name val="Arial1"/>
    </font>
    <font>
      <b/>
      <sz val="14"/>
      <color rgb="FFFF0000"/>
      <name val="Calibri"/>
    </font>
    <font>
      <b/>
      <sz val="11"/>
      <color rgb="FF0070C0"/>
      <name val="Calibri"/>
    </font>
    <font>
      <b/>
      <sz val="12"/>
      <color rgb="FF4472C4"/>
      <name val="Calibri"/>
    </font>
    <font>
      <b/>
      <sz val="11"/>
      <color rgb="FF000000"/>
      <name val="Calibri"/>
    </font>
    <font>
      <sz val="11"/>
      <color rgb="FF000000"/>
      <name val="Arial"/>
    </font>
    <font>
      <sz val="9"/>
      <color rgb="FF000000"/>
      <name val="Calibri"/>
    </font>
    <font>
      <b/>
      <sz val="11"/>
      <color rgb="FFFF0000"/>
      <name val="Calibri"/>
    </font>
    <font>
      <sz val="11"/>
      <color rgb="FF0070C0"/>
      <name val="Calibri"/>
    </font>
    <font>
      <sz val="11"/>
      <color theme="1"/>
      <name val="Arial"/>
    </font>
    <font>
      <b/>
      <sz val="12"/>
      <color rgb="FF000000"/>
      <name val="Calibri"/>
    </font>
    <font>
      <b/>
      <sz val="12"/>
      <color rgb="FFFF0000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Arial"/>
    </font>
    <font>
      <sz val="14"/>
      <color rgb="FF0070C0"/>
      <name val="Calibri"/>
    </font>
    <font>
      <b/>
      <sz val="12"/>
      <color rgb="FF000000"/>
      <name val="Arial"/>
    </font>
    <font>
      <b/>
      <sz val="11"/>
      <color rgb="FF000000"/>
      <name val="Arial1"/>
    </font>
    <font>
      <b/>
      <sz val="11"/>
      <color rgb="FFFF0000"/>
      <name val="Calibri"/>
    </font>
    <font>
      <sz val="11"/>
      <color rgb="FF7030A0"/>
      <name val="Calibri"/>
    </font>
    <font>
      <b/>
      <sz val="14"/>
      <color rgb="FF000000"/>
      <name val="Arial1"/>
    </font>
  </fonts>
  <fills count="19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E7E6E6"/>
        <bgColor rgb="FFE7E6E6"/>
      </patternFill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E599"/>
        <bgColor rgb="FFFFE599"/>
      </patternFill>
    </fill>
    <fill>
      <patternFill patternType="solid">
        <fgColor rgb="FFF46524"/>
        <bgColor rgb="FFF46524"/>
      </patternFill>
    </fill>
    <fill>
      <patternFill patternType="solid">
        <fgColor rgb="FFFFE6DD"/>
        <bgColor rgb="FFFFE6DD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/>
    <xf numFmtId="0" fontId="7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wrapText="1"/>
    </xf>
    <xf numFmtId="1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3" xfId="0" applyFont="1" applyBorder="1" applyAlignment="1"/>
    <xf numFmtId="0" fontId="12" fillId="0" borderId="4" xfId="0" applyFont="1" applyBorder="1" applyAlignment="1"/>
    <xf numFmtId="0" fontId="13" fillId="0" borderId="0" xfId="0" applyFont="1" applyAlignment="1">
      <alignment horizontal="right"/>
    </xf>
    <xf numFmtId="0" fontId="8" fillId="0" borderId="4" xfId="0" applyFont="1" applyBorder="1" applyAlignment="1">
      <alignment horizontal="center"/>
    </xf>
    <xf numFmtId="0" fontId="2" fillId="0" borderId="4" xfId="0" applyFont="1" applyBorder="1" applyAlignment="1"/>
    <xf numFmtId="0" fontId="8" fillId="0" borderId="4" xfId="0" applyFont="1" applyBorder="1" applyAlignment="1">
      <alignment horizontal="center" wrapText="1"/>
    </xf>
    <xf numFmtId="20" fontId="11" fillId="0" borderId="4" xfId="0" applyNumberFormat="1" applyFont="1" applyBorder="1" applyAlignment="1">
      <alignment horizontal="center"/>
    </xf>
    <xf numFmtId="0" fontId="2" fillId="0" borderId="4" xfId="0" applyFont="1" applyBorder="1" applyAlignment="1"/>
    <xf numFmtId="0" fontId="0" fillId="0" borderId="4" xfId="0" applyFont="1" applyBorder="1" applyAlignment="1"/>
    <xf numFmtId="0" fontId="7" fillId="0" borderId="0" xfId="0" applyFont="1" applyAlignment="1">
      <alignment horizontal="right" vertical="center"/>
    </xf>
    <xf numFmtId="0" fontId="8" fillId="0" borderId="6" xfId="0" applyFont="1" applyBorder="1" applyAlignment="1">
      <alignment horizontal="center"/>
    </xf>
    <xf numFmtId="0" fontId="2" fillId="0" borderId="6" xfId="0" applyFont="1" applyBorder="1" applyAlignment="1"/>
    <xf numFmtId="0" fontId="8" fillId="0" borderId="6" xfId="0" applyFont="1" applyBorder="1" applyAlignment="1">
      <alignment horizontal="center" wrapText="1"/>
    </xf>
    <xf numFmtId="20" fontId="11" fillId="0" borderId="6" xfId="0" applyNumberFormat="1" applyFont="1" applyBorder="1" applyAlignment="1">
      <alignment horizontal="center"/>
    </xf>
    <xf numFmtId="0" fontId="2" fillId="0" borderId="6" xfId="0" applyFont="1" applyBorder="1" applyAlignment="1"/>
    <xf numFmtId="0" fontId="0" fillId="0" borderId="6" xfId="0" applyFont="1" applyBorder="1" applyAlignment="1"/>
    <xf numFmtId="0" fontId="2" fillId="0" borderId="0" xfId="0" applyFont="1" applyAlignment="1">
      <alignment horizontal="right"/>
    </xf>
    <xf numFmtId="0" fontId="0" fillId="3" borderId="4" xfId="0" applyFont="1" applyFill="1" applyBorder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0" fontId="8" fillId="0" borderId="6" xfId="0" applyFont="1" applyBorder="1" applyAlignment="1">
      <alignment horizontal="center"/>
    </xf>
    <xf numFmtId="0" fontId="9" fillId="0" borderId="4" xfId="0" applyFont="1" applyBorder="1" applyAlignment="1"/>
    <xf numFmtId="0" fontId="13" fillId="0" borderId="4" xfId="0" applyFont="1" applyBorder="1"/>
    <xf numFmtId="0" fontId="9" fillId="0" borderId="4" xfId="0" applyFont="1" applyBorder="1" applyAlignment="1"/>
    <xf numFmtId="0" fontId="1" fillId="0" borderId="0" xfId="0" applyFont="1" applyAlignment="1">
      <alignment horizontal="right"/>
    </xf>
    <xf numFmtId="0" fontId="8" fillId="0" borderId="4" xfId="0" applyFont="1" applyBorder="1" applyAlignment="1">
      <alignment horizontal="center"/>
    </xf>
    <xf numFmtId="0" fontId="12" fillId="0" borderId="0" xfId="0" applyFont="1" applyAlignment="1"/>
    <xf numFmtId="0" fontId="13" fillId="4" borderId="9" xfId="0" applyFont="1" applyFill="1" applyBorder="1" applyAlignment="1"/>
    <xf numFmtId="0" fontId="13" fillId="0" borderId="0" xfId="0" applyFont="1" applyAlignment="1"/>
    <xf numFmtId="0" fontId="13" fillId="4" borderId="9" xfId="0" applyFont="1" applyFill="1" applyBorder="1"/>
    <xf numFmtId="0" fontId="13" fillId="4" borderId="0" xfId="0" applyFont="1" applyFill="1" applyAlignment="1"/>
    <xf numFmtId="0" fontId="13" fillId="5" borderId="9" xfId="0" applyFont="1" applyFill="1" applyBorder="1"/>
    <xf numFmtId="0" fontId="13" fillId="5" borderId="0" xfId="0" applyFont="1" applyFill="1" applyAlignment="1">
      <alignment wrapText="1"/>
    </xf>
    <xf numFmtId="20" fontId="13" fillId="5" borderId="0" xfId="0" applyNumberFormat="1" applyFont="1" applyFill="1"/>
    <xf numFmtId="0" fontId="13" fillId="6" borderId="9" xfId="0" applyFont="1" applyFill="1" applyBorder="1"/>
    <xf numFmtId="0" fontId="13" fillId="6" borderId="0" xfId="0" applyFont="1" applyFill="1" applyAlignment="1">
      <alignment wrapText="1"/>
    </xf>
    <xf numFmtId="20" fontId="13" fillId="6" borderId="0" xfId="0" applyNumberFormat="1" applyFont="1" applyFill="1"/>
    <xf numFmtId="0" fontId="13" fillId="5" borderId="0" xfId="0" applyFont="1" applyFill="1"/>
    <xf numFmtId="0" fontId="13" fillId="6" borderId="0" xfId="0" applyFont="1" applyFill="1"/>
    <xf numFmtId="0" fontId="13" fillId="0" borderId="9" xfId="0" applyFont="1" applyBorder="1"/>
    <xf numFmtId="0" fontId="7" fillId="0" borderId="0" xfId="0" applyFont="1" applyAlignment="1">
      <alignment horizontal="center" vertical="center"/>
    </xf>
    <xf numFmtId="0" fontId="16" fillId="0" borderId="0" xfId="0" applyFont="1" applyAlignment="1"/>
    <xf numFmtId="1" fontId="17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3" borderId="1" xfId="0" applyFont="1" applyFill="1" applyBorder="1" applyAlignment="1"/>
    <xf numFmtId="0" fontId="0" fillId="3" borderId="2" xfId="0" applyFont="1" applyFill="1" applyBorder="1" applyAlignment="1"/>
    <xf numFmtId="0" fontId="0" fillId="3" borderId="3" xfId="0" applyFont="1" applyFill="1" applyBorder="1" applyAlignment="1"/>
    <xf numFmtId="1" fontId="18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/>
    <xf numFmtId="0" fontId="8" fillId="0" borderId="8" xfId="0" applyFont="1" applyBorder="1" applyAlignment="1">
      <alignment horizontal="center" wrapText="1"/>
    </xf>
    <xf numFmtId="20" fontId="11" fillId="0" borderId="8" xfId="0" applyNumberFormat="1" applyFont="1" applyBorder="1" applyAlignment="1">
      <alignment horizontal="center"/>
    </xf>
    <xf numFmtId="0" fontId="2" fillId="0" borderId="8" xfId="0" applyFont="1" applyBorder="1" applyAlignment="1"/>
    <xf numFmtId="0" fontId="0" fillId="0" borderId="8" xfId="0" applyFont="1" applyBorder="1" applyAlignment="1"/>
    <xf numFmtId="1" fontId="18" fillId="0" borderId="8" xfId="0" applyNumberFormat="1" applyFont="1" applyBorder="1" applyAlignment="1">
      <alignment horizontal="center" vertical="center" wrapText="1"/>
    </xf>
    <xf numFmtId="1" fontId="18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3" fillId="0" borderId="9" xfId="0" applyFont="1" applyBorder="1" applyAlignment="1"/>
    <xf numFmtId="0" fontId="13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19" fillId="5" borderId="0" xfId="0" applyFont="1" applyFill="1" applyAlignment="1">
      <alignment wrapText="1"/>
    </xf>
    <xf numFmtId="0" fontId="19" fillId="6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1" fontId="2" fillId="0" borderId="0" xfId="0" applyNumberFormat="1" applyFont="1" applyAlignment="1"/>
    <xf numFmtId="0" fontId="20" fillId="0" borderId="0" xfId="0" applyFont="1" applyAlignment="1"/>
    <xf numFmtId="0" fontId="8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" fillId="0" borderId="0" xfId="0" applyFont="1" applyAlignment="1"/>
    <xf numFmtId="1" fontId="1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3" borderId="1" xfId="0" applyFont="1" applyFill="1" applyBorder="1" applyAlignment="1"/>
    <xf numFmtId="0" fontId="9" fillId="3" borderId="2" xfId="0" applyFont="1" applyFill="1" applyBorder="1" applyAlignment="1"/>
    <xf numFmtId="0" fontId="9" fillId="3" borderId="3" xfId="0" applyFont="1" applyFill="1" applyBorder="1" applyAlignment="1"/>
    <xf numFmtId="0" fontId="2" fillId="0" borderId="4" xfId="0" applyFont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/>
    <xf numFmtId="0" fontId="0" fillId="3" borderId="11" xfId="0" applyFont="1" applyFill="1" applyBorder="1" applyAlignment="1"/>
    <xf numFmtId="0" fontId="0" fillId="3" borderId="12" xfId="0" applyFont="1" applyFill="1" applyBorder="1" applyAlignment="1"/>
    <xf numFmtId="0" fontId="8" fillId="0" borderId="8" xfId="0" applyFont="1" applyBorder="1" applyAlignment="1">
      <alignment horizontal="center"/>
    </xf>
    <xf numFmtId="0" fontId="2" fillId="0" borderId="10" xfId="0" applyFont="1" applyBorder="1" applyAlignment="1"/>
    <xf numFmtId="0" fontId="22" fillId="3" borderId="4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0" borderId="1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8" borderId="9" xfId="0" applyFont="1" applyFill="1" applyBorder="1" applyAlignment="1"/>
    <xf numFmtId="0" fontId="13" fillId="8" borderId="0" xfId="0" applyFont="1" applyFill="1" applyAlignment="1">
      <alignment horizontal="left"/>
    </xf>
    <xf numFmtId="0" fontId="13" fillId="8" borderId="0" xfId="0" applyFont="1" applyFill="1" applyAlignment="1"/>
    <xf numFmtId="0" fontId="13" fillId="5" borderId="0" xfId="0" applyFont="1" applyFill="1" applyAlignment="1">
      <alignment horizontal="left" vertical="center" wrapText="1"/>
    </xf>
    <xf numFmtId="0" fontId="13" fillId="9" borderId="9" xfId="0" applyFont="1" applyFill="1" applyBorder="1"/>
    <xf numFmtId="0" fontId="13" fillId="9" borderId="0" xfId="0" applyFont="1" applyFill="1" applyAlignment="1">
      <alignment horizontal="left" vertical="center" wrapText="1"/>
    </xf>
    <xf numFmtId="20" fontId="13" fillId="9" borderId="0" xfId="0" applyNumberFormat="1" applyFont="1" applyFill="1"/>
    <xf numFmtId="0" fontId="19" fillId="5" borderId="0" xfId="0" applyFont="1" applyFill="1" applyAlignment="1">
      <alignment horizontal="left" wrapText="1"/>
    </xf>
    <xf numFmtId="0" fontId="13" fillId="5" borderId="0" xfId="0" applyFont="1" applyFill="1" applyAlignment="1">
      <alignment horizontal="left"/>
    </xf>
    <xf numFmtId="0" fontId="13" fillId="9" borderId="0" xfId="0" applyFont="1" applyFill="1" applyAlignment="1">
      <alignment horizontal="left"/>
    </xf>
    <xf numFmtId="0" fontId="13" fillId="9" borderId="0" xfId="0" applyFont="1" applyFill="1"/>
    <xf numFmtId="0" fontId="13" fillId="0" borderId="0" xfId="0" applyFont="1" applyAlignment="1">
      <alignment horizontal="left"/>
    </xf>
    <xf numFmtId="1" fontId="2" fillId="0" borderId="0" xfId="0" applyNumberFormat="1" applyFont="1" applyAlignment="1">
      <alignment wrapText="1"/>
    </xf>
    <xf numFmtId="0" fontId="8" fillId="0" borderId="0" xfId="0" applyFont="1" applyAlignment="1"/>
    <xf numFmtId="0" fontId="10" fillId="0" borderId="0" xfId="0" applyFont="1" applyAlignment="1">
      <alignment horizontal="center" wrapText="1"/>
    </xf>
    <xf numFmtId="1" fontId="11" fillId="0" borderId="0" xfId="0" applyNumberFormat="1" applyFont="1" applyAlignment="1">
      <alignment horizont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0" fillId="3" borderId="14" xfId="0" applyFont="1" applyFill="1" applyBorder="1" applyAlignment="1"/>
    <xf numFmtId="0" fontId="0" fillId="3" borderId="15" xfId="0" applyFont="1" applyFill="1" applyBorder="1" applyAlignment="1"/>
    <xf numFmtId="0" fontId="0" fillId="3" borderId="16" xfId="0" applyFont="1" applyFill="1" applyBorder="1" applyAlignment="1"/>
    <xf numFmtId="0" fontId="8" fillId="0" borderId="12" xfId="0" applyFont="1" applyBorder="1" applyAlignment="1">
      <alignment horizontal="center"/>
    </xf>
    <xf numFmtId="0" fontId="13" fillId="0" borderId="4" xfId="0" applyFont="1" applyBorder="1" applyAlignment="1"/>
    <xf numFmtId="20" fontId="11" fillId="0" borderId="3" xfId="0" applyNumberFormat="1" applyFont="1" applyBorder="1" applyAlignment="1">
      <alignment horizontal="center"/>
    </xf>
    <xf numFmtId="0" fontId="2" fillId="0" borderId="3" xfId="0" applyFont="1" applyBorder="1" applyAlignment="1"/>
    <xf numFmtId="20" fontId="11" fillId="0" borderId="12" xfId="0" applyNumberFormat="1" applyFont="1" applyBorder="1" applyAlignment="1">
      <alignment horizontal="center"/>
    </xf>
    <xf numFmtId="0" fontId="2" fillId="0" borderId="12" xfId="0" applyFont="1" applyBorder="1" applyAlignment="1"/>
    <xf numFmtId="0" fontId="2" fillId="0" borderId="17" xfId="0" applyFont="1" applyBorder="1" applyAlignment="1"/>
    <xf numFmtId="20" fontId="23" fillId="0" borderId="4" xfId="0" applyNumberFormat="1" applyFont="1" applyBorder="1" applyAlignment="1">
      <alignment horizontal="center"/>
    </xf>
    <xf numFmtId="0" fontId="13" fillId="0" borderId="6" xfId="0" applyFont="1" applyBorder="1"/>
    <xf numFmtId="20" fontId="23" fillId="0" borderId="6" xfId="0" applyNumberFormat="1" applyFont="1" applyBorder="1" applyAlignment="1">
      <alignment horizontal="center"/>
    </xf>
    <xf numFmtId="0" fontId="0" fillId="3" borderId="18" xfId="0" applyFont="1" applyFill="1" applyBorder="1" applyAlignment="1"/>
    <xf numFmtId="0" fontId="8" fillId="0" borderId="8" xfId="0" applyFont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3" fillId="8" borderId="9" xfId="0" applyFont="1" applyFill="1" applyBorder="1"/>
    <xf numFmtId="0" fontId="13" fillId="8" borderId="0" xfId="0" applyFont="1" applyFill="1" applyAlignment="1">
      <alignment wrapText="1"/>
    </xf>
    <xf numFmtId="0" fontId="13" fillId="9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0" fontId="13" fillId="9" borderId="0" xfId="0" applyFont="1" applyFill="1" applyAlignment="1">
      <alignment wrapText="1"/>
    </xf>
    <xf numFmtId="0" fontId="19" fillId="9" borderId="0" xfId="0" applyFont="1" applyFill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20" fontId="11" fillId="0" borderId="10" xfId="0" applyNumberFormat="1" applyFont="1" applyBorder="1" applyAlignment="1">
      <alignment horizontal="center"/>
    </xf>
    <xf numFmtId="0" fontId="12" fillId="0" borderId="8" xfId="0" applyFont="1" applyBorder="1" applyAlignment="1"/>
    <xf numFmtId="0" fontId="2" fillId="0" borderId="4" xfId="0" applyFont="1" applyBorder="1" applyAlignment="1">
      <alignment horizontal="left"/>
    </xf>
    <xf numFmtId="20" fontId="11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/>
    </xf>
    <xf numFmtId="20" fontId="11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left"/>
    </xf>
    <xf numFmtId="0" fontId="0" fillId="3" borderId="19" xfId="0" applyFont="1" applyFill="1" applyBorder="1" applyAlignment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0" fillId="0" borderId="4" xfId="0" applyFont="1" applyBorder="1" applyAlignment="1"/>
    <xf numFmtId="20" fontId="13" fillId="9" borderId="0" xfId="0" applyNumberFormat="1" applyFont="1" applyFill="1"/>
    <xf numFmtId="20" fontId="13" fillId="5" borderId="0" xfId="0" applyNumberFormat="1" applyFont="1" applyFill="1"/>
    <xf numFmtId="20" fontId="13" fillId="9" borderId="0" xfId="0" applyNumberFormat="1" applyFont="1" applyFill="1" applyAlignment="1">
      <alignment wrapText="1"/>
    </xf>
    <xf numFmtId="20" fontId="13" fillId="5" borderId="0" xfId="0" applyNumberFormat="1" applyFont="1" applyFill="1" applyAlignment="1">
      <alignment wrapText="1"/>
    </xf>
    <xf numFmtId="20" fontId="13" fillId="5" borderId="0" xfId="0" applyNumberFormat="1" applyFont="1" applyFill="1" applyAlignment="1">
      <alignment wrapText="1"/>
    </xf>
    <xf numFmtId="0" fontId="19" fillId="5" borderId="0" xfId="0" applyFont="1" applyFill="1" applyAlignment="1"/>
    <xf numFmtId="20" fontId="13" fillId="9" borderId="0" xfId="0" applyNumberFormat="1" applyFont="1" applyFill="1" applyAlignment="1">
      <alignment wrapText="1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12" fillId="0" borderId="12" xfId="0" applyFont="1" applyBorder="1" applyAlignment="1"/>
    <xf numFmtId="0" fontId="0" fillId="3" borderId="17" xfId="0" applyFont="1" applyFill="1" applyBorder="1" applyAlignment="1"/>
    <xf numFmtId="0" fontId="0" fillId="3" borderId="20" xfId="0" applyFont="1" applyFill="1" applyBorder="1" applyAlignment="1"/>
    <xf numFmtId="0" fontId="0" fillId="3" borderId="21" xfId="0" applyFont="1" applyFill="1" applyBorder="1" applyAlignment="1"/>
    <xf numFmtId="0" fontId="2" fillId="0" borderId="21" xfId="0" applyFont="1" applyBorder="1" applyAlignment="1"/>
    <xf numFmtId="0" fontId="8" fillId="0" borderId="21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2" fillId="0" borderId="3" xfId="0" applyFont="1" applyBorder="1" applyAlignment="1"/>
    <xf numFmtId="0" fontId="19" fillId="5" borderId="0" xfId="0" applyFont="1" applyFill="1" applyAlignment="1">
      <alignment wrapText="1"/>
    </xf>
    <xf numFmtId="0" fontId="19" fillId="9" borderId="0" xfId="0" applyFont="1" applyFill="1" applyAlignment="1">
      <alignment wrapText="1"/>
    </xf>
    <xf numFmtId="0" fontId="13" fillId="0" borderId="0" xfId="0" applyFont="1"/>
    <xf numFmtId="0" fontId="2" fillId="0" borderId="0" xfId="0" applyFont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20" fontId="1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8" fillId="11" borderId="4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9" fillId="0" borderId="0" xfId="0" applyFont="1" applyAlignment="1"/>
    <xf numFmtId="0" fontId="19" fillId="0" borderId="22" xfId="0" applyFont="1" applyBorder="1" applyAlignment="1">
      <alignment horizontal="right"/>
    </xf>
    <xf numFmtId="0" fontId="17" fillId="0" borderId="3" xfId="0" applyFont="1" applyBorder="1" applyAlignment="1">
      <alignment horizontal="center"/>
    </xf>
    <xf numFmtId="0" fontId="19" fillId="0" borderId="3" xfId="0" applyFont="1" applyBorder="1" applyAlignment="1"/>
    <xf numFmtId="0" fontId="19" fillId="0" borderId="3" xfId="0" applyFont="1" applyBorder="1" applyAlignment="1"/>
    <xf numFmtId="20" fontId="11" fillId="0" borderId="3" xfId="0" applyNumberFormat="1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9" fillId="0" borderId="12" xfId="0" applyFont="1" applyBorder="1" applyAlignment="1"/>
    <xf numFmtId="20" fontId="11" fillId="0" borderId="12" xfId="0" applyNumberFormat="1" applyFont="1" applyBorder="1" applyAlignment="1">
      <alignment horizontal="center"/>
    </xf>
    <xf numFmtId="0" fontId="7" fillId="0" borderId="22" xfId="0" applyFont="1" applyBorder="1" applyAlignment="1">
      <alignment horizontal="right"/>
    </xf>
    <xf numFmtId="0" fontId="19" fillId="0" borderId="12" xfId="0" applyFont="1" applyBorder="1" applyAlignment="1"/>
    <xf numFmtId="0" fontId="7" fillId="0" borderId="22" xfId="0" applyFont="1" applyBorder="1" applyAlignment="1">
      <alignment horizontal="right"/>
    </xf>
    <xf numFmtId="0" fontId="19" fillId="9" borderId="0" xfId="0" applyFont="1" applyFill="1" applyAlignment="1"/>
    <xf numFmtId="20" fontId="13" fillId="9" borderId="0" xfId="0" applyNumberFormat="1" applyFont="1" applyFill="1" applyAlignment="1"/>
    <xf numFmtId="20" fontId="13" fillId="5" borderId="0" xfId="0" applyNumberFormat="1" applyFont="1" applyFill="1" applyAlignment="1"/>
    <xf numFmtId="0" fontId="14" fillId="2" borderId="6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1" fontId="15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/>
    <xf numFmtId="0" fontId="0" fillId="0" borderId="6" xfId="0" applyFont="1" applyBorder="1" applyAlignment="1">
      <alignment horizontal="center"/>
    </xf>
    <xf numFmtId="1" fontId="11" fillId="0" borderId="6" xfId="0" applyNumberFormat="1" applyFont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/>
    <xf numFmtId="49" fontId="11" fillId="0" borderId="6" xfId="0" applyNumberFormat="1" applyFont="1" applyBorder="1" applyAlignment="1">
      <alignment horizontal="center" vertical="center" wrapText="1"/>
    </xf>
    <xf numFmtId="0" fontId="18" fillId="7" borderId="21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4" fillId="0" borderId="12" xfId="0" applyFont="1" applyBorder="1"/>
    <xf numFmtId="1" fontId="19" fillId="0" borderId="21" xfId="0" applyNumberFormat="1" applyFont="1" applyBorder="1" applyAlignment="1"/>
    <xf numFmtId="0" fontId="1" fillId="0" borderId="0" xfId="0" applyFont="1" applyAlignment="1">
      <alignment horizontal="center"/>
    </xf>
    <xf numFmtId="0" fontId="7" fillId="0" borderId="22" xfId="0" applyFont="1" applyBorder="1" applyAlignment="1">
      <alignment horizontal="right" vertical="center"/>
    </xf>
    <xf numFmtId="0" fontId="0" fillId="0" borderId="0" xfId="0" applyAlignment="1"/>
    <xf numFmtId="0" fontId="0" fillId="12" borderId="23" xfId="0" applyFill="1" applyBorder="1" applyAlignment="1"/>
    <xf numFmtId="0" fontId="0" fillId="13" borderId="23" xfId="0" applyFill="1" applyBorder="1" applyAlignment="1"/>
    <xf numFmtId="0" fontId="0" fillId="14" borderId="23" xfId="0" applyFill="1" applyBorder="1" applyAlignment="1"/>
    <xf numFmtId="0" fontId="0" fillId="15" borderId="23" xfId="0" applyFill="1" applyBorder="1" applyAlignment="1"/>
    <xf numFmtId="0" fontId="0" fillId="16" borderId="23" xfId="0" applyFill="1" applyBorder="1" applyAlignment="1"/>
    <xf numFmtId="0" fontId="0" fillId="17" borderId="23" xfId="0" applyFill="1" applyBorder="1" applyAlignment="1"/>
    <xf numFmtId="0" fontId="0" fillId="18" borderId="23" xfId="0" applyFill="1" applyBorder="1" applyAlignment="1"/>
    <xf numFmtId="0" fontId="25" fillId="12" borderId="0" xfId="0" applyFont="1" applyFill="1" applyAlignment="1"/>
    <xf numFmtId="0" fontId="25" fillId="13" borderId="0" xfId="0" applyFont="1" applyFill="1" applyAlignment="1"/>
    <xf numFmtId="0" fontId="25" fillId="14" borderId="0" xfId="0" applyFont="1" applyFill="1" applyAlignment="1"/>
    <xf numFmtId="0" fontId="25" fillId="15" borderId="0" xfId="0" applyFont="1" applyFill="1" applyAlignment="1"/>
    <xf numFmtId="0" fontId="25" fillId="16" borderId="0" xfId="0" applyFont="1" applyFill="1" applyAlignment="1"/>
    <xf numFmtId="0" fontId="25" fillId="17" borderId="0" xfId="0" applyFont="1" applyFill="1" applyAlignment="1"/>
    <xf numFmtId="0" fontId="25" fillId="18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zoomScale="90" zoomScaleNormal="90" workbookViewId="0">
      <selection activeCell="M1" sqref="M1"/>
    </sheetView>
  </sheetViews>
  <sheetFormatPr baseColWidth="10" defaultRowHeight="14"/>
  <cols>
    <col min="2" max="2" width="10.6640625" customWidth="1"/>
    <col min="3" max="3" width="5.83203125" style="3" customWidth="1"/>
    <col min="4" max="4" width="5.33203125" style="3" customWidth="1"/>
    <col min="6" max="6" width="6.08203125" style="3" customWidth="1"/>
    <col min="7" max="7" width="5.4140625" style="3" customWidth="1"/>
    <col min="9" max="9" width="5.83203125" style="3" customWidth="1"/>
    <col min="10" max="10" width="5.5" style="3" customWidth="1"/>
    <col min="12" max="12" width="5.1640625" style="3" customWidth="1"/>
    <col min="13" max="13" width="5.75" style="3" customWidth="1"/>
    <col min="15" max="15" width="5.33203125" style="3" customWidth="1"/>
    <col min="16" max="16" width="5.58203125" style="3" customWidth="1"/>
    <col min="18" max="18" width="5.58203125" style="3" customWidth="1"/>
    <col min="19" max="19" width="6" style="3" customWidth="1"/>
    <col min="21" max="21" width="5.25" bestFit="1" customWidth="1"/>
    <col min="22" max="22" width="5.33203125" customWidth="1"/>
  </cols>
  <sheetData>
    <row r="1" spans="1:23">
      <c r="A1" s="256"/>
      <c r="H1" s="256" t="s">
        <v>204</v>
      </c>
    </row>
    <row r="2" spans="1:23">
      <c r="H2" s="256" t="s">
        <v>201</v>
      </c>
      <c r="I2" s="256"/>
      <c r="J2" s="256"/>
    </row>
    <row r="3" spans="1:23">
      <c r="W3" s="256"/>
    </row>
    <row r="4" spans="1:23" ht="18">
      <c r="B4" s="264" t="s">
        <v>15</v>
      </c>
      <c r="C4" s="264"/>
      <c r="D4" s="264"/>
      <c r="E4" s="265" t="s">
        <v>202</v>
      </c>
      <c r="F4" s="265"/>
      <c r="G4" s="265"/>
      <c r="H4" s="266" t="s">
        <v>203</v>
      </c>
      <c r="I4" s="266"/>
      <c r="J4" s="266"/>
      <c r="K4" s="267" t="s">
        <v>90</v>
      </c>
      <c r="L4" s="267"/>
      <c r="M4" s="267"/>
      <c r="N4" s="268" t="s">
        <v>129</v>
      </c>
      <c r="O4" s="268"/>
      <c r="P4" s="268"/>
      <c r="Q4" s="269" t="s">
        <v>166</v>
      </c>
      <c r="R4" s="269"/>
      <c r="S4" s="269"/>
      <c r="T4" s="270" t="s">
        <v>200</v>
      </c>
      <c r="U4" s="270"/>
      <c r="V4" s="270"/>
    </row>
    <row r="5" spans="1:23">
      <c r="B5" s="257" t="str">
        <f t="array" aca="1" ref="B5" ca="1">IFERROR(INDEX(INDIRECT(B$4&amp;"!b3:b50"),SMALL(IF(INDIRECT(B$4&amp;"!a3:a50")=$H$2,ROW(INDIRECT(B$4&amp;"!a3:a50"))-2,""),ROW(A1))),"")</f>
        <v>POSTE 1</v>
      </c>
      <c r="C5" s="257" t="str">
        <f t="array" aca="1" ref="C5" ca="1">IFERROR(TEXT(INDEX(INDIRECT(B$4&amp;"!c3:c50"),SMALL(IF(INDIRECT(B$4&amp;"!a3:a50")=$H$2,ROW(INDIRECT(B$4&amp;"!a3:a50"))-2,""),ROW($A1))),"hh:mm"),"")</f>
        <v>11:00</v>
      </c>
      <c r="D5" s="257" t="str">
        <f t="array" aca="1" ref="D5" ca="1">IFERROR(TEXT(INDEX(INDIRECT(B$4&amp;"!d3:d50"),SMALL(IF(INDIRECT(B$4&amp;"!a3:a50")=$H$2,ROW(INDIRECT(B$4&amp;"!a3:a50"))-2,""),ROW($A1))),"hh:mm"),"")</f>
        <v>15:00</v>
      </c>
      <c r="E5" s="258" t="str">
        <f t="array" aca="1" ref="E5" ca="1">IFERROR(INDEX(INDIRECT(E$4&amp;"!b3:b50"),SMALL(IF(INDIRECT(E$4&amp;"!a3:a50")=$H$2,ROW(INDIRECT(E$4&amp;"!a3:a50"))-2,""),ROW($A1))),"")</f>
        <v>POSTE 2</v>
      </c>
      <c r="F5" s="258" t="str">
        <f t="array" aca="1" ref="F5" ca="1">IFERROR(TEXT(INDEX(INDIRECT(E$4&amp;"!c3:c50"),SMALL(IF(INDIRECT(E$4&amp;"!a3:a50")=$H$2,ROW(INDIRECT(E$4&amp;"!a3:a50"))-2,""),ROW($A1))),"hh:mm"),"")</f>
        <v>11:00</v>
      </c>
      <c r="G5" s="258" t="str">
        <f t="array" aca="1" ref="G5" ca="1">IFERROR(TEXT(INDEX(INDIRECT(E$4&amp;"!d3:d50"),SMALL(IF(INDIRECT(E$4&amp;"!a3:a50")=$H$2,ROW(INDIRECT(E$4&amp;"!a3:a50"))-2,""),ROW($A1))),"hh:mm"),"")</f>
        <v>15:00</v>
      </c>
      <c r="H5" s="259" t="str">
        <f t="array" aca="1" ref="H5" ca="1">IFERROR(INDEX(INDIRECT(H$4&amp;"!b3:b50"),SMALL(IF(INDIRECT(H$4&amp;"!a3:a50")=$H$2,ROW(INDIRECT(H$4&amp;"!a3:a50"))-2,""),ROW($A1))),"")</f>
        <v>POSTE 1</v>
      </c>
      <c r="I5" s="259" t="str">
        <f t="array" aca="1" ref="I5" ca="1">IFERROR(TEXT(INDEX(INDIRECT(H$4&amp;"!c3:c50"),SMALL(IF(INDIRECT(H$4&amp;"!a3:a50")=$H$2,ROW(INDIRECT(H$4&amp;"!a3:a50"))-2,""),ROW($A1))),"hh:mm"),"")</f>
        <v>18:45</v>
      </c>
      <c r="J5" s="259" t="str">
        <f t="array" aca="1" ref="J5" ca="1">IFERROR(TEXT(INDEX(INDIRECT(H$4&amp;"!d3:d50"),SMALL(IF(INDIRECT(H$4&amp;"!a3:a50")=$H$2,ROW(INDIRECT(H$4&amp;"!a3:a50"))-2,""),ROW($A1))),"hh:mm"),"")</f>
        <v>20:15</v>
      </c>
      <c r="K5" s="260" t="str">
        <f t="array" aca="1" ref="K5" ca="1">IFERROR(INDEX(INDIRECT(K$4&amp;"!b3:b50"),SMALL(IF(INDIRECT(K$4&amp;"!a3:a50")=$H$2,ROW(INDIRECT(K$4&amp;"!a3:a50"))-2,""),ROW(H1))),"")</f>
        <v>POSTE 3</v>
      </c>
      <c r="L5" s="260" t="str">
        <f t="array" aca="1" ref="L5" ca="1">IFERROR(TEXT(INDEX(INDIRECT(K$4&amp;"!c3:c50"),SMALL(IF(INDIRECT(K$4&amp;"!a3:a50")=$H$2,ROW(INDIRECT(K$4&amp;"!a3:a50"))-2,""),ROW($A1))),"hh:mm"),"")</f>
        <v>10:15</v>
      </c>
      <c r="M5" s="260" t="str">
        <f t="array" aca="1" ref="M5" ca="1">IFERROR(TEXT(INDEX(INDIRECT(K$4&amp;"!d3:d50"),SMALL(IF(INDIRECT(K$4&amp;"!a3:a50")=$H$2,ROW(INDIRECT(K$4&amp;"!a3:a50"))-2,""),ROW($A1))),"hh:mm"),"")</f>
        <v>11:45</v>
      </c>
      <c r="N5" s="261" t="str">
        <f t="array" aca="1" ref="N5" ca="1">IFERROR(INDEX(INDIRECT(N$4&amp;"!b3:b50"),SMALL(IF(INDIRECT(N$4&amp;"!a3:a50")=$H$2,ROW(INDIRECT(N$4&amp;"!a3:a50"))-2,""),ROW(K1))),"")</f>
        <v>POSTE 3</v>
      </c>
      <c r="O5" s="261" t="str">
        <f t="array" aca="1" ref="O5" ca="1">IFERROR(TEXT(INDEX(INDIRECT(N$4&amp;"!c3:c50"),SMALL(IF(INDIRECT(N$4&amp;"!a3:a50")=$H$2,ROW(INDIRECT(N$4&amp;"!a3:a50"))-2,""),ROW($A1))),"hh:mm"),"")</f>
        <v>09:00</v>
      </c>
      <c r="P5" s="261" t="str">
        <f t="array" aca="1" ref="P5" ca="1">IFERROR(TEXT(INDEX(INDIRECT(N$4&amp;"!d3:d50"),SMALL(IF(INDIRECT(N$4&amp;"!a3:a50")=$H$2,ROW(INDIRECT(N$4&amp;"!a3:a50"))-2,""),ROW($A1))),"hh:mm"),"")</f>
        <v>12:15</v>
      </c>
      <c r="Q5" s="262" t="str">
        <f t="array" aca="1" ref="Q5" ca="1">IFERROR(INDEX(INDIRECT(Q$4&amp;"!b3:b50"),SMALL(IF(INDIRECT(Q$4&amp;"!a3:a50")=$H$2,ROW(INDIRECT(Q$4&amp;"!a3:a50"))-2,""),ROW(N1))),"")</f>
        <v>POSTE 4</v>
      </c>
      <c r="R5" s="262" t="str">
        <f t="array" aca="1" ref="R5" ca="1">IFERROR(TEXT(INDEX(INDIRECT(Q$4&amp;"!c3:c50"),SMALL(IF(INDIRECT(Q$4&amp;"!a3:a50")=$H$2,ROW(INDIRECT(Q$4&amp;"!a3:a50"))-2,""),ROW($A1))),"hh:mm"),"")</f>
        <v>09:15</v>
      </c>
      <c r="S5" s="262" t="str">
        <f t="array" aca="1" ref="S5" ca="1">IFERROR(TEXT(INDEX(INDIRECT(Q$4&amp;"!d3:d50"),SMALL(IF(INDIRECT(Q$4&amp;"!a3:a50")=$H$2,ROW(INDIRECT(Q$4&amp;"!a3:a50"))-2,""),ROW($A1))),"hh:mm"),"")</f>
        <v>12:30</v>
      </c>
      <c r="T5" s="263" t="str">
        <f t="array" aca="1" ref="T5" ca="1">IFERROR(INDEX(INDIRECT(T$4&amp;"!b3:b50"),SMALL(IF(INDIRECT(T$4&amp;"!a3:a50")=$H$2,ROW(INDIRECT(T$4&amp;"!a3:a50"))-2,""),ROW(Q1))),"")</f>
        <v>POSTE 5</v>
      </c>
      <c r="U5" s="263" t="str">
        <f t="array" aca="1" ref="U5" ca="1">IFERROR(TEXT(INDEX(INDIRECT(T$4&amp;"!c3:c50"),SMALL(IF(INDIRECT(T$4&amp;"!a3:a50")=$H$2,ROW(INDIRECT(T$4&amp;"!a3:a50"))-2,""),ROW($A1))),"hh:mm"),"")</f>
        <v>13:45</v>
      </c>
      <c r="V5" s="263" t="str">
        <f t="array" aca="1" ref="V5" ca="1">IFERROR(TEXT(INDEX(INDIRECT(T$4&amp;"!d3:d50"),SMALL(IF(INDIRECT(T$4&amp;"!a3:a50")=$H$2,ROW(INDIRECT(T$4&amp;"!a3:a50"))-2,""),ROW($A1))),"hh:mm"),"")</f>
        <v>17:00</v>
      </c>
    </row>
    <row r="6" spans="1:23">
      <c r="B6" s="257" t="str">
        <f t="array" aca="1" ref="B6" ca="1">IFERROR(INDEX(INDIRECT(B$4&amp;"!b3:b50"),SMALL(IF(INDIRECT(B$4&amp;"!a3:a50")=$H$2,ROW(INDIRECT(B$4&amp;"!a3:a50"))-2,""),ROW(A2))),"")</f>
        <v>POSTE 2</v>
      </c>
      <c r="C6" s="257" t="str">
        <f t="array" aca="1" ref="C6" ca="1">IFERROR(TEXT(INDEX(INDIRECT(B$4&amp;"!c3:c50"),SMALL(IF(INDIRECT(B$4&amp;"!a3:a50")=$H$2,ROW(INDIRECT(B$4&amp;"!a3:a50"))-2,""),ROW($A2))),"hh:mm"),"")</f>
        <v>18:30</v>
      </c>
      <c r="D6" s="257" t="str">
        <f t="array" aca="1" ref="D6" ca="1">IFERROR(TEXT(INDEX(INDIRECT(B$4&amp;"!d3:d50"),SMALL(IF(INDIRECT(B$4&amp;"!a3:a50")=$H$2,ROW(INDIRECT(B$4&amp;"!a3:a50"))-2,""),ROW($A2))),"hh:mm"),"")</f>
        <v>21:30</v>
      </c>
      <c r="E6" s="258" t="str">
        <f t="array" aca="1" ref="E6" ca="1">IFERROR(INDEX(INDIRECT(E$4&amp;"!b3:b50"),SMALL(IF(INDIRECT(E$4&amp;"!a3:a50")=$H$2,ROW(INDIRECT(E$4&amp;"!a3:a50"))-2,""),ROW($A2))),"")</f>
        <v/>
      </c>
      <c r="F6" s="258" t="str">
        <f t="array" aca="1" ref="F6" ca="1">IFERROR(TEXT(INDEX(INDIRECT(E$4&amp;"!c3:c50"),SMALL(IF(INDIRECT(E$4&amp;"!a3:a50")=$H$2,ROW(INDIRECT(E$4&amp;"!a3:a50"))-2,""),ROW($A2))),"hh:mm"),"")</f>
        <v/>
      </c>
      <c r="G6" s="258" t="str">
        <f t="array" aca="1" ref="G6" ca="1">IFERROR(TEXT(INDEX(INDIRECT(E$4&amp;"!d3:d50"),SMALL(IF(INDIRECT(E$4&amp;"!a3:a50")=$H$2,ROW(INDIRECT(E$4&amp;"!a3:a50"))-2,""),ROW($A2))),"hh:mm"),"")</f>
        <v/>
      </c>
      <c r="H6" s="259" t="str">
        <f t="array" aca="1" ref="H6" ca="1">IFERROR(INDEX(INDIRECT(H$4&amp;"!b3:b50"),SMALL(IF(INDIRECT(H$4&amp;"!a3:a50")=$H$2,ROW(INDIRECT(H$4&amp;"!a3:a50"))-2,""),ROW($A2))),"")</f>
        <v>POSTE 4</v>
      </c>
      <c r="I6" s="259" t="str">
        <f t="array" aca="1" ref="I6" ca="1">IFERROR(TEXT(INDEX(INDIRECT(H$4&amp;"!c3:c50"),SMALL(IF(INDIRECT(H$4&amp;"!a3:a50")=$H$2,ROW(INDIRECT(H$4&amp;"!a3:a50"))-2,""),ROW($A2))),"hh:mm"),"")</f>
        <v>18:30</v>
      </c>
      <c r="J6" s="259" t="str">
        <f t="array" aca="1" ref="J6" ca="1">IFERROR(TEXT(INDEX(INDIRECT(H$4&amp;"!d3:d50"),SMALL(IF(INDIRECT(H$4&amp;"!a3:a50")=$H$2,ROW(INDIRECT(H$4&amp;"!a3:a50"))-2,""),ROW($A2))),"hh:mm"),"")</f>
        <v>20:00</v>
      </c>
      <c r="K6" s="260" t="str">
        <f t="array" aca="1" ref="K6" ca="1">IFERROR(INDEX(INDIRECT(K$4&amp;"!b3:b50"),SMALL(IF(INDIRECT(K$4&amp;"!a3:a50")=$H$2,ROW(INDIRECT(K$4&amp;"!a3:a50"))-2,""),ROW(H2))),"")</f>
        <v/>
      </c>
      <c r="L6" s="260" t="str">
        <f t="array" aca="1" ref="L6" ca="1">IFERROR(TEXT(INDEX(INDIRECT(K$4&amp;"!c3:c50"),SMALL(IF(INDIRECT(K$4&amp;"!a3:a50")=$H$2,ROW(INDIRECT(K$4&amp;"!a3:a50"))-2,""),ROW($A2))),"hh:mm"),"")</f>
        <v/>
      </c>
      <c r="M6" s="260" t="str">
        <f t="array" aca="1" ref="M6" ca="1">IFERROR(TEXT(INDEX(INDIRECT(K$4&amp;"!d3:d50"),SMALL(IF(INDIRECT(K$4&amp;"!a3:a50")=$H$2,ROW(INDIRECT(K$4&amp;"!a3:a50"))-2,""),ROW($A2))),"hh:mm"),"")</f>
        <v/>
      </c>
      <c r="N6" s="261" t="str">
        <f t="array" aca="1" ref="N6" ca="1">IFERROR(INDEX(INDIRECT(N$4&amp;"!b3:b50"),SMALL(IF(INDIRECT(N$4&amp;"!a3:a50")=$H$2,ROW(INDIRECT(N$4&amp;"!a3:a50"))-2,""),ROW(K2))),"")</f>
        <v/>
      </c>
      <c r="O6" s="261" t="str">
        <f t="array" aca="1" ref="O6" ca="1">IFERROR(TEXT(INDEX(INDIRECT(N$4&amp;"!c3:c50"),SMALL(IF(INDIRECT(N$4&amp;"!a3:a50")=$H$2,ROW(INDIRECT(N$4&amp;"!a3:a50"))-2,""),ROW($A2))),"hh:mm"),"")</f>
        <v/>
      </c>
      <c r="P6" s="261" t="str">
        <f t="array" aca="1" ref="P6" ca="1">IFERROR(TEXT(INDEX(INDIRECT(N$4&amp;"!d3:d50"),SMALL(IF(INDIRECT(N$4&amp;"!a3:a50")=$H$2,ROW(INDIRECT(N$4&amp;"!a3:a50"))-2,""),ROW($A2))),"hh:mm"),"")</f>
        <v/>
      </c>
      <c r="Q6" s="262" t="str">
        <f t="array" aca="1" ref="Q6" ca="1">IFERROR(INDEX(INDIRECT(Q$4&amp;"!b3:b50"),SMALL(IF(INDIRECT(Q$4&amp;"!a3:a50")=$H$2,ROW(INDIRECT(Q$4&amp;"!a3:a50"))-2,""),ROW(N2))),"")</f>
        <v/>
      </c>
      <c r="R6" s="262" t="str">
        <f t="array" aca="1" ref="R6" ca="1">IFERROR(TEXT(INDEX(INDIRECT(Q$4&amp;"!c3:c50"),SMALL(IF(INDIRECT(Q$4&amp;"!a3:a50")=$H$2,ROW(INDIRECT(Q$4&amp;"!a3:a50"))-2,""),ROW($A2))),"hh:mm"),"")</f>
        <v/>
      </c>
      <c r="S6" s="262" t="str">
        <f t="array" aca="1" ref="S6" ca="1">IFERROR(TEXT(INDEX(INDIRECT(Q$4&amp;"!d3:d50"),SMALL(IF(INDIRECT(Q$4&amp;"!a3:a50")=$H$2,ROW(INDIRECT(Q$4&amp;"!a3:a50"))-2,""),ROW($A2))),"hh:mm"),"")</f>
        <v/>
      </c>
      <c r="T6" s="263" t="str">
        <f t="array" aca="1" ref="T6" ca="1">IFERROR(INDEX(INDIRECT(T$4&amp;"!b3:b50"),SMALL(IF(INDIRECT(T$4&amp;"!a3:a50")=$H$2,ROW(INDIRECT(T$4&amp;"!a3:a50"))-2,""),ROW(Q2))),"")</f>
        <v/>
      </c>
      <c r="U6" s="263" t="str">
        <f t="array" aca="1" ref="U6" ca="1">IFERROR(TEXT(INDEX(INDIRECT(T$4&amp;"!c3:c50"),SMALL(IF(INDIRECT(T$4&amp;"!a3:a50")=$H$2,ROW(INDIRECT(T$4&amp;"!a3:a50"))-2,""),ROW($A2))),"hh:mm"),"")</f>
        <v/>
      </c>
      <c r="V6" s="263" t="str">
        <f t="array" aca="1" ref="V6" ca="1">IFERROR(TEXT(INDEX(INDIRECT(T$4&amp;"!d3:d50"),SMALL(IF(INDIRECT(T$4&amp;"!a3:a50")=$H$2,ROW(INDIRECT(T$4&amp;"!a3:a50"))-2,""),ROW($A2))),"hh:mm"),"")</f>
        <v/>
      </c>
    </row>
    <row r="7" spans="1:23">
      <c r="B7" s="257" t="str">
        <f t="array" aca="1" ref="B7" ca="1">IFERROR(INDEX(INDIRECT(B$4&amp;"!b3:b50"),SMALL(IF(INDIRECT(B$4&amp;"!a3:a50")=$H$2,ROW(INDIRECT(B$4&amp;"!a3:a50"))-2,""),ROW(A3))),"")</f>
        <v/>
      </c>
      <c r="C7" s="257" t="str">
        <f t="array" aca="1" ref="C7" ca="1">IFERROR(TEXT(INDEX(INDIRECT(B$4&amp;"!c3:c50"),SMALL(IF(INDIRECT(B$4&amp;"!a3:a50")=$H$2,ROW(INDIRECT(B$4&amp;"!a3:a50"))-2,""),ROW($A3))),"hh:mm"),"")</f>
        <v/>
      </c>
      <c r="D7" s="257" t="str">
        <f t="array" aca="1" ref="D7" ca="1">IFERROR(TEXT(INDEX(INDIRECT(B$4&amp;"!d3:d50"),SMALL(IF(INDIRECT(B$4&amp;"!a3:a50")=$H$2,ROW(INDIRECT(B$4&amp;"!a3:a50"))-2,""),ROW($A3))),"hh:mm"),"")</f>
        <v/>
      </c>
      <c r="E7" s="258" t="str">
        <f t="array" aca="1" ref="E7" ca="1">IFERROR(INDEX(INDIRECT(E$4&amp;"!b3:b50"),SMALL(IF(INDIRECT(E$4&amp;"!a3:a50")=$H$2,ROW(INDIRECT(E$4&amp;"!a3:a50"))-2,""),ROW($A3))),"")</f>
        <v/>
      </c>
      <c r="F7" s="258" t="str">
        <f t="array" aca="1" ref="F7" ca="1">IFERROR(TEXT(INDEX(INDIRECT(E$4&amp;"!c3:c50"),SMALL(IF(INDIRECT(E$4&amp;"!a3:a50")=$H$2,ROW(INDIRECT(E$4&amp;"!a3:a50"))-2,""),ROW($A3))),"hh:mm"),"")</f>
        <v/>
      </c>
      <c r="G7" s="258" t="str">
        <f t="array" aca="1" ref="G7" ca="1">IFERROR(TEXT(INDEX(INDIRECT(E$4&amp;"!d3:d50"),SMALL(IF(INDIRECT(E$4&amp;"!a3:a50")=$H$2,ROW(INDIRECT(E$4&amp;"!a3:a50"))-2,""),ROW($A3))),"hh:mm"),"")</f>
        <v/>
      </c>
      <c r="H7" s="259" t="str">
        <f t="array" aca="1" ref="H7" ca="1">IFERROR(INDEX(INDIRECT(H$4&amp;"!b3:b50"),SMALL(IF(INDIRECT(H$4&amp;"!a3:a50")=$H$2,ROW(INDIRECT(H$4&amp;"!a3:a50"))-2,""),ROW($A3))),"")</f>
        <v/>
      </c>
      <c r="I7" s="259" t="str">
        <f t="array" aca="1" ref="I7" ca="1">IFERROR(TEXT(INDEX(INDIRECT(H$4&amp;"!c3:c50"),SMALL(IF(INDIRECT(H$4&amp;"!a3:a50")=$H$2,ROW(INDIRECT(H$4&amp;"!a3:a50"))-2,""),ROW($A3))),"hh:mm"),"")</f>
        <v/>
      </c>
      <c r="J7" s="259" t="str">
        <f t="array" aca="1" ref="J7" ca="1">IFERROR(TEXT(INDEX(INDIRECT(H$4&amp;"!d3:d50"),SMALL(IF(INDIRECT(H$4&amp;"!a3:a50")=$H$2,ROW(INDIRECT(H$4&amp;"!a3:a50"))-2,""),ROW($A3))),"hh:mm"),"")</f>
        <v/>
      </c>
      <c r="K7" s="260" t="str">
        <f t="array" aca="1" ref="K7" ca="1">IFERROR(INDEX(INDIRECT(K$4&amp;"!b3:b50"),SMALL(IF(INDIRECT(K$4&amp;"!a3:a50")=$H$2,ROW(INDIRECT(K$4&amp;"!a3:a50"))-2,""),ROW(H3))),"")</f>
        <v/>
      </c>
      <c r="L7" s="260" t="str">
        <f t="array" aca="1" ref="L7" ca="1">IFERROR(TEXT(INDEX(INDIRECT(K$4&amp;"!c3:c50"),SMALL(IF(INDIRECT(K$4&amp;"!a3:a50")=$H$2,ROW(INDIRECT(K$4&amp;"!a3:a50"))-2,""),ROW($A3))),"hh:mm"),"")</f>
        <v/>
      </c>
      <c r="M7" s="260" t="str">
        <f t="array" aca="1" ref="M7" ca="1">IFERROR(TEXT(INDEX(INDIRECT(K$4&amp;"!d3:d50"),SMALL(IF(INDIRECT(K$4&amp;"!a3:a50")=$H$2,ROW(INDIRECT(K$4&amp;"!a3:a50"))-2,""),ROW($A3))),"hh:mm"),"")</f>
        <v/>
      </c>
      <c r="N7" s="261" t="str">
        <f t="array" aca="1" ref="N7" ca="1">IFERROR(INDEX(INDIRECT(N$4&amp;"!b3:b50"),SMALL(IF(INDIRECT(N$4&amp;"!a3:a50")=$H$2,ROW(INDIRECT(N$4&amp;"!a3:a50"))-2,""),ROW(K3))),"")</f>
        <v/>
      </c>
      <c r="O7" s="261" t="str">
        <f t="array" aca="1" ref="O7" ca="1">IFERROR(TEXT(INDEX(INDIRECT(N$4&amp;"!c3:c50"),SMALL(IF(INDIRECT(N$4&amp;"!a3:a50")=$H$2,ROW(INDIRECT(N$4&amp;"!a3:a50"))-2,""),ROW($A3))),"hh:mm"),"")</f>
        <v/>
      </c>
      <c r="P7" s="261" t="str">
        <f t="array" aca="1" ref="P7" ca="1">IFERROR(TEXT(INDEX(INDIRECT(N$4&amp;"!d3:d50"),SMALL(IF(INDIRECT(N$4&amp;"!a3:a50")=$H$2,ROW(INDIRECT(N$4&amp;"!a3:a50"))-2,""),ROW($A3))),"hh:mm"),"")</f>
        <v/>
      </c>
      <c r="Q7" s="262" t="str">
        <f t="array" aca="1" ref="Q7" ca="1">IFERROR(INDEX(INDIRECT(Q$4&amp;"!b3:b50"),SMALL(IF(INDIRECT(Q$4&amp;"!a3:a50")=$H$2,ROW(INDIRECT(Q$4&amp;"!a3:a50"))-2,""),ROW(N3))),"")</f>
        <v/>
      </c>
      <c r="R7" s="262" t="str">
        <f t="array" aca="1" ref="R7" ca="1">IFERROR(TEXT(INDEX(INDIRECT(Q$4&amp;"!c3:c50"),SMALL(IF(INDIRECT(Q$4&amp;"!a3:a50")=$H$2,ROW(INDIRECT(Q$4&amp;"!a3:a50"))-2,""),ROW($A3))),"hh:mm"),"")</f>
        <v/>
      </c>
      <c r="S7" s="262" t="str">
        <f t="array" aca="1" ref="S7" ca="1">IFERROR(TEXT(INDEX(INDIRECT(Q$4&amp;"!d3:d50"),SMALL(IF(INDIRECT(Q$4&amp;"!a3:a50")=$H$2,ROW(INDIRECT(Q$4&amp;"!a3:a50"))-2,""),ROW($A3))),"hh:mm"),"")</f>
        <v/>
      </c>
      <c r="T7" s="263" t="str">
        <f t="array" aca="1" ref="T7" ca="1">IFERROR(INDEX(INDIRECT(T$4&amp;"!b3:b50"),SMALL(IF(INDIRECT(T$4&amp;"!a3:a50")=$H$2,ROW(INDIRECT(T$4&amp;"!a3:a50"))-2,""),ROW(Q3))),"")</f>
        <v/>
      </c>
      <c r="U7" s="263" t="str">
        <f t="array" aca="1" ref="U7" ca="1">IFERROR(TEXT(INDEX(INDIRECT(T$4&amp;"!c3:c50"),SMALL(IF(INDIRECT(T$4&amp;"!a3:a50")=$H$2,ROW(INDIRECT(T$4&amp;"!a3:a50"))-2,""),ROW($A3))),"hh:mm"),"")</f>
        <v/>
      </c>
      <c r="V7" s="263" t="str">
        <f t="array" aca="1" ref="V7" ca="1">IFERROR(TEXT(INDEX(INDIRECT(T$4&amp;"!d3:d50"),SMALL(IF(INDIRECT(T$4&amp;"!a3:a50")=$H$2,ROW(INDIRECT(T$4&amp;"!a3:a50"))-2,""),ROW($A3))),"hh:mm"),"")</f>
        <v/>
      </c>
    </row>
    <row r="8" spans="1:23">
      <c r="B8" s="257" t="str">
        <f t="array" aca="1" ref="B8" ca="1">IFERROR(INDEX(INDIRECT(B$4&amp;"!b3:b50"),SMALL(IF(INDIRECT(B$4&amp;"!a3:a50")=$H$2,ROW(INDIRECT(B$4&amp;"!a3:a50"))-2,""),ROW(A4))),"")</f>
        <v/>
      </c>
      <c r="C8" s="257" t="str">
        <f t="array" aca="1" ref="C8" ca="1">IFERROR(TEXT(INDEX(INDIRECT(B$4&amp;"!c3:c50"),SMALL(IF(INDIRECT(B$4&amp;"!a3:a50")=$H$2,ROW(INDIRECT(B$4&amp;"!a3:a50"))-2,""),ROW($A4))),"hh:mm"),"")</f>
        <v/>
      </c>
      <c r="D8" s="257" t="str">
        <f t="array" aca="1" ref="D8" ca="1">IFERROR(TEXT(INDEX(INDIRECT(B$4&amp;"!d3:d50"),SMALL(IF(INDIRECT(B$4&amp;"!a3:a50")=$H$2,ROW(INDIRECT(B$4&amp;"!a3:a50"))-2,""),ROW($A4))),"hh:mm"),"")</f>
        <v/>
      </c>
      <c r="E8" s="258" t="str">
        <f t="array" aca="1" ref="E8" ca="1">IFERROR(INDEX(INDIRECT(E$4&amp;"!b3:b50"),SMALL(IF(INDIRECT(E$4&amp;"!a3:a50")=$H$2,ROW(INDIRECT(E$4&amp;"!a3:a50"))-2,""),ROW($A4))),"")</f>
        <v/>
      </c>
      <c r="F8" s="258" t="str">
        <f t="array" aca="1" ref="F8" ca="1">IFERROR(TEXT(INDEX(INDIRECT(E$4&amp;"!c3:c50"),SMALL(IF(INDIRECT(E$4&amp;"!a3:a50")=$H$2,ROW(INDIRECT(E$4&amp;"!a3:a50"))-2,""),ROW($A4))),"hh:mm"),"")</f>
        <v/>
      </c>
      <c r="G8" s="258" t="str">
        <f t="array" aca="1" ref="G8" ca="1">IFERROR(TEXT(INDEX(INDIRECT(E$4&amp;"!d3:d50"),SMALL(IF(INDIRECT(E$4&amp;"!a3:a50")=$H$2,ROW(INDIRECT(E$4&amp;"!a3:a50"))-2,""),ROW($A4))),"hh:mm"),"")</f>
        <v/>
      </c>
      <c r="H8" s="259" t="str">
        <f t="array" aca="1" ref="H8" ca="1">IFERROR(INDEX(INDIRECT(H$4&amp;"!b3:b50"),SMALL(IF(INDIRECT(H$4&amp;"!a3:a50")=$H$2,ROW(INDIRECT(H$4&amp;"!a3:a50"))-2,""),ROW($A4))),"")</f>
        <v/>
      </c>
      <c r="I8" s="259" t="str">
        <f t="array" aca="1" ref="I8" ca="1">IFERROR(TEXT(INDEX(INDIRECT(H$4&amp;"!c3:c50"),SMALL(IF(INDIRECT(H$4&amp;"!a3:a50")=$H$2,ROW(INDIRECT(H$4&amp;"!a3:a50"))-2,""),ROW($A4))),"hh:mm"),"")</f>
        <v/>
      </c>
      <c r="J8" s="259" t="str">
        <f t="array" aca="1" ref="J8" ca="1">IFERROR(TEXT(INDEX(INDIRECT(H$4&amp;"!d3:d50"),SMALL(IF(INDIRECT(H$4&amp;"!a3:a50")=$H$2,ROW(INDIRECT(H$4&amp;"!a3:a50"))-2,""),ROW($A4))),"hh:mm"),"")</f>
        <v/>
      </c>
      <c r="K8" s="260" t="str">
        <f t="array" aca="1" ref="K8" ca="1">IFERROR(INDEX(INDIRECT(K$4&amp;"!b3:b50"),SMALL(IF(INDIRECT(K$4&amp;"!a3:a50")=$H$2,ROW(INDIRECT(K$4&amp;"!a3:a50"))-2,""),ROW(H4))),"")</f>
        <v/>
      </c>
      <c r="L8" s="260" t="str">
        <f t="array" aca="1" ref="L8" ca="1">IFERROR(TEXT(INDEX(INDIRECT(K$4&amp;"!c3:c50"),SMALL(IF(INDIRECT(K$4&amp;"!a3:a50")=$H$2,ROW(INDIRECT(K$4&amp;"!a3:a50"))-2,""),ROW($A4))),"hh:mm"),"")</f>
        <v/>
      </c>
      <c r="M8" s="260" t="str">
        <f t="array" aca="1" ref="M8" ca="1">IFERROR(TEXT(INDEX(INDIRECT(K$4&amp;"!d3:d50"),SMALL(IF(INDIRECT(K$4&amp;"!a3:a50")=$H$2,ROW(INDIRECT(K$4&amp;"!a3:a50"))-2,""),ROW($A4))),"hh:mm"),"")</f>
        <v/>
      </c>
      <c r="N8" s="261" t="str">
        <f t="array" aca="1" ref="N8" ca="1">IFERROR(INDEX(INDIRECT(N$4&amp;"!b3:b50"),SMALL(IF(INDIRECT(N$4&amp;"!a3:a50")=$H$2,ROW(INDIRECT(N$4&amp;"!a3:a50"))-2,""),ROW(K4))),"")</f>
        <v/>
      </c>
      <c r="O8" s="261" t="str">
        <f t="array" aca="1" ref="O8" ca="1">IFERROR(TEXT(INDEX(INDIRECT(N$4&amp;"!c3:c50"),SMALL(IF(INDIRECT(N$4&amp;"!a3:a50")=$H$2,ROW(INDIRECT(N$4&amp;"!a3:a50"))-2,""),ROW($A4))),"hh:mm"),"")</f>
        <v/>
      </c>
      <c r="P8" s="261" t="str">
        <f t="array" aca="1" ref="P8" ca="1">IFERROR(TEXT(INDEX(INDIRECT(N$4&amp;"!d3:d50"),SMALL(IF(INDIRECT(N$4&amp;"!a3:a50")=$H$2,ROW(INDIRECT(N$4&amp;"!a3:a50"))-2,""),ROW($A4))),"hh:mm"),"")</f>
        <v/>
      </c>
      <c r="Q8" s="262" t="str">
        <f t="array" aca="1" ref="Q8" ca="1">IFERROR(INDEX(INDIRECT(Q$4&amp;"!b3:b50"),SMALL(IF(INDIRECT(Q$4&amp;"!a3:a50")=$H$2,ROW(INDIRECT(Q$4&amp;"!a3:a50"))-2,""),ROW(N4))),"")</f>
        <v/>
      </c>
      <c r="R8" s="262" t="str">
        <f t="array" aca="1" ref="R8" ca="1">IFERROR(TEXT(INDEX(INDIRECT(Q$4&amp;"!c3:c50"),SMALL(IF(INDIRECT(Q$4&amp;"!a3:a50")=$H$2,ROW(INDIRECT(Q$4&amp;"!a3:a50"))-2,""),ROW($A4))),"hh:mm"),"")</f>
        <v/>
      </c>
      <c r="S8" s="262" t="str">
        <f t="array" aca="1" ref="S8" ca="1">IFERROR(TEXT(INDEX(INDIRECT(Q$4&amp;"!d3:d50"),SMALL(IF(INDIRECT(Q$4&amp;"!a3:a50")=$H$2,ROW(INDIRECT(Q$4&amp;"!a3:a50"))-2,""),ROW($A4))),"hh:mm"),"")</f>
        <v/>
      </c>
      <c r="T8" s="263" t="str">
        <f t="array" aca="1" ref="T8" ca="1">IFERROR(INDEX(INDIRECT(T$4&amp;"!b3:b50"),SMALL(IF(INDIRECT(T$4&amp;"!a3:a50")=$H$2,ROW(INDIRECT(T$4&amp;"!a3:a50"))-2,""),ROW(Q4))),"")</f>
        <v/>
      </c>
      <c r="U8" s="263" t="str">
        <f t="array" aca="1" ref="U8" ca="1">IFERROR(TEXT(INDEX(INDIRECT(T$4&amp;"!c3:c50"),SMALL(IF(INDIRECT(T$4&amp;"!a3:a50")=$H$2,ROW(INDIRECT(T$4&amp;"!a3:a50"))-2,""),ROW($A4))),"hh:mm"),"")</f>
        <v/>
      </c>
      <c r="V8" s="263" t="str">
        <f t="array" aca="1" ref="V8" ca="1">IFERROR(TEXT(INDEX(INDIRECT(T$4&amp;"!d3:d50"),SMALL(IF(INDIRECT(T$4&amp;"!a3:a50")=$H$2,ROW(INDIRECT(T$4&amp;"!a3:a50"))-2,""),ROW($A4))),"hh:mm"),"")</f>
        <v/>
      </c>
    </row>
    <row r="9" spans="1:23">
      <c r="B9" s="257" t="str">
        <f t="array" aca="1" ref="B9" ca="1">IFERROR(INDEX(INDIRECT(B$4&amp;"!b3:b50"),SMALL(IF(INDIRECT(B$4&amp;"!a3:a50")=$H$2,ROW(INDIRECT(B$4&amp;"!a3:a50"))-2,""),ROW(A5))),"")</f>
        <v/>
      </c>
      <c r="C9" s="257" t="str">
        <f t="array" aca="1" ref="C9" ca="1">IFERROR(TEXT(INDEX(INDIRECT(B$4&amp;"!c3:c50"),SMALL(IF(INDIRECT(B$4&amp;"!a3:a50")=$H$2,ROW(INDIRECT(B$4&amp;"!a3:a50"))-2,""),ROW($A5))),"hh:mm"),"")</f>
        <v/>
      </c>
      <c r="D9" s="257" t="str">
        <f t="array" aca="1" ref="D9" ca="1">IFERROR(TEXT(INDEX(INDIRECT(B$4&amp;"!d3:d50"),SMALL(IF(INDIRECT(B$4&amp;"!a3:a50")=$H$2,ROW(INDIRECT(B$4&amp;"!a3:a50"))-2,""),ROW($A5))),"hh:mm"),"")</f>
        <v/>
      </c>
      <c r="E9" s="258" t="str">
        <f t="array" aca="1" ref="E9" ca="1">IFERROR(INDEX(INDIRECT(E$4&amp;"!b3:b50"),SMALL(IF(INDIRECT(E$4&amp;"!a3:a50")=$H$2,ROW(INDIRECT(E$4&amp;"!a3:a50"))-2,""),ROW($A5))),"")</f>
        <v/>
      </c>
      <c r="F9" s="258" t="str">
        <f t="array" aca="1" ref="F9" ca="1">IFERROR(TEXT(INDEX(INDIRECT(E$4&amp;"!c3:c50"),SMALL(IF(INDIRECT(E$4&amp;"!a3:a50")=$H$2,ROW(INDIRECT(E$4&amp;"!a3:a50"))-2,""),ROW($A5))),"hh:mm"),"")</f>
        <v/>
      </c>
      <c r="G9" s="258" t="str">
        <f t="array" aca="1" ref="G9" ca="1">IFERROR(TEXT(INDEX(INDIRECT(E$4&amp;"!d3:d50"),SMALL(IF(INDIRECT(E$4&amp;"!a3:a50")=$H$2,ROW(INDIRECT(E$4&amp;"!a3:a50"))-2,""),ROW($A5))),"hh:mm"),"")</f>
        <v/>
      </c>
      <c r="H9" s="259" t="str">
        <f t="array" aca="1" ref="H9" ca="1">IFERROR(INDEX(INDIRECT(H$4&amp;"!b3:b50"),SMALL(IF(INDIRECT(H$4&amp;"!a3:a50")=$H$2,ROW(INDIRECT(H$4&amp;"!a3:a50"))-2,""),ROW($A5))),"")</f>
        <v/>
      </c>
      <c r="I9" s="259" t="str">
        <f t="array" aca="1" ref="I9" ca="1">IFERROR(TEXT(INDEX(INDIRECT(H$4&amp;"!c3:c50"),SMALL(IF(INDIRECT(H$4&amp;"!a3:a50")=$H$2,ROW(INDIRECT(H$4&amp;"!a3:a50"))-2,""),ROW($A5))),"hh:mm"),"")</f>
        <v/>
      </c>
      <c r="J9" s="259" t="str">
        <f t="array" aca="1" ref="J9" ca="1">IFERROR(TEXT(INDEX(INDIRECT(H$4&amp;"!d3:d50"),SMALL(IF(INDIRECT(H$4&amp;"!a3:a50")=$H$2,ROW(INDIRECT(H$4&amp;"!a3:a50"))-2,""),ROW($A5))),"hh:mm"),"")</f>
        <v/>
      </c>
      <c r="K9" s="260" t="str">
        <f t="array" aca="1" ref="K9" ca="1">IFERROR(INDEX(INDIRECT(K$4&amp;"!b3:b50"),SMALL(IF(INDIRECT(K$4&amp;"!a3:a50")=$H$2,ROW(INDIRECT(K$4&amp;"!a3:a50"))-2,""),ROW(H5))),"")</f>
        <v/>
      </c>
      <c r="L9" s="260" t="str">
        <f t="array" aca="1" ref="L9" ca="1">IFERROR(TEXT(INDEX(INDIRECT(K$4&amp;"!c3:c50"),SMALL(IF(INDIRECT(K$4&amp;"!a3:a50")=$H$2,ROW(INDIRECT(K$4&amp;"!a3:a50"))-2,""),ROW($A5))),"hh:mm"),"")</f>
        <v/>
      </c>
      <c r="M9" s="260" t="str">
        <f t="array" aca="1" ref="M9" ca="1">IFERROR(TEXT(INDEX(INDIRECT(K$4&amp;"!d3:d50"),SMALL(IF(INDIRECT(K$4&amp;"!a3:a50")=$H$2,ROW(INDIRECT(K$4&amp;"!a3:a50"))-2,""),ROW($A5))),"hh:mm"),"")</f>
        <v/>
      </c>
      <c r="N9" s="261" t="str">
        <f t="array" aca="1" ref="N9" ca="1">IFERROR(INDEX(INDIRECT(N$4&amp;"!b3:b50"),SMALL(IF(INDIRECT(N$4&amp;"!a3:a50")=$H$2,ROW(INDIRECT(N$4&amp;"!a3:a50"))-2,""),ROW(K5))),"")</f>
        <v/>
      </c>
      <c r="O9" s="261" t="str">
        <f t="array" aca="1" ref="O9" ca="1">IFERROR(TEXT(INDEX(INDIRECT(N$4&amp;"!c3:c50"),SMALL(IF(INDIRECT(N$4&amp;"!a3:a50")=$H$2,ROW(INDIRECT(N$4&amp;"!a3:a50"))-2,""),ROW($A5))),"hh:mm"),"")</f>
        <v/>
      </c>
      <c r="P9" s="261" t="str">
        <f t="array" aca="1" ref="P9" ca="1">IFERROR(TEXT(INDEX(INDIRECT(N$4&amp;"!d3:d50"),SMALL(IF(INDIRECT(N$4&amp;"!a3:a50")=$H$2,ROW(INDIRECT(N$4&amp;"!a3:a50"))-2,""),ROW($A5))),"hh:mm"),"")</f>
        <v/>
      </c>
      <c r="Q9" s="262" t="str">
        <f t="array" aca="1" ref="Q9" ca="1">IFERROR(INDEX(INDIRECT(Q$4&amp;"!b3:b50"),SMALL(IF(INDIRECT(Q$4&amp;"!a3:a50")=$H$2,ROW(INDIRECT(Q$4&amp;"!a3:a50"))-2,""),ROW(N5))),"")</f>
        <v/>
      </c>
      <c r="R9" s="262" t="str">
        <f t="array" aca="1" ref="R9" ca="1">IFERROR(TEXT(INDEX(INDIRECT(Q$4&amp;"!c3:c50"),SMALL(IF(INDIRECT(Q$4&amp;"!a3:a50")=$H$2,ROW(INDIRECT(Q$4&amp;"!a3:a50"))-2,""),ROW($A5))),"hh:mm"),"")</f>
        <v/>
      </c>
      <c r="S9" s="262" t="str">
        <f t="array" aca="1" ref="S9" ca="1">IFERROR(TEXT(INDEX(INDIRECT(Q$4&amp;"!d3:d50"),SMALL(IF(INDIRECT(Q$4&amp;"!a3:a50")=$H$2,ROW(INDIRECT(Q$4&amp;"!a3:a50"))-2,""),ROW($A5))),"hh:mm"),"")</f>
        <v/>
      </c>
      <c r="T9" s="263" t="str">
        <f t="array" aca="1" ref="T9" ca="1">IFERROR(INDEX(INDIRECT(T$4&amp;"!b3:b50"),SMALL(IF(INDIRECT(T$4&amp;"!a3:a50")=$H$2,ROW(INDIRECT(T$4&amp;"!a3:a50"))-2,""),ROW(Q5))),"")</f>
        <v/>
      </c>
      <c r="U9" s="263" t="str">
        <f t="array" aca="1" ref="U9" ca="1">IFERROR(TEXT(INDEX(INDIRECT(T$4&amp;"!c3:c50"),SMALL(IF(INDIRECT(T$4&amp;"!a3:a50")=$H$2,ROW(INDIRECT(T$4&amp;"!a3:a50"))-2,""),ROW($A5))),"hh:mm"),"")</f>
        <v/>
      </c>
      <c r="V9" s="263" t="str">
        <f t="array" aca="1" ref="V9" ca="1">IFERROR(TEXT(INDEX(INDIRECT(T$4&amp;"!d3:d50"),SMALL(IF(INDIRECT(T$4&amp;"!a3:a50")=$H$2,ROW(INDIRECT(T$4&amp;"!a3:a50"))-2,""),ROW($A5))),"hh:mm"),"")</f>
        <v/>
      </c>
    </row>
    <row r="10" spans="1:23">
      <c r="B10" s="257" t="str">
        <f t="array" aca="1" ref="B10" ca="1">IFERROR(INDEX(INDIRECT(B$4&amp;"!b3:b50"),SMALL(IF(INDIRECT(B$4&amp;"!a3:a50")=$H$2,ROW(INDIRECT(B$4&amp;"!a3:a50"))-2,""),ROW(A6))),"")</f>
        <v/>
      </c>
      <c r="C10" s="257" t="str">
        <f t="array" aca="1" ref="C10" ca="1">IFERROR(TEXT(INDEX(INDIRECT(B$4&amp;"!c3:c50"),SMALL(IF(INDIRECT(B$4&amp;"!a3:a50")=$H$2,ROW(INDIRECT(B$4&amp;"!a3:a50"))-2,""),ROW($A6))),"hh:mm"),"")</f>
        <v/>
      </c>
      <c r="D10" s="257" t="str">
        <f t="array" aca="1" ref="D10" ca="1">IFERROR(TEXT(INDEX(INDIRECT(B$4&amp;"!d3:d50"),SMALL(IF(INDIRECT(B$4&amp;"!a3:a50")=$H$2,ROW(INDIRECT(B$4&amp;"!a3:a50"))-2,""),ROW($A6))),"hh:mm"),"")</f>
        <v/>
      </c>
      <c r="E10" s="258" t="str">
        <f t="array" aca="1" ref="E10" ca="1">IFERROR(INDEX(INDIRECT(E$4&amp;"!b3:b50"),SMALL(IF(INDIRECT(E$4&amp;"!a3:a50")=$H$2,ROW(INDIRECT(E$4&amp;"!a3:a50"))-2,""),ROW($A6))),"")</f>
        <v/>
      </c>
      <c r="F10" s="258" t="str">
        <f t="array" aca="1" ref="F10" ca="1">IFERROR(TEXT(INDEX(INDIRECT(E$4&amp;"!c3:c50"),SMALL(IF(INDIRECT(E$4&amp;"!a3:a50")=$H$2,ROW(INDIRECT(E$4&amp;"!a3:a50"))-2,""),ROW($A6))),"hh:mm"),"")</f>
        <v/>
      </c>
      <c r="G10" s="258" t="str">
        <f t="array" aca="1" ref="G10" ca="1">IFERROR(TEXT(INDEX(INDIRECT(E$4&amp;"!d3:d50"),SMALL(IF(INDIRECT(E$4&amp;"!a3:a50")=$H$2,ROW(INDIRECT(E$4&amp;"!a3:a50"))-2,""),ROW($A6))),"hh:mm"),"")</f>
        <v/>
      </c>
      <c r="H10" s="259" t="str">
        <f t="array" aca="1" ref="H10" ca="1">IFERROR(INDEX(INDIRECT(H$4&amp;"!b3:b50"),SMALL(IF(INDIRECT(H$4&amp;"!a3:a50")=$H$2,ROW(INDIRECT(H$4&amp;"!a3:a50"))-2,""),ROW($A6))),"")</f>
        <v/>
      </c>
      <c r="I10" s="259" t="str">
        <f t="array" aca="1" ref="I10" ca="1">IFERROR(TEXT(INDEX(INDIRECT(H$4&amp;"!c3:c50"),SMALL(IF(INDIRECT(H$4&amp;"!a3:a50")=$H$2,ROW(INDIRECT(H$4&amp;"!a3:a50"))-2,""),ROW($A6))),"hh:mm"),"")</f>
        <v/>
      </c>
      <c r="J10" s="259" t="str">
        <f t="array" aca="1" ref="J10" ca="1">IFERROR(TEXT(INDEX(INDIRECT(H$4&amp;"!d3:d50"),SMALL(IF(INDIRECT(H$4&amp;"!a3:a50")=$H$2,ROW(INDIRECT(H$4&amp;"!a3:a50"))-2,""),ROW($A6))),"hh:mm"),"")</f>
        <v/>
      </c>
      <c r="K10" s="260" t="str">
        <f t="array" aca="1" ref="K10" ca="1">IFERROR(INDEX(INDIRECT(K$4&amp;"!b3:b50"),SMALL(IF(INDIRECT(K$4&amp;"!a3:a50")=$H$2,ROW(INDIRECT(K$4&amp;"!a3:a50"))-2,""),ROW(H6))),"")</f>
        <v/>
      </c>
      <c r="L10" s="260" t="str">
        <f t="array" aca="1" ref="L10" ca="1">IFERROR(TEXT(INDEX(INDIRECT(K$4&amp;"!c3:c50"),SMALL(IF(INDIRECT(K$4&amp;"!a3:a50")=$H$2,ROW(INDIRECT(K$4&amp;"!a3:a50"))-2,""),ROW($A6))),"hh:mm"),"")</f>
        <v/>
      </c>
      <c r="M10" s="260" t="str">
        <f t="array" aca="1" ref="M10" ca="1">IFERROR(TEXT(INDEX(INDIRECT(K$4&amp;"!d3:d50"),SMALL(IF(INDIRECT(K$4&amp;"!a3:a50")=$H$2,ROW(INDIRECT(K$4&amp;"!a3:a50"))-2,""),ROW($A6))),"hh:mm"),"")</f>
        <v/>
      </c>
      <c r="N10" s="261" t="str">
        <f t="array" aca="1" ref="N10" ca="1">IFERROR(INDEX(INDIRECT(N$4&amp;"!b3:b50"),SMALL(IF(INDIRECT(N$4&amp;"!a3:a50")=$H$2,ROW(INDIRECT(N$4&amp;"!a3:a50"))-2,""),ROW(K6))),"")</f>
        <v/>
      </c>
      <c r="O10" s="261" t="str">
        <f t="array" aca="1" ref="O10" ca="1">IFERROR(TEXT(INDEX(INDIRECT(N$4&amp;"!c3:c50"),SMALL(IF(INDIRECT(N$4&amp;"!a3:a50")=$H$2,ROW(INDIRECT(N$4&amp;"!a3:a50"))-2,""),ROW($A6))),"hh:mm"),"")</f>
        <v/>
      </c>
      <c r="P10" s="261" t="str">
        <f t="array" aca="1" ref="P10" ca="1">IFERROR(TEXT(INDEX(INDIRECT(N$4&amp;"!d3:d50"),SMALL(IF(INDIRECT(N$4&amp;"!a3:a50")=$H$2,ROW(INDIRECT(N$4&amp;"!a3:a50"))-2,""),ROW($A6))),"hh:mm"),"")</f>
        <v/>
      </c>
      <c r="Q10" s="262" t="str">
        <f t="array" aca="1" ref="Q10" ca="1">IFERROR(INDEX(INDIRECT(Q$4&amp;"!b3:b50"),SMALL(IF(INDIRECT(Q$4&amp;"!a3:a50")=$H$2,ROW(INDIRECT(Q$4&amp;"!a3:a50"))-2,""),ROW(N6))),"")</f>
        <v/>
      </c>
      <c r="R10" s="262" t="str">
        <f t="array" aca="1" ref="R10" ca="1">IFERROR(TEXT(INDEX(INDIRECT(Q$4&amp;"!c3:c50"),SMALL(IF(INDIRECT(Q$4&amp;"!a3:a50")=$H$2,ROW(INDIRECT(Q$4&amp;"!a3:a50"))-2,""),ROW($A6))),"hh:mm"),"")</f>
        <v/>
      </c>
      <c r="S10" s="262" t="str">
        <f t="array" aca="1" ref="S10" ca="1">IFERROR(TEXT(INDEX(INDIRECT(Q$4&amp;"!d3:d50"),SMALL(IF(INDIRECT(Q$4&amp;"!a3:a50")=$H$2,ROW(INDIRECT(Q$4&amp;"!a3:a50"))-2,""),ROW($A6))),"hh:mm"),"")</f>
        <v/>
      </c>
      <c r="T10" s="263" t="str">
        <f t="array" aca="1" ref="T10" ca="1">IFERROR(INDEX(INDIRECT(T$4&amp;"!b3:b50"),SMALL(IF(INDIRECT(T$4&amp;"!a3:a50")=$H$2,ROW(INDIRECT(T$4&amp;"!a3:a50"))-2,""),ROW(Q6))),"")</f>
        <v/>
      </c>
      <c r="U10" s="263" t="str">
        <f t="array" aca="1" ref="U10" ca="1">IFERROR(TEXT(INDEX(INDIRECT(T$4&amp;"!c3:c50"),SMALL(IF(INDIRECT(T$4&amp;"!a3:a50")=$H$2,ROW(INDIRECT(T$4&amp;"!a3:a50"))-2,""),ROW($A6))),"hh:mm"),"")</f>
        <v/>
      </c>
      <c r="V10" s="263" t="str">
        <f t="array" aca="1" ref="V10" ca="1">IFERROR(TEXT(INDEX(INDIRECT(T$4&amp;"!d3:d50"),SMALL(IF(INDIRECT(T$4&amp;"!a3:a50")=$H$2,ROW(INDIRECT(T$4&amp;"!a3:a50"))-2,""),ROW($A6))),"hh:mm"),"")</f>
        <v/>
      </c>
    </row>
    <row r="11" spans="1:23">
      <c r="B11" s="257" t="str">
        <f t="array" aca="1" ref="B11" ca="1">IFERROR(INDEX(INDIRECT(B$4&amp;"!b3:b50"),SMALL(IF(INDIRECT(B$4&amp;"!a3:a50")=$H$2,ROW(INDIRECT(B$4&amp;"!a3:a50"))-2,""),ROW(A7))),"")</f>
        <v/>
      </c>
      <c r="C11" s="257" t="str">
        <f t="array" aca="1" ref="C11" ca="1">IFERROR(TEXT(INDEX(INDIRECT(B$4&amp;"!c3:c50"),SMALL(IF(INDIRECT(B$4&amp;"!a3:a50")=$H$2,ROW(INDIRECT(B$4&amp;"!a3:a50"))-2,""),ROW($A7))),"hh:mm"),"")</f>
        <v/>
      </c>
      <c r="D11" s="257" t="str">
        <f t="array" aca="1" ref="D11" ca="1">IFERROR(TEXT(INDEX(INDIRECT(B$4&amp;"!d3:d50"),SMALL(IF(INDIRECT(B$4&amp;"!a3:a50")=$H$2,ROW(INDIRECT(B$4&amp;"!a3:a50"))-2,""),ROW($A7))),"hh:mm"),"")</f>
        <v/>
      </c>
      <c r="E11" s="258" t="str">
        <f t="array" aca="1" ref="E11" ca="1">IFERROR(INDEX(INDIRECT(E$4&amp;"!b3:b50"),SMALL(IF(INDIRECT(E$4&amp;"!a3:a50")=$H$2,ROW(INDIRECT(E$4&amp;"!a3:a50"))-2,""),ROW($A7))),"")</f>
        <v/>
      </c>
      <c r="F11" s="258" t="str">
        <f t="array" aca="1" ref="F11" ca="1">IFERROR(TEXT(INDEX(INDIRECT(E$4&amp;"!c3:c50"),SMALL(IF(INDIRECT(E$4&amp;"!a3:a50")=$H$2,ROW(INDIRECT(E$4&amp;"!a3:a50"))-2,""),ROW($A7))),"hh:mm"),"")</f>
        <v/>
      </c>
      <c r="G11" s="258" t="str">
        <f t="array" aca="1" ref="G11" ca="1">IFERROR(TEXT(INDEX(INDIRECT(E$4&amp;"!d3:d50"),SMALL(IF(INDIRECT(E$4&amp;"!a3:a50")=$H$2,ROW(INDIRECT(E$4&amp;"!a3:a50"))-2,""),ROW($A7))),"hh:mm"),"")</f>
        <v/>
      </c>
      <c r="H11" s="259" t="str">
        <f t="array" aca="1" ref="H11" ca="1">IFERROR(INDEX(INDIRECT(H$4&amp;"!b3:b50"),SMALL(IF(INDIRECT(H$4&amp;"!a3:a50")=$H$2,ROW(INDIRECT(H$4&amp;"!a3:a50"))-2,""),ROW($A7))),"")</f>
        <v/>
      </c>
      <c r="I11" s="259" t="str">
        <f t="array" aca="1" ref="I11" ca="1">IFERROR(TEXT(INDEX(INDIRECT(H$4&amp;"!c3:c50"),SMALL(IF(INDIRECT(H$4&amp;"!a3:a50")=$H$2,ROW(INDIRECT(H$4&amp;"!a3:a50"))-2,""),ROW($A7))),"hh:mm"),"")</f>
        <v/>
      </c>
      <c r="J11" s="259" t="str">
        <f t="array" aca="1" ref="J11" ca="1">IFERROR(TEXT(INDEX(INDIRECT(H$4&amp;"!d3:d50"),SMALL(IF(INDIRECT(H$4&amp;"!a3:a50")=$H$2,ROW(INDIRECT(H$4&amp;"!a3:a50"))-2,""),ROW($A7))),"hh:mm"),"")</f>
        <v/>
      </c>
      <c r="K11" s="260" t="str">
        <f t="array" aca="1" ref="K11" ca="1">IFERROR(INDEX(INDIRECT(K$4&amp;"!b3:b50"),SMALL(IF(INDIRECT(K$4&amp;"!a3:a50")=$H$2,ROW(INDIRECT(K$4&amp;"!a3:a50"))-2,""),ROW(H7))),"")</f>
        <v/>
      </c>
      <c r="L11" s="260" t="str">
        <f t="array" aca="1" ref="L11" ca="1">IFERROR(TEXT(INDEX(INDIRECT(K$4&amp;"!c3:c50"),SMALL(IF(INDIRECT(K$4&amp;"!a3:a50")=$H$2,ROW(INDIRECT(K$4&amp;"!a3:a50"))-2,""),ROW($A7))),"hh:mm"),"")</f>
        <v/>
      </c>
      <c r="M11" s="260" t="str">
        <f t="array" aca="1" ref="M11" ca="1">IFERROR(TEXT(INDEX(INDIRECT(K$4&amp;"!d3:d50"),SMALL(IF(INDIRECT(K$4&amp;"!a3:a50")=$H$2,ROW(INDIRECT(K$4&amp;"!a3:a50"))-2,""),ROW($A7))),"hh:mm"),"")</f>
        <v/>
      </c>
      <c r="N11" s="261" t="str">
        <f t="array" aca="1" ref="N11" ca="1">IFERROR(INDEX(INDIRECT(N$4&amp;"!b3:b50"),SMALL(IF(INDIRECT(N$4&amp;"!a3:a50")=$H$2,ROW(INDIRECT(N$4&amp;"!a3:a50"))-2,""),ROW(K7))),"")</f>
        <v/>
      </c>
      <c r="O11" s="261" t="str">
        <f t="array" aca="1" ref="O11" ca="1">IFERROR(TEXT(INDEX(INDIRECT(N$4&amp;"!c3:c50"),SMALL(IF(INDIRECT(N$4&amp;"!a3:a50")=$H$2,ROW(INDIRECT(N$4&amp;"!a3:a50"))-2,""),ROW($A7))),"hh:mm"),"")</f>
        <v/>
      </c>
      <c r="P11" s="261" t="str">
        <f t="array" aca="1" ref="P11" ca="1">IFERROR(TEXT(INDEX(INDIRECT(N$4&amp;"!d3:d50"),SMALL(IF(INDIRECT(N$4&amp;"!a3:a50")=$H$2,ROW(INDIRECT(N$4&amp;"!a3:a50"))-2,""),ROW($A7))),"hh:mm"),"")</f>
        <v/>
      </c>
      <c r="Q11" s="262" t="str">
        <f t="array" aca="1" ref="Q11" ca="1">IFERROR(INDEX(INDIRECT(Q$4&amp;"!b3:b50"),SMALL(IF(INDIRECT(Q$4&amp;"!a3:a50")=$H$2,ROW(INDIRECT(Q$4&amp;"!a3:a50"))-2,""),ROW(N7))),"")</f>
        <v/>
      </c>
      <c r="R11" s="262" t="str">
        <f t="array" aca="1" ref="R11" ca="1">IFERROR(TEXT(INDEX(INDIRECT(Q$4&amp;"!c3:c50"),SMALL(IF(INDIRECT(Q$4&amp;"!a3:a50")=$H$2,ROW(INDIRECT(Q$4&amp;"!a3:a50"))-2,""),ROW($A7))),"hh:mm"),"")</f>
        <v/>
      </c>
      <c r="S11" s="262" t="str">
        <f t="array" aca="1" ref="S11" ca="1">IFERROR(TEXT(INDEX(INDIRECT(Q$4&amp;"!d3:d50"),SMALL(IF(INDIRECT(Q$4&amp;"!a3:a50")=$H$2,ROW(INDIRECT(Q$4&amp;"!a3:a50"))-2,""),ROW($A7))),"hh:mm"),"")</f>
        <v/>
      </c>
      <c r="T11" s="263" t="str">
        <f t="array" aca="1" ref="T11" ca="1">IFERROR(INDEX(INDIRECT(T$4&amp;"!b3:b50"),SMALL(IF(INDIRECT(T$4&amp;"!a3:a50")=$H$2,ROW(INDIRECT(T$4&amp;"!a3:a50"))-2,""),ROW(Q7))),"")</f>
        <v/>
      </c>
      <c r="U11" s="263" t="str">
        <f t="array" aca="1" ref="U11" ca="1">IFERROR(TEXT(INDEX(INDIRECT(T$4&amp;"!c3:c50"),SMALL(IF(INDIRECT(T$4&amp;"!a3:a50")=$H$2,ROW(INDIRECT(T$4&amp;"!a3:a50"))-2,""),ROW($A7))),"hh:mm"),"")</f>
        <v/>
      </c>
      <c r="V11" s="263" t="str">
        <f t="array" aca="1" ref="V11" ca="1">IFERROR(TEXT(INDEX(INDIRECT(T$4&amp;"!d3:d50"),SMALL(IF(INDIRECT(T$4&amp;"!a3:a50")=$H$2,ROW(INDIRECT(T$4&amp;"!a3:a50"))-2,""),ROW($A7))),"hh:mm"),"")</f>
        <v/>
      </c>
    </row>
    <row r="12" spans="1:23">
      <c r="B12" s="257" t="str">
        <f t="array" aca="1" ref="B12" ca="1">IFERROR(INDEX(INDIRECT(B$4&amp;"!b3:b50"),SMALL(IF(INDIRECT(B$4&amp;"!a3:a50")=$H$2,ROW(INDIRECT(B$4&amp;"!a3:a50"))-2,""),ROW(A8))),"")</f>
        <v/>
      </c>
      <c r="C12" s="257" t="str">
        <f t="array" aca="1" ref="C12" ca="1">IFERROR(TEXT(INDEX(INDIRECT(B$4&amp;"!c3:c50"),SMALL(IF(INDIRECT(B$4&amp;"!a3:a50")=$H$2,ROW(INDIRECT(B$4&amp;"!a3:a50"))-2,""),ROW($A8))),"hh:mm"),"")</f>
        <v/>
      </c>
      <c r="D12" s="257" t="str">
        <f t="array" aca="1" ref="D12" ca="1">IFERROR(TEXT(INDEX(INDIRECT(B$4&amp;"!d3:d50"),SMALL(IF(INDIRECT(B$4&amp;"!a3:a50")=$H$2,ROW(INDIRECT(B$4&amp;"!a3:a50"))-2,""),ROW($A8))),"hh:mm"),"")</f>
        <v/>
      </c>
      <c r="E12" s="258" t="str">
        <f t="array" aca="1" ref="E12" ca="1">IFERROR(INDEX(INDIRECT(E$4&amp;"!b3:b50"),SMALL(IF(INDIRECT(E$4&amp;"!a3:a50")=$H$2,ROW(INDIRECT(E$4&amp;"!a3:a50"))-2,""),ROW($A8))),"")</f>
        <v/>
      </c>
      <c r="F12" s="258" t="str">
        <f t="array" aca="1" ref="F12" ca="1">IFERROR(TEXT(INDEX(INDIRECT(E$4&amp;"!c3:c50"),SMALL(IF(INDIRECT(E$4&amp;"!a3:a50")=$H$2,ROW(INDIRECT(E$4&amp;"!a3:a50"))-2,""),ROW($A8))),"hh:mm"),"")</f>
        <v/>
      </c>
      <c r="G12" s="258" t="str">
        <f t="array" aca="1" ref="G12" ca="1">IFERROR(TEXT(INDEX(INDIRECT(E$4&amp;"!d3:d50"),SMALL(IF(INDIRECT(E$4&amp;"!a3:a50")=$H$2,ROW(INDIRECT(E$4&amp;"!a3:a50"))-2,""),ROW($A8))),"hh:mm"),"")</f>
        <v/>
      </c>
      <c r="H12" s="259" t="str">
        <f t="array" aca="1" ref="H12" ca="1">IFERROR(INDEX(INDIRECT(H$4&amp;"!b3:b50"),SMALL(IF(INDIRECT(H$4&amp;"!a3:a50")=$H$2,ROW(INDIRECT(H$4&amp;"!a3:a50"))-2,""),ROW($A8))),"")</f>
        <v/>
      </c>
      <c r="I12" s="259" t="str">
        <f t="array" aca="1" ref="I12" ca="1">IFERROR(TEXT(INDEX(INDIRECT(H$4&amp;"!c3:c50"),SMALL(IF(INDIRECT(H$4&amp;"!a3:a50")=$H$2,ROW(INDIRECT(H$4&amp;"!a3:a50"))-2,""),ROW($A8))),"hh:mm"),"")</f>
        <v/>
      </c>
      <c r="J12" s="259" t="str">
        <f t="array" aca="1" ref="J12" ca="1">IFERROR(TEXT(INDEX(INDIRECT(H$4&amp;"!d3:d50"),SMALL(IF(INDIRECT(H$4&amp;"!a3:a50")=$H$2,ROW(INDIRECT(H$4&amp;"!a3:a50"))-2,""),ROW($A8))),"hh:mm"),"")</f>
        <v/>
      </c>
      <c r="K12" s="260" t="str">
        <f t="array" aca="1" ref="K12" ca="1">IFERROR(INDEX(INDIRECT(K$4&amp;"!b3:b50"),SMALL(IF(INDIRECT(K$4&amp;"!a3:a50")=$H$2,ROW(INDIRECT(K$4&amp;"!a3:a50"))-2,""),ROW(H8))),"")</f>
        <v/>
      </c>
      <c r="L12" s="260" t="str">
        <f t="array" aca="1" ref="L12" ca="1">IFERROR(TEXT(INDEX(INDIRECT(K$4&amp;"!c3:c50"),SMALL(IF(INDIRECT(K$4&amp;"!a3:a50")=$H$2,ROW(INDIRECT(K$4&amp;"!a3:a50"))-2,""),ROW($A8))),"hh:mm"),"")</f>
        <v/>
      </c>
      <c r="M12" s="260" t="str">
        <f t="array" aca="1" ref="M12" ca="1">IFERROR(TEXT(INDEX(INDIRECT(K$4&amp;"!d3:d50"),SMALL(IF(INDIRECT(K$4&amp;"!a3:a50")=$H$2,ROW(INDIRECT(K$4&amp;"!a3:a50"))-2,""),ROW($A8))),"hh:mm"),"")</f>
        <v/>
      </c>
      <c r="N12" s="261" t="str">
        <f t="array" aca="1" ref="N12" ca="1">IFERROR(INDEX(INDIRECT(N$4&amp;"!b3:b50"),SMALL(IF(INDIRECT(N$4&amp;"!a3:a50")=$H$2,ROW(INDIRECT(N$4&amp;"!a3:a50"))-2,""),ROW(K8))),"")</f>
        <v/>
      </c>
      <c r="O12" s="261" t="str">
        <f t="array" aca="1" ref="O12" ca="1">IFERROR(TEXT(INDEX(INDIRECT(N$4&amp;"!c3:c50"),SMALL(IF(INDIRECT(N$4&amp;"!a3:a50")=$H$2,ROW(INDIRECT(N$4&amp;"!a3:a50"))-2,""),ROW($A8))),"hh:mm"),"")</f>
        <v/>
      </c>
      <c r="P12" s="261" t="str">
        <f t="array" aca="1" ref="P12" ca="1">IFERROR(TEXT(INDEX(INDIRECT(N$4&amp;"!d3:d50"),SMALL(IF(INDIRECT(N$4&amp;"!a3:a50")=$H$2,ROW(INDIRECT(N$4&amp;"!a3:a50"))-2,""),ROW($A8))),"hh:mm"),"")</f>
        <v/>
      </c>
      <c r="Q12" s="262" t="str">
        <f t="array" aca="1" ref="Q12" ca="1">IFERROR(INDEX(INDIRECT(Q$4&amp;"!b3:b50"),SMALL(IF(INDIRECT(Q$4&amp;"!a3:a50")=$H$2,ROW(INDIRECT(Q$4&amp;"!a3:a50"))-2,""),ROW(N8))),"")</f>
        <v/>
      </c>
      <c r="R12" s="262" t="str">
        <f t="array" aca="1" ref="R12" ca="1">IFERROR(TEXT(INDEX(INDIRECT(Q$4&amp;"!c3:c50"),SMALL(IF(INDIRECT(Q$4&amp;"!a3:a50")=$H$2,ROW(INDIRECT(Q$4&amp;"!a3:a50"))-2,""),ROW($A8))),"hh:mm"),"")</f>
        <v/>
      </c>
      <c r="S12" s="262" t="str">
        <f t="array" aca="1" ref="S12" ca="1">IFERROR(TEXT(INDEX(INDIRECT(Q$4&amp;"!d3:d50"),SMALL(IF(INDIRECT(Q$4&amp;"!a3:a50")=$H$2,ROW(INDIRECT(Q$4&amp;"!a3:a50"))-2,""),ROW($A8))),"hh:mm"),"")</f>
        <v/>
      </c>
      <c r="T12" s="263" t="str">
        <f t="array" aca="1" ref="T12" ca="1">IFERROR(INDEX(INDIRECT(T$4&amp;"!b3:b50"),SMALL(IF(INDIRECT(T$4&amp;"!a3:a50")=$H$2,ROW(INDIRECT(T$4&amp;"!a3:a50"))-2,""),ROW(Q8))),"")</f>
        <v/>
      </c>
      <c r="U12" s="263" t="str">
        <f t="array" aca="1" ref="U12" ca="1">IFERROR(TEXT(INDEX(INDIRECT(T$4&amp;"!c3:c50"),SMALL(IF(INDIRECT(T$4&amp;"!a3:a50")=$H$2,ROW(INDIRECT(T$4&amp;"!a3:a50"))-2,""),ROW($A8))),"hh:mm"),"")</f>
        <v/>
      </c>
      <c r="V12" s="263" t="str">
        <f t="array" aca="1" ref="V12" ca="1">IFERROR(TEXT(INDEX(INDIRECT(T$4&amp;"!d3:d50"),SMALL(IF(INDIRECT(T$4&amp;"!a3:a50")=$H$2,ROW(INDIRECT(T$4&amp;"!a3:a50"))-2,""),ROW($A8))),"hh:mm"),"")</f>
        <v/>
      </c>
    </row>
    <row r="13" spans="1:23">
      <c r="B13" s="257" t="str">
        <f t="array" aca="1" ref="B13" ca="1">IFERROR(INDEX(INDIRECT(B$4&amp;"!b3:b50"),SMALL(IF(INDIRECT(B$4&amp;"!a3:a50")=$H$2,ROW(INDIRECT(B$4&amp;"!a3:a50"))-2,""),ROW(A9))),"")</f>
        <v/>
      </c>
      <c r="C13" s="257" t="str">
        <f t="array" aca="1" ref="C13" ca="1">IFERROR(TEXT(INDEX(INDIRECT(B$4&amp;"!c3:c50"),SMALL(IF(INDIRECT(B$4&amp;"!a3:a50")=$H$2,ROW(INDIRECT(B$4&amp;"!a3:a50"))-2,""),ROW($A9))),"hh:mm"),"")</f>
        <v/>
      </c>
      <c r="D13" s="257" t="str">
        <f t="array" aca="1" ref="D13" ca="1">IFERROR(TEXT(INDEX(INDIRECT(B$4&amp;"!d3:d50"),SMALL(IF(INDIRECT(B$4&amp;"!a3:a50")=$H$2,ROW(INDIRECT(B$4&amp;"!a3:a50"))-2,""),ROW($A9))),"hh:mm"),"")</f>
        <v/>
      </c>
      <c r="E13" s="258" t="str">
        <f t="array" aca="1" ref="E13" ca="1">IFERROR(INDEX(INDIRECT(E$4&amp;"!b3:b50"),SMALL(IF(INDIRECT(E$4&amp;"!a3:a50")=$H$2,ROW(INDIRECT(E$4&amp;"!a3:a50"))-2,""),ROW($A9))),"")</f>
        <v/>
      </c>
      <c r="F13" s="258" t="str">
        <f t="array" aca="1" ref="F13" ca="1">IFERROR(TEXT(INDEX(INDIRECT(E$4&amp;"!c3:c50"),SMALL(IF(INDIRECT(E$4&amp;"!a3:a50")=$H$2,ROW(INDIRECT(E$4&amp;"!a3:a50"))-2,""),ROW($A9))),"hh:mm"),"")</f>
        <v/>
      </c>
      <c r="G13" s="258" t="str">
        <f t="array" aca="1" ref="G13" ca="1">IFERROR(TEXT(INDEX(INDIRECT(E$4&amp;"!d3:d50"),SMALL(IF(INDIRECT(E$4&amp;"!a3:a50")=$H$2,ROW(INDIRECT(E$4&amp;"!a3:a50"))-2,""),ROW($A9))),"hh:mm"),"")</f>
        <v/>
      </c>
      <c r="H13" s="259" t="str">
        <f t="array" aca="1" ref="H13" ca="1">IFERROR(INDEX(INDIRECT(H$4&amp;"!b3:b50"),SMALL(IF(INDIRECT(H$4&amp;"!a3:a50")=$H$2,ROW(INDIRECT(H$4&amp;"!a3:a50"))-2,""),ROW($A9))),"")</f>
        <v/>
      </c>
      <c r="I13" s="259" t="str">
        <f t="array" aca="1" ref="I13" ca="1">IFERROR(TEXT(INDEX(INDIRECT(H$4&amp;"!c3:c50"),SMALL(IF(INDIRECT(H$4&amp;"!a3:a50")=$H$2,ROW(INDIRECT(H$4&amp;"!a3:a50"))-2,""),ROW($A9))),"hh:mm"),"")</f>
        <v/>
      </c>
      <c r="J13" s="259" t="str">
        <f t="array" aca="1" ref="J13" ca="1">IFERROR(TEXT(INDEX(INDIRECT(H$4&amp;"!d3:d50"),SMALL(IF(INDIRECT(H$4&amp;"!a3:a50")=$H$2,ROW(INDIRECT(H$4&amp;"!a3:a50"))-2,""),ROW($A9))),"hh:mm"),"")</f>
        <v/>
      </c>
      <c r="K13" s="260" t="str">
        <f t="array" aca="1" ref="K13" ca="1">IFERROR(INDEX(INDIRECT(K$4&amp;"!b3:b50"),SMALL(IF(INDIRECT(K$4&amp;"!a3:a50")=$H$2,ROW(INDIRECT(K$4&amp;"!a3:a50"))-2,""),ROW(H9))),"")</f>
        <v/>
      </c>
      <c r="L13" s="260" t="str">
        <f t="array" aca="1" ref="L13" ca="1">IFERROR(TEXT(INDEX(INDIRECT(K$4&amp;"!c3:c50"),SMALL(IF(INDIRECT(K$4&amp;"!a3:a50")=$H$2,ROW(INDIRECT(K$4&amp;"!a3:a50"))-2,""),ROW($A9))),"hh:mm"),"")</f>
        <v/>
      </c>
      <c r="M13" s="260" t="str">
        <f t="array" aca="1" ref="M13" ca="1">IFERROR(TEXT(INDEX(INDIRECT(K$4&amp;"!d3:d50"),SMALL(IF(INDIRECT(K$4&amp;"!a3:a50")=$H$2,ROW(INDIRECT(K$4&amp;"!a3:a50"))-2,""),ROW($A9))),"hh:mm"),"")</f>
        <v/>
      </c>
      <c r="N13" s="261" t="str">
        <f t="array" aca="1" ref="N13" ca="1">IFERROR(INDEX(INDIRECT(N$4&amp;"!b3:b50"),SMALL(IF(INDIRECT(N$4&amp;"!a3:a50")=$H$2,ROW(INDIRECT(N$4&amp;"!a3:a50"))-2,""),ROW(K9))),"")</f>
        <v/>
      </c>
      <c r="O13" s="261" t="str">
        <f t="array" aca="1" ref="O13" ca="1">IFERROR(TEXT(INDEX(INDIRECT(N$4&amp;"!c3:c50"),SMALL(IF(INDIRECT(N$4&amp;"!a3:a50")=$H$2,ROW(INDIRECT(N$4&amp;"!a3:a50"))-2,""),ROW($A9))),"hh:mm"),"")</f>
        <v/>
      </c>
      <c r="P13" s="261" t="str">
        <f t="array" aca="1" ref="P13" ca="1">IFERROR(TEXT(INDEX(INDIRECT(N$4&amp;"!d3:d50"),SMALL(IF(INDIRECT(N$4&amp;"!a3:a50")=$H$2,ROW(INDIRECT(N$4&amp;"!a3:a50"))-2,""),ROW($A9))),"hh:mm"),"")</f>
        <v/>
      </c>
      <c r="Q13" s="262" t="str">
        <f t="array" aca="1" ref="Q13" ca="1">IFERROR(INDEX(INDIRECT(Q$4&amp;"!b3:b50"),SMALL(IF(INDIRECT(Q$4&amp;"!a3:a50")=$H$2,ROW(INDIRECT(Q$4&amp;"!a3:a50"))-2,""),ROW(N9))),"")</f>
        <v/>
      </c>
      <c r="R13" s="262" t="str">
        <f t="array" aca="1" ref="R13" ca="1">IFERROR(TEXT(INDEX(INDIRECT(Q$4&amp;"!c3:c50"),SMALL(IF(INDIRECT(Q$4&amp;"!a3:a50")=$H$2,ROW(INDIRECT(Q$4&amp;"!a3:a50"))-2,""),ROW($A9))),"hh:mm"),"")</f>
        <v/>
      </c>
      <c r="S13" s="262" t="str">
        <f t="array" aca="1" ref="S13" ca="1">IFERROR(TEXT(INDEX(INDIRECT(Q$4&amp;"!d3:d50"),SMALL(IF(INDIRECT(Q$4&amp;"!a3:a50")=$H$2,ROW(INDIRECT(Q$4&amp;"!a3:a50"))-2,""),ROW($A9))),"hh:mm"),"")</f>
        <v/>
      </c>
      <c r="T13" s="263" t="str">
        <f t="array" aca="1" ref="T13" ca="1">IFERROR(INDEX(INDIRECT(T$4&amp;"!b3:b50"),SMALL(IF(INDIRECT(T$4&amp;"!a3:a50")=$H$2,ROW(INDIRECT(T$4&amp;"!a3:a50"))-2,""),ROW(Q9))),"")</f>
        <v/>
      </c>
      <c r="U13" s="263" t="str">
        <f t="array" aca="1" ref="U13" ca="1">IFERROR(TEXT(INDEX(INDIRECT(T$4&amp;"!c3:c50"),SMALL(IF(INDIRECT(T$4&amp;"!a3:a50")=$H$2,ROW(INDIRECT(T$4&amp;"!a3:a50"))-2,""),ROW($A9))),"hh:mm"),"")</f>
        <v/>
      </c>
      <c r="V13" s="263" t="str">
        <f t="array" aca="1" ref="V13" ca="1">IFERROR(TEXT(INDEX(INDIRECT(T$4&amp;"!d3:d50"),SMALL(IF(INDIRECT(T$4&amp;"!a3:a50")=$H$2,ROW(INDIRECT(T$4&amp;"!a3:a50"))-2,""),ROW($A9))),"hh:mm"),"")</f>
        <v/>
      </c>
    </row>
    <row r="14" spans="1:23">
      <c r="B14" s="257" t="str">
        <f t="array" aca="1" ref="B14" ca="1">IFERROR(INDEX(INDIRECT(B$4&amp;"!b3:b50"),SMALL(IF(INDIRECT(B$4&amp;"!a3:a50")=$H$2,ROW(INDIRECT(B$4&amp;"!a3:a50"))-2,""),ROW(A10))),"")</f>
        <v/>
      </c>
      <c r="C14" s="257" t="str">
        <f t="array" aca="1" ref="C14" ca="1">IFERROR(TEXT(INDEX(INDIRECT(B$4&amp;"!c3:c50"),SMALL(IF(INDIRECT(B$4&amp;"!a3:a50")=$H$2,ROW(INDIRECT(B$4&amp;"!a3:a50"))-2,""),ROW($A10))),"hh:mm"),"")</f>
        <v/>
      </c>
      <c r="D14" s="257" t="str">
        <f t="array" aca="1" ref="D14" ca="1">IFERROR(TEXT(INDEX(INDIRECT(B$4&amp;"!d3:d50"),SMALL(IF(INDIRECT(B$4&amp;"!a3:a50")=$H$2,ROW(INDIRECT(B$4&amp;"!a3:a50"))-2,""),ROW($A10))),"hh:mm"),"")</f>
        <v/>
      </c>
      <c r="E14" s="258" t="str">
        <f t="array" aca="1" ref="E14" ca="1">IFERROR(INDEX(INDIRECT(E$4&amp;"!b3:b50"),SMALL(IF(INDIRECT(E$4&amp;"!a3:a50")=$H$2,ROW(INDIRECT(E$4&amp;"!a3:a50"))-2,""),ROW($A10))),"")</f>
        <v/>
      </c>
      <c r="F14" s="258" t="str">
        <f t="array" aca="1" ref="F14" ca="1">IFERROR(TEXT(INDEX(INDIRECT(E$4&amp;"!c3:c50"),SMALL(IF(INDIRECT(E$4&amp;"!a3:a50")=$H$2,ROW(INDIRECT(E$4&amp;"!a3:a50"))-2,""),ROW($A10))),"hh:mm"),"")</f>
        <v/>
      </c>
      <c r="G14" s="258" t="str">
        <f t="array" aca="1" ref="G14" ca="1">IFERROR(TEXT(INDEX(INDIRECT(E$4&amp;"!d3:d50"),SMALL(IF(INDIRECT(E$4&amp;"!a3:a50")=$H$2,ROW(INDIRECT(E$4&amp;"!a3:a50"))-2,""),ROW($A10))),"hh:mm"),"")</f>
        <v/>
      </c>
      <c r="H14" s="259" t="str">
        <f t="array" aca="1" ref="H14" ca="1">IFERROR(INDEX(INDIRECT(H$4&amp;"!b3:b50"),SMALL(IF(INDIRECT(H$4&amp;"!a3:a50")=$H$2,ROW(INDIRECT(H$4&amp;"!a3:a50"))-2,""),ROW($A10))),"")</f>
        <v/>
      </c>
      <c r="I14" s="259" t="str">
        <f t="array" aca="1" ref="I14" ca="1">IFERROR(TEXT(INDEX(INDIRECT(H$4&amp;"!c3:c50"),SMALL(IF(INDIRECT(H$4&amp;"!a3:a50")=$H$2,ROW(INDIRECT(H$4&amp;"!a3:a50"))-2,""),ROW($A10))),"hh:mm"),"")</f>
        <v/>
      </c>
      <c r="J14" s="259" t="str">
        <f t="array" aca="1" ref="J14" ca="1">IFERROR(TEXT(INDEX(INDIRECT(H$4&amp;"!d3:d50"),SMALL(IF(INDIRECT(H$4&amp;"!a3:a50")=$H$2,ROW(INDIRECT(H$4&amp;"!a3:a50"))-2,""),ROW($A10))),"hh:mm"),"")</f>
        <v/>
      </c>
      <c r="K14" s="260" t="str">
        <f t="array" aca="1" ref="K14" ca="1">IFERROR(INDEX(INDIRECT(K$4&amp;"!b3:b50"),SMALL(IF(INDIRECT(K$4&amp;"!a3:a50")=$H$2,ROW(INDIRECT(K$4&amp;"!a3:a50"))-2,""),ROW(H10))),"")</f>
        <v/>
      </c>
      <c r="L14" s="260" t="str">
        <f t="array" aca="1" ref="L14" ca="1">IFERROR(TEXT(INDEX(INDIRECT(K$4&amp;"!c3:c50"),SMALL(IF(INDIRECT(K$4&amp;"!a3:a50")=$H$2,ROW(INDIRECT(K$4&amp;"!a3:a50"))-2,""),ROW($A10))),"hh:mm"),"")</f>
        <v/>
      </c>
      <c r="M14" s="260" t="str">
        <f t="array" aca="1" ref="M14" ca="1">IFERROR(TEXT(INDEX(INDIRECT(K$4&amp;"!d3:d50"),SMALL(IF(INDIRECT(K$4&amp;"!a3:a50")=$H$2,ROW(INDIRECT(K$4&amp;"!a3:a50"))-2,""),ROW($A10))),"hh:mm"),"")</f>
        <v/>
      </c>
      <c r="N14" s="261" t="str">
        <f t="array" aca="1" ref="N14" ca="1">IFERROR(INDEX(INDIRECT(N$4&amp;"!b3:b50"),SMALL(IF(INDIRECT(N$4&amp;"!a3:a50")=$H$2,ROW(INDIRECT(N$4&amp;"!a3:a50"))-2,""),ROW(K10))),"")</f>
        <v/>
      </c>
      <c r="O14" s="261" t="str">
        <f t="array" aca="1" ref="O14" ca="1">IFERROR(TEXT(INDEX(INDIRECT(N$4&amp;"!c3:c50"),SMALL(IF(INDIRECT(N$4&amp;"!a3:a50")=$H$2,ROW(INDIRECT(N$4&amp;"!a3:a50"))-2,""),ROW($A10))),"hh:mm"),"")</f>
        <v/>
      </c>
      <c r="P14" s="261" t="str">
        <f t="array" aca="1" ref="P14" ca="1">IFERROR(TEXT(INDEX(INDIRECT(N$4&amp;"!d3:d50"),SMALL(IF(INDIRECT(N$4&amp;"!a3:a50")=$H$2,ROW(INDIRECT(N$4&amp;"!a3:a50"))-2,""),ROW($A10))),"hh:mm"),"")</f>
        <v/>
      </c>
      <c r="Q14" s="262" t="str">
        <f t="array" aca="1" ref="Q14" ca="1">IFERROR(INDEX(INDIRECT(Q$4&amp;"!b3:b50"),SMALL(IF(INDIRECT(Q$4&amp;"!a3:a50")=$H$2,ROW(INDIRECT(Q$4&amp;"!a3:a50"))-2,""),ROW(N10))),"")</f>
        <v/>
      </c>
      <c r="R14" s="262" t="str">
        <f t="array" aca="1" ref="R14" ca="1">IFERROR(TEXT(INDEX(INDIRECT(Q$4&amp;"!c3:c50"),SMALL(IF(INDIRECT(Q$4&amp;"!a3:a50")=$H$2,ROW(INDIRECT(Q$4&amp;"!a3:a50"))-2,""),ROW($A10))),"hh:mm"),"")</f>
        <v/>
      </c>
      <c r="S14" s="262" t="str">
        <f t="array" aca="1" ref="S14" ca="1">IFERROR(TEXT(INDEX(INDIRECT(Q$4&amp;"!d3:d50"),SMALL(IF(INDIRECT(Q$4&amp;"!a3:a50")=$H$2,ROW(INDIRECT(Q$4&amp;"!a3:a50"))-2,""),ROW($A10))),"hh:mm"),"")</f>
        <v/>
      </c>
      <c r="T14" s="263" t="str">
        <f t="array" aca="1" ref="T14" ca="1">IFERROR(INDEX(INDIRECT(T$4&amp;"!b3:b50"),SMALL(IF(INDIRECT(T$4&amp;"!a3:a50")=$H$2,ROW(INDIRECT(T$4&amp;"!a3:a50"))-2,""),ROW(Q10))),"")</f>
        <v/>
      </c>
      <c r="U14" s="263" t="str">
        <f t="array" aca="1" ref="U14" ca="1">IFERROR(TEXT(INDEX(INDIRECT(T$4&amp;"!c3:c50"),SMALL(IF(INDIRECT(T$4&amp;"!a3:a50")=$H$2,ROW(INDIRECT(T$4&amp;"!a3:a50"))-2,""),ROW($A10))),"hh:mm"),"")</f>
        <v/>
      </c>
      <c r="V14" s="263" t="str">
        <f t="array" aca="1" ref="V14" ca="1">IFERROR(TEXT(INDEX(INDIRECT(T$4&amp;"!d3:d50"),SMALL(IF(INDIRECT(T$4&amp;"!a3:a50")=$H$2,ROW(INDIRECT(T$4&amp;"!a3:a50"))-2,""),ROW($A10))),"hh:mm"),"")</f>
        <v/>
      </c>
    </row>
    <row r="15" spans="1:23">
      <c r="B15" s="257" t="str">
        <f t="array" aca="1" ref="B15" ca="1">IFERROR(INDEX(INDIRECT(B$4&amp;"!b3:b50"),SMALL(IF(INDIRECT(B$4&amp;"!a3:a50")=$H$2,ROW(INDIRECT(B$4&amp;"!a3:a50"))-2,""),ROW(A11))),"")</f>
        <v/>
      </c>
      <c r="C15" s="257" t="str">
        <f t="array" aca="1" ref="C15" ca="1">IFERROR(TEXT(INDEX(INDIRECT(B$4&amp;"!c3:c50"),SMALL(IF(INDIRECT(B$4&amp;"!a3:a50")=$H$2,ROW(INDIRECT(B$4&amp;"!a3:a50"))-2,""),ROW($A11))),"hh:mm"),"")</f>
        <v/>
      </c>
      <c r="D15" s="257" t="str">
        <f t="array" aca="1" ref="D15" ca="1">IFERROR(TEXT(INDEX(INDIRECT(B$4&amp;"!d3:d50"),SMALL(IF(INDIRECT(B$4&amp;"!a3:a50")=$H$2,ROW(INDIRECT(B$4&amp;"!a3:a50"))-2,""),ROW($A11))),"hh:mm"),"")</f>
        <v/>
      </c>
      <c r="E15" s="258" t="str">
        <f t="array" aca="1" ref="E15" ca="1">IFERROR(INDEX(INDIRECT(E$4&amp;"!b3:b50"),SMALL(IF(INDIRECT(E$4&amp;"!a3:a50")=$H$2,ROW(INDIRECT(E$4&amp;"!a3:a50"))-2,""),ROW($A11))),"")</f>
        <v/>
      </c>
      <c r="F15" s="258" t="str">
        <f t="array" aca="1" ref="F15" ca="1">IFERROR(TEXT(INDEX(INDIRECT(E$4&amp;"!c3:c50"),SMALL(IF(INDIRECT(E$4&amp;"!a3:a50")=$H$2,ROW(INDIRECT(E$4&amp;"!a3:a50"))-2,""),ROW($A11))),"hh:mm"),"")</f>
        <v/>
      </c>
      <c r="G15" s="258" t="str">
        <f t="array" aca="1" ref="G15" ca="1">IFERROR(TEXT(INDEX(INDIRECT(E$4&amp;"!d3:d50"),SMALL(IF(INDIRECT(E$4&amp;"!a3:a50")=$H$2,ROW(INDIRECT(E$4&amp;"!a3:a50"))-2,""),ROW($A11))),"hh:mm"),"")</f>
        <v/>
      </c>
      <c r="H15" s="259" t="str">
        <f t="array" aca="1" ref="H15" ca="1">IFERROR(INDEX(INDIRECT(H$4&amp;"!b3:b50"),SMALL(IF(INDIRECT(H$4&amp;"!a3:a50")=$H$2,ROW(INDIRECT(H$4&amp;"!a3:a50"))-2,""),ROW($A11))),"")</f>
        <v/>
      </c>
      <c r="I15" s="259" t="str">
        <f t="array" aca="1" ref="I15" ca="1">IFERROR(TEXT(INDEX(INDIRECT(H$4&amp;"!c3:c50"),SMALL(IF(INDIRECT(H$4&amp;"!a3:a50")=$H$2,ROW(INDIRECT(H$4&amp;"!a3:a50"))-2,""),ROW($A11))),"hh:mm"),"")</f>
        <v/>
      </c>
      <c r="J15" s="259" t="str">
        <f t="array" aca="1" ref="J15" ca="1">IFERROR(TEXT(INDEX(INDIRECT(H$4&amp;"!d3:d50"),SMALL(IF(INDIRECT(H$4&amp;"!a3:a50")=$H$2,ROW(INDIRECT(H$4&amp;"!a3:a50"))-2,""),ROW($A11))),"hh:mm"),"")</f>
        <v/>
      </c>
      <c r="K15" s="260" t="str">
        <f t="array" aca="1" ref="K15" ca="1">IFERROR(INDEX(INDIRECT(K$4&amp;"!b3:b50"),SMALL(IF(INDIRECT(K$4&amp;"!a3:a50")=$H$2,ROW(INDIRECT(K$4&amp;"!a3:a50"))-2,""),ROW(H11))),"")</f>
        <v/>
      </c>
      <c r="L15" s="260" t="str">
        <f t="array" aca="1" ref="L15" ca="1">IFERROR(TEXT(INDEX(INDIRECT(K$4&amp;"!c3:c50"),SMALL(IF(INDIRECT(K$4&amp;"!a3:a50")=$H$2,ROW(INDIRECT(K$4&amp;"!a3:a50"))-2,""),ROW($A11))),"hh:mm"),"")</f>
        <v/>
      </c>
      <c r="M15" s="260" t="str">
        <f t="array" aca="1" ref="M15" ca="1">IFERROR(TEXT(INDEX(INDIRECT(K$4&amp;"!d3:d50"),SMALL(IF(INDIRECT(K$4&amp;"!a3:a50")=$H$2,ROW(INDIRECT(K$4&amp;"!a3:a50"))-2,""),ROW($A11))),"hh:mm"),"")</f>
        <v/>
      </c>
      <c r="N15" s="261" t="str">
        <f t="array" aca="1" ref="N15" ca="1">IFERROR(INDEX(INDIRECT(N$4&amp;"!b3:b50"),SMALL(IF(INDIRECT(N$4&amp;"!a3:a50")=$H$2,ROW(INDIRECT(N$4&amp;"!a3:a50"))-2,""),ROW(K11))),"")</f>
        <v/>
      </c>
      <c r="O15" s="261" t="str">
        <f t="array" aca="1" ref="O15" ca="1">IFERROR(TEXT(INDEX(INDIRECT(N$4&amp;"!c3:c50"),SMALL(IF(INDIRECT(N$4&amp;"!a3:a50")=$H$2,ROW(INDIRECT(N$4&amp;"!a3:a50"))-2,""),ROW($A11))),"hh:mm"),"")</f>
        <v/>
      </c>
      <c r="P15" s="261" t="str">
        <f t="array" aca="1" ref="P15" ca="1">IFERROR(TEXT(INDEX(INDIRECT(N$4&amp;"!d3:d50"),SMALL(IF(INDIRECT(N$4&amp;"!a3:a50")=$H$2,ROW(INDIRECT(N$4&amp;"!a3:a50"))-2,""),ROW($A11))),"hh:mm"),"")</f>
        <v/>
      </c>
      <c r="Q15" s="262" t="str">
        <f t="array" aca="1" ref="Q15" ca="1">IFERROR(INDEX(INDIRECT(Q$4&amp;"!b3:b50"),SMALL(IF(INDIRECT(Q$4&amp;"!a3:a50")=$H$2,ROW(INDIRECT(Q$4&amp;"!a3:a50"))-2,""),ROW(N11))),"")</f>
        <v/>
      </c>
      <c r="R15" s="262" t="str">
        <f t="array" aca="1" ref="R15" ca="1">IFERROR(TEXT(INDEX(INDIRECT(Q$4&amp;"!c3:c50"),SMALL(IF(INDIRECT(Q$4&amp;"!a3:a50")=$H$2,ROW(INDIRECT(Q$4&amp;"!a3:a50"))-2,""),ROW($A11))),"hh:mm"),"")</f>
        <v/>
      </c>
      <c r="S15" s="262" t="str">
        <f t="array" aca="1" ref="S15" ca="1">IFERROR(TEXT(INDEX(INDIRECT(Q$4&amp;"!d3:d50"),SMALL(IF(INDIRECT(Q$4&amp;"!a3:a50")=$H$2,ROW(INDIRECT(Q$4&amp;"!a3:a50"))-2,""),ROW($A11))),"hh:mm"),"")</f>
        <v/>
      </c>
      <c r="T15" s="263" t="str">
        <f t="array" aca="1" ref="T15" ca="1">IFERROR(INDEX(INDIRECT(T$4&amp;"!b3:b50"),SMALL(IF(INDIRECT(T$4&amp;"!a3:a50")=$H$2,ROW(INDIRECT(T$4&amp;"!a3:a50"))-2,""),ROW(Q11))),"")</f>
        <v/>
      </c>
      <c r="U15" s="263" t="str">
        <f t="array" aca="1" ref="U15" ca="1">IFERROR(TEXT(INDEX(INDIRECT(T$4&amp;"!c3:c50"),SMALL(IF(INDIRECT(T$4&amp;"!a3:a50")=$H$2,ROW(INDIRECT(T$4&amp;"!a3:a50"))-2,""),ROW($A11))),"hh:mm"),"")</f>
        <v/>
      </c>
      <c r="V15" s="263" t="str">
        <f t="array" aca="1" ref="V15" ca="1">IFERROR(TEXT(INDEX(INDIRECT(T$4&amp;"!d3:d50"),SMALL(IF(INDIRECT(T$4&amp;"!a3:a50")=$H$2,ROW(INDIRECT(T$4&amp;"!a3:a50"))-2,""),ROW($A11))),"hh:mm"),"")</f>
        <v/>
      </c>
    </row>
    <row r="16" spans="1:23">
      <c r="B16" s="257" t="str">
        <f t="array" aca="1" ref="B16" ca="1">IFERROR(INDEX(INDIRECT(B$4&amp;"!b3:b50"),SMALL(IF(INDIRECT(B$4&amp;"!a3:a50")=$H$2,ROW(INDIRECT(B$4&amp;"!a3:a50"))-2,""),ROW(A12))),"")</f>
        <v/>
      </c>
      <c r="C16" s="257" t="str">
        <f t="array" aca="1" ref="C16" ca="1">IFERROR(TEXT(INDEX(INDIRECT(B$4&amp;"!c3:c50"),SMALL(IF(INDIRECT(B$4&amp;"!a3:a50")=$H$2,ROW(INDIRECT(B$4&amp;"!a3:a50"))-2,""),ROW($A12))),"hh:mm"),"")</f>
        <v/>
      </c>
      <c r="D16" s="257" t="str">
        <f t="array" aca="1" ref="D16" ca="1">IFERROR(TEXT(INDEX(INDIRECT(B$4&amp;"!d3:d50"),SMALL(IF(INDIRECT(B$4&amp;"!a3:a50")=$H$2,ROW(INDIRECT(B$4&amp;"!a3:a50"))-2,""),ROW($A12))),"hh:mm"),"")</f>
        <v/>
      </c>
      <c r="E16" s="258" t="str">
        <f t="array" aca="1" ref="E16" ca="1">IFERROR(INDEX(INDIRECT(E$4&amp;"!b3:b50"),SMALL(IF(INDIRECT(E$4&amp;"!a3:a50")=$H$2,ROW(INDIRECT(E$4&amp;"!a3:a50"))-2,""),ROW($A12))),"")</f>
        <v/>
      </c>
      <c r="F16" s="258" t="str">
        <f t="array" aca="1" ref="F16" ca="1">IFERROR(TEXT(INDEX(INDIRECT(E$4&amp;"!c3:c50"),SMALL(IF(INDIRECT(E$4&amp;"!a3:a50")=$H$2,ROW(INDIRECT(E$4&amp;"!a3:a50"))-2,""),ROW($A12))),"hh:mm"),"")</f>
        <v/>
      </c>
      <c r="G16" s="258" t="str">
        <f t="array" aca="1" ref="G16" ca="1">IFERROR(TEXT(INDEX(INDIRECT(E$4&amp;"!d3:d50"),SMALL(IF(INDIRECT(E$4&amp;"!a3:a50")=$H$2,ROW(INDIRECT(E$4&amp;"!a3:a50"))-2,""),ROW($A12))),"hh:mm"),"")</f>
        <v/>
      </c>
      <c r="H16" s="259" t="str">
        <f t="array" aca="1" ref="H16" ca="1">IFERROR(INDEX(INDIRECT(H$4&amp;"!b3:b50"),SMALL(IF(INDIRECT(H$4&amp;"!a3:a50")=$H$2,ROW(INDIRECT(H$4&amp;"!a3:a50"))-2,""),ROW($A12))),"")</f>
        <v/>
      </c>
      <c r="I16" s="259" t="str">
        <f t="array" aca="1" ref="I16" ca="1">IFERROR(TEXT(INDEX(INDIRECT(H$4&amp;"!c3:c50"),SMALL(IF(INDIRECT(H$4&amp;"!a3:a50")=$H$2,ROW(INDIRECT(H$4&amp;"!a3:a50"))-2,""),ROW($A12))),"hh:mm"),"")</f>
        <v/>
      </c>
      <c r="J16" s="259" t="str">
        <f t="array" aca="1" ref="J16" ca="1">IFERROR(TEXT(INDEX(INDIRECT(H$4&amp;"!d3:d50"),SMALL(IF(INDIRECT(H$4&amp;"!a3:a50")=$H$2,ROW(INDIRECT(H$4&amp;"!a3:a50"))-2,""),ROW($A12))),"hh:mm"),"")</f>
        <v/>
      </c>
      <c r="K16" s="260" t="str">
        <f t="array" aca="1" ref="K16" ca="1">IFERROR(INDEX(INDIRECT(K$4&amp;"!b3:b50"),SMALL(IF(INDIRECT(K$4&amp;"!a3:a50")=$H$2,ROW(INDIRECT(K$4&amp;"!a3:a50"))-2,""),ROW(H12))),"")</f>
        <v/>
      </c>
      <c r="L16" s="260" t="str">
        <f t="array" aca="1" ref="L16" ca="1">IFERROR(TEXT(INDEX(INDIRECT(K$4&amp;"!c3:c50"),SMALL(IF(INDIRECT(K$4&amp;"!a3:a50")=$H$2,ROW(INDIRECT(K$4&amp;"!a3:a50"))-2,""),ROW($A12))),"hh:mm"),"")</f>
        <v/>
      </c>
      <c r="M16" s="260" t="str">
        <f t="array" aca="1" ref="M16" ca="1">IFERROR(TEXT(INDEX(INDIRECT(K$4&amp;"!d3:d50"),SMALL(IF(INDIRECT(K$4&amp;"!a3:a50")=$H$2,ROW(INDIRECT(K$4&amp;"!a3:a50"))-2,""),ROW($A12))),"hh:mm"),"")</f>
        <v/>
      </c>
      <c r="N16" s="261" t="str">
        <f t="array" aca="1" ref="N16" ca="1">IFERROR(INDEX(INDIRECT(N$4&amp;"!b3:b50"),SMALL(IF(INDIRECT(N$4&amp;"!a3:a50")=$H$2,ROW(INDIRECT(N$4&amp;"!a3:a50"))-2,""),ROW(K12))),"")</f>
        <v/>
      </c>
      <c r="O16" s="261" t="str">
        <f t="array" aca="1" ref="O16" ca="1">IFERROR(TEXT(INDEX(INDIRECT(N$4&amp;"!c3:c50"),SMALL(IF(INDIRECT(N$4&amp;"!a3:a50")=$H$2,ROW(INDIRECT(N$4&amp;"!a3:a50"))-2,""),ROW($A12))),"hh:mm"),"")</f>
        <v/>
      </c>
      <c r="P16" s="261" t="str">
        <f t="array" aca="1" ref="P16" ca="1">IFERROR(TEXT(INDEX(INDIRECT(N$4&amp;"!d3:d50"),SMALL(IF(INDIRECT(N$4&amp;"!a3:a50")=$H$2,ROW(INDIRECT(N$4&amp;"!a3:a50"))-2,""),ROW($A12))),"hh:mm"),"")</f>
        <v/>
      </c>
      <c r="Q16" s="262" t="str">
        <f t="array" aca="1" ref="Q16" ca="1">IFERROR(INDEX(INDIRECT(Q$4&amp;"!b3:b50"),SMALL(IF(INDIRECT(Q$4&amp;"!a3:a50")=$H$2,ROW(INDIRECT(Q$4&amp;"!a3:a50"))-2,""),ROW(N12))),"")</f>
        <v/>
      </c>
      <c r="R16" s="262" t="str">
        <f t="array" aca="1" ref="R16" ca="1">IFERROR(TEXT(INDEX(INDIRECT(Q$4&amp;"!c3:c50"),SMALL(IF(INDIRECT(Q$4&amp;"!a3:a50")=$H$2,ROW(INDIRECT(Q$4&amp;"!a3:a50"))-2,""),ROW($A12))),"hh:mm"),"")</f>
        <v/>
      </c>
      <c r="S16" s="262" t="str">
        <f t="array" aca="1" ref="S16" ca="1">IFERROR(TEXT(INDEX(INDIRECT(Q$4&amp;"!d3:d50"),SMALL(IF(INDIRECT(Q$4&amp;"!a3:a50")=$H$2,ROW(INDIRECT(Q$4&amp;"!a3:a50"))-2,""),ROW($A12))),"hh:mm"),"")</f>
        <v/>
      </c>
      <c r="T16" s="263" t="str">
        <f t="array" aca="1" ref="T16" ca="1">IFERROR(INDEX(INDIRECT(T$4&amp;"!b3:b50"),SMALL(IF(INDIRECT(T$4&amp;"!a3:a50")=$H$2,ROW(INDIRECT(T$4&amp;"!a3:a50"))-2,""),ROW(Q12))),"")</f>
        <v/>
      </c>
      <c r="U16" s="263" t="str">
        <f t="array" aca="1" ref="U16" ca="1">IFERROR(TEXT(INDEX(INDIRECT(T$4&amp;"!c3:c50"),SMALL(IF(INDIRECT(T$4&amp;"!a3:a50")=$H$2,ROW(INDIRECT(T$4&amp;"!a3:a50"))-2,""),ROW($A12))),"hh:mm"),"")</f>
        <v/>
      </c>
      <c r="V16" s="263" t="str">
        <f t="array" aca="1" ref="V16" ca="1">IFERROR(TEXT(INDEX(INDIRECT(T$4&amp;"!d3:d50"),SMALL(IF(INDIRECT(T$4&amp;"!a3:a50")=$H$2,ROW(INDIRECT(T$4&amp;"!a3:a50"))-2,""),ROW($A12))),"hh:mm"),"")</f>
        <v/>
      </c>
    </row>
    <row r="17" spans="2:22">
      <c r="B17" s="257" t="str">
        <f t="array" aca="1" ref="B17" ca="1">IFERROR(INDEX(INDIRECT(B$4&amp;"!b3:b50"),SMALL(IF(INDIRECT(B$4&amp;"!a3:a50")=$H$2,ROW(INDIRECT(B$4&amp;"!a3:a50"))-2,""),ROW(A13))),"")</f>
        <v/>
      </c>
      <c r="C17" s="257" t="str">
        <f t="array" aca="1" ref="C17" ca="1">IFERROR(TEXT(INDEX(INDIRECT(B$4&amp;"!c3:c50"),SMALL(IF(INDIRECT(B$4&amp;"!a3:a50")=$H$2,ROW(INDIRECT(B$4&amp;"!a3:a50"))-2,""),ROW($A13))),"hh:mm"),"")</f>
        <v/>
      </c>
      <c r="D17" s="257" t="str">
        <f t="array" aca="1" ref="D17" ca="1">IFERROR(TEXT(INDEX(INDIRECT(B$4&amp;"!d3:d50"),SMALL(IF(INDIRECT(B$4&amp;"!a3:a50")=$H$2,ROW(INDIRECT(B$4&amp;"!a3:a50"))-2,""),ROW($A13))),"hh:mm"),"")</f>
        <v/>
      </c>
      <c r="E17" s="258" t="str">
        <f t="array" aca="1" ref="E17" ca="1">IFERROR(INDEX(INDIRECT(E$4&amp;"!b3:b50"),SMALL(IF(INDIRECT(E$4&amp;"!a3:a50")=$H$2,ROW(INDIRECT(E$4&amp;"!a3:a50"))-2,""),ROW($A13))),"")</f>
        <v/>
      </c>
      <c r="F17" s="258" t="str">
        <f t="array" aca="1" ref="F17" ca="1">IFERROR(TEXT(INDEX(INDIRECT(E$4&amp;"!c3:c50"),SMALL(IF(INDIRECT(E$4&amp;"!a3:a50")=$H$2,ROW(INDIRECT(E$4&amp;"!a3:a50"))-2,""),ROW($A13))),"hh:mm"),"")</f>
        <v/>
      </c>
      <c r="G17" s="258" t="str">
        <f t="array" aca="1" ref="G17" ca="1">IFERROR(TEXT(INDEX(INDIRECT(E$4&amp;"!d3:d50"),SMALL(IF(INDIRECT(E$4&amp;"!a3:a50")=$H$2,ROW(INDIRECT(E$4&amp;"!a3:a50"))-2,""),ROW($A13))),"hh:mm"),"")</f>
        <v/>
      </c>
      <c r="H17" s="259" t="str">
        <f t="array" aca="1" ref="H17" ca="1">IFERROR(INDEX(INDIRECT(H$4&amp;"!b3:b50"),SMALL(IF(INDIRECT(H$4&amp;"!a3:a50")=$H$2,ROW(INDIRECT(H$4&amp;"!a3:a50"))-2,""),ROW($A13))),"")</f>
        <v/>
      </c>
      <c r="I17" s="259" t="str">
        <f t="array" aca="1" ref="I17" ca="1">IFERROR(TEXT(INDEX(INDIRECT(H$4&amp;"!c3:c50"),SMALL(IF(INDIRECT(H$4&amp;"!a3:a50")=$H$2,ROW(INDIRECT(H$4&amp;"!a3:a50"))-2,""),ROW($A13))),"hh:mm"),"")</f>
        <v/>
      </c>
      <c r="J17" s="259" t="str">
        <f t="array" aca="1" ref="J17" ca="1">IFERROR(TEXT(INDEX(INDIRECT(H$4&amp;"!d3:d50"),SMALL(IF(INDIRECT(H$4&amp;"!a3:a50")=$H$2,ROW(INDIRECT(H$4&amp;"!a3:a50"))-2,""),ROW($A13))),"hh:mm"),"")</f>
        <v/>
      </c>
      <c r="K17" s="260" t="str">
        <f t="array" aca="1" ref="K17" ca="1">IFERROR(INDEX(INDIRECT(K$4&amp;"!b3:b50"),SMALL(IF(INDIRECT(K$4&amp;"!a3:a50")=$H$2,ROW(INDIRECT(K$4&amp;"!a3:a50"))-2,""),ROW(H13))),"")</f>
        <v/>
      </c>
      <c r="L17" s="260" t="str">
        <f t="array" aca="1" ref="L17" ca="1">IFERROR(TEXT(INDEX(INDIRECT(K$4&amp;"!c3:c50"),SMALL(IF(INDIRECT(K$4&amp;"!a3:a50")=$H$2,ROW(INDIRECT(K$4&amp;"!a3:a50"))-2,""),ROW($A13))),"hh:mm"),"")</f>
        <v/>
      </c>
      <c r="M17" s="260" t="str">
        <f t="array" aca="1" ref="M17" ca="1">IFERROR(TEXT(INDEX(INDIRECT(K$4&amp;"!d3:d50"),SMALL(IF(INDIRECT(K$4&amp;"!a3:a50")=$H$2,ROW(INDIRECT(K$4&amp;"!a3:a50"))-2,""),ROW($A13))),"hh:mm"),"")</f>
        <v/>
      </c>
      <c r="N17" s="261" t="str">
        <f t="array" aca="1" ref="N17" ca="1">IFERROR(INDEX(INDIRECT(N$4&amp;"!b3:b50"),SMALL(IF(INDIRECT(N$4&amp;"!a3:a50")=$H$2,ROW(INDIRECT(N$4&amp;"!a3:a50"))-2,""),ROW(K13))),"")</f>
        <v/>
      </c>
      <c r="O17" s="261" t="str">
        <f t="array" aca="1" ref="O17" ca="1">IFERROR(TEXT(INDEX(INDIRECT(N$4&amp;"!c3:c50"),SMALL(IF(INDIRECT(N$4&amp;"!a3:a50")=$H$2,ROW(INDIRECT(N$4&amp;"!a3:a50"))-2,""),ROW($A13))),"hh:mm"),"")</f>
        <v/>
      </c>
      <c r="P17" s="261" t="str">
        <f t="array" aca="1" ref="P17" ca="1">IFERROR(TEXT(INDEX(INDIRECT(N$4&amp;"!d3:d50"),SMALL(IF(INDIRECT(N$4&amp;"!a3:a50")=$H$2,ROW(INDIRECT(N$4&amp;"!a3:a50"))-2,""),ROW($A13))),"hh:mm"),"")</f>
        <v/>
      </c>
      <c r="Q17" s="262" t="str">
        <f t="array" aca="1" ref="Q17" ca="1">IFERROR(INDEX(INDIRECT(Q$4&amp;"!b3:b50"),SMALL(IF(INDIRECT(Q$4&amp;"!a3:a50")=$H$2,ROW(INDIRECT(Q$4&amp;"!a3:a50"))-2,""),ROW(N13))),"")</f>
        <v/>
      </c>
      <c r="R17" s="262" t="str">
        <f t="array" aca="1" ref="R17" ca="1">IFERROR(TEXT(INDEX(INDIRECT(Q$4&amp;"!c3:c50"),SMALL(IF(INDIRECT(Q$4&amp;"!a3:a50")=$H$2,ROW(INDIRECT(Q$4&amp;"!a3:a50"))-2,""),ROW($A13))),"hh:mm"),"")</f>
        <v/>
      </c>
      <c r="S17" s="262" t="str">
        <f t="array" aca="1" ref="S17" ca="1">IFERROR(TEXT(INDEX(INDIRECT(Q$4&amp;"!d3:d50"),SMALL(IF(INDIRECT(Q$4&amp;"!a3:a50")=$H$2,ROW(INDIRECT(Q$4&amp;"!a3:a50"))-2,""),ROW($A13))),"hh:mm"),"")</f>
        <v/>
      </c>
      <c r="T17" s="263" t="str">
        <f t="array" aca="1" ref="T17" ca="1">IFERROR(INDEX(INDIRECT(T$4&amp;"!b3:b50"),SMALL(IF(INDIRECT(T$4&amp;"!a3:a50")=$H$2,ROW(INDIRECT(T$4&amp;"!a3:a50"))-2,""),ROW(Q13))),"")</f>
        <v/>
      </c>
      <c r="U17" s="263" t="str">
        <f t="array" aca="1" ref="U17" ca="1">IFERROR(TEXT(INDEX(INDIRECT(T$4&amp;"!c3:c50"),SMALL(IF(INDIRECT(T$4&amp;"!a3:a50")=$H$2,ROW(INDIRECT(T$4&amp;"!a3:a50"))-2,""),ROW($A13))),"hh:mm"),"")</f>
        <v/>
      </c>
      <c r="V17" s="263" t="str">
        <f t="array" aca="1" ref="V17" ca="1">IFERROR(TEXT(INDEX(INDIRECT(T$4&amp;"!d3:d50"),SMALL(IF(INDIRECT(T$4&amp;"!a3:a50")=$H$2,ROW(INDIRECT(T$4&amp;"!a3:a50"))-2,""),ROW($A13))),"hh:mm"),"")</f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009"/>
  <sheetViews>
    <sheetView workbookViewId="0">
      <selection activeCell="Q5" sqref="Q5"/>
    </sheetView>
  </sheetViews>
  <sheetFormatPr baseColWidth="10" defaultColWidth="12.6640625" defaultRowHeight="15" customHeight="1"/>
  <cols>
    <col min="1" max="3" width="5.75" customWidth="1"/>
    <col min="4" max="4" width="12.9140625" customWidth="1"/>
    <col min="5" max="5" width="14.5" customWidth="1"/>
    <col min="6" max="6" width="12.9140625" customWidth="1"/>
    <col min="7" max="7" width="19" customWidth="1"/>
    <col min="8" max="8" width="12.9140625" customWidth="1"/>
    <col min="9" max="9" width="14.5" customWidth="1"/>
    <col min="10" max="12" width="12.9140625" customWidth="1"/>
    <col min="13" max="13" width="16.9140625" hidden="1" customWidth="1"/>
    <col min="14" max="15" width="11.6640625" hidden="1" customWidth="1"/>
    <col min="16" max="16" width="18.9140625" hidden="1" customWidth="1"/>
    <col min="17" max="30" width="12.9140625" customWidth="1"/>
  </cols>
  <sheetData>
    <row r="1" spans="1:30" ht="14.5">
      <c r="A1" s="1">
        <f>SUM(A6:A76)</f>
        <v>0</v>
      </c>
      <c r="B1" s="1">
        <f>SUM(B3:B76)</f>
        <v>0</v>
      </c>
      <c r="C1" s="2">
        <f>SUM(C6:C45)</f>
        <v>18</v>
      </c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8.5">
      <c r="A2" s="228" t="s">
        <v>0</v>
      </c>
      <c r="B2" s="229"/>
      <c r="C2" s="230"/>
      <c r="D2" s="231" t="s">
        <v>1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9">
      <c r="A3" s="5" t="s">
        <v>3</v>
      </c>
      <c r="B3" s="5" t="s">
        <v>4</v>
      </c>
      <c r="C3" s="6" t="s">
        <v>4</v>
      </c>
      <c r="D3" s="7" t="s">
        <v>5</v>
      </c>
      <c r="E3" s="8"/>
      <c r="F3" s="9"/>
      <c r="G3" s="9" t="s">
        <v>6</v>
      </c>
      <c r="H3" s="9" t="s">
        <v>7</v>
      </c>
      <c r="I3" s="9" t="s">
        <v>8</v>
      </c>
      <c r="J3" s="9" t="s">
        <v>9</v>
      </c>
      <c r="K3" s="9" t="s">
        <v>8</v>
      </c>
      <c r="L3" s="9" t="s">
        <v>10</v>
      </c>
      <c r="M3" s="7" t="s">
        <v>8</v>
      </c>
      <c r="N3" s="10" t="s">
        <v>6</v>
      </c>
      <c r="O3" s="11" t="s">
        <v>7</v>
      </c>
      <c r="P3" s="11" t="s">
        <v>8</v>
      </c>
      <c r="Q3" s="3"/>
      <c r="R3" s="3"/>
      <c r="S3" s="12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30.75" customHeight="1">
      <c r="A4" s="1"/>
      <c r="B4" s="1"/>
      <c r="C4" s="13"/>
      <c r="D4" s="14"/>
      <c r="E4" s="15"/>
      <c r="F4" s="16"/>
      <c r="G4" s="4"/>
      <c r="H4" s="4"/>
      <c r="I4" s="17"/>
      <c r="J4" s="18"/>
      <c r="K4" s="4"/>
      <c r="L4" s="18"/>
      <c r="M4" s="4"/>
      <c r="N4" s="19"/>
      <c r="O4" s="20"/>
      <c r="P4" s="20"/>
      <c r="Q4" s="3"/>
      <c r="R4" s="3"/>
      <c r="S4" s="12"/>
      <c r="T4" s="12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27" customHeight="1">
      <c r="C5" s="21"/>
      <c r="D5" s="224" t="s">
        <v>11</v>
      </c>
      <c r="E5" s="227" t="s">
        <v>12</v>
      </c>
      <c r="F5" s="22">
        <v>1</v>
      </c>
      <c r="G5" s="100" t="s">
        <v>201</v>
      </c>
      <c r="H5" s="23"/>
      <c r="I5" s="24"/>
      <c r="J5" s="25">
        <v>0.45833333333333331</v>
      </c>
      <c r="K5" s="26"/>
      <c r="L5" s="25">
        <v>0.625</v>
      </c>
      <c r="M5" s="27"/>
      <c r="N5" s="20"/>
      <c r="O5" s="20"/>
      <c r="P5" s="20"/>
      <c r="Q5" s="3"/>
      <c r="R5" s="3"/>
      <c r="S5" s="12"/>
      <c r="T5" s="12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27" customHeight="1">
      <c r="A6" s="1">
        <v>0</v>
      </c>
      <c r="B6" s="1">
        <v>0</v>
      </c>
      <c r="C6" s="28">
        <v>2</v>
      </c>
      <c r="D6" s="225"/>
      <c r="E6" s="225"/>
      <c r="F6" s="29">
        <v>2</v>
      </c>
      <c r="G6" s="33"/>
      <c r="H6" s="30"/>
      <c r="I6" s="31"/>
      <c r="J6" s="32">
        <v>0.45833333333333331</v>
      </c>
      <c r="K6" s="33"/>
      <c r="L6" s="32">
        <v>0.625</v>
      </c>
      <c r="M6" s="34"/>
      <c r="N6" s="20"/>
      <c r="O6" s="20"/>
      <c r="P6" s="20"/>
      <c r="Q6" s="3"/>
      <c r="R6" s="3"/>
      <c r="S6" s="12"/>
      <c r="T6" s="12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customHeight="1">
      <c r="A7" s="1"/>
      <c r="B7" s="1"/>
      <c r="C7" s="13"/>
      <c r="D7" s="225"/>
      <c r="E7" s="225"/>
      <c r="F7" s="29">
        <v>1</v>
      </c>
      <c r="G7" s="33"/>
      <c r="H7" s="30"/>
      <c r="I7" s="31"/>
      <c r="J7" s="32">
        <v>0.75</v>
      </c>
      <c r="K7" s="33"/>
      <c r="L7" s="32">
        <v>0.95833333333333337</v>
      </c>
      <c r="M7" s="34"/>
      <c r="N7" s="20"/>
      <c r="O7" s="20"/>
      <c r="P7" s="20"/>
      <c r="Q7" s="3"/>
      <c r="R7" s="3"/>
      <c r="S7" s="12"/>
      <c r="T7" s="12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7" customHeight="1">
      <c r="A8" s="1">
        <v>0</v>
      </c>
      <c r="B8" s="1">
        <v>0</v>
      </c>
      <c r="C8" s="28">
        <v>2</v>
      </c>
      <c r="D8" s="226"/>
      <c r="E8" s="226"/>
      <c r="F8" s="29">
        <v>2</v>
      </c>
      <c r="G8" s="33"/>
      <c r="H8" s="30"/>
      <c r="I8" s="31"/>
      <c r="J8" s="32">
        <v>0.75</v>
      </c>
      <c r="K8" s="33"/>
      <c r="L8" s="32">
        <v>0.95833333333333337</v>
      </c>
      <c r="M8" s="34"/>
      <c r="N8" s="20"/>
      <c r="O8" s="20"/>
      <c r="P8" s="20"/>
      <c r="Q8" s="3"/>
      <c r="R8" s="3"/>
      <c r="S8" s="12"/>
      <c r="T8" s="12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7" customHeight="1">
      <c r="A9" s="4"/>
      <c r="B9" s="4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4"/>
      <c r="R9" s="4"/>
      <c r="S9" s="37"/>
      <c r="T9" s="37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27" customHeight="1">
      <c r="A10" s="1"/>
      <c r="B10" s="1"/>
      <c r="C10" s="38"/>
      <c r="D10" s="233" t="s">
        <v>13</v>
      </c>
      <c r="E10" s="234" t="s">
        <v>12</v>
      </c>
      <c r="F10" s="39">
        <v>1</v>
      </c>
      <c r="G10" s="42" t="s">
        <v>201</v>
      </c>
      <c r="H10" s="40"/>
      <c r="I10" s="27"/>
      <c r="J10" s="25">
        <v>0.77083333333333337</v>
      </c>
      <c r="K10" s="27"/>
      <c r="L10" s="25">
        <v>0.89583333333333337</v>
      </c>
      <c r="M10" s="27"/>
      <c r="N10" s="20"/>
      <c r="O10" s="20"/>
      <c r="P10" s="20"/>
      <c r="Q10" s="3"/>
      <c r="R10" s="3"/>
      <c r="S10" s="12"/>
      <c r="T10" s="12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27" customHeight="1">
      <c r="A11" s="1"/>
      <c r="B11" s="1"/>
      <c r="C11" s="38"/>
      <c r="D11" s="225"/>
      <c r="E11" s="225"/>
      <c r="F11" s="39">
        <v>2</v>
      </c>
      <c r="G11" s="40"/>
      <c r="H11" s="40"/>
      <c r="I11" s="27"/>
      <c r="J11" s="25">
        <v>0.77083333333333337</v>
      </c>
      <c r="K11" s="27"/>
      <c r="L11" s="25">
        <v>0.89583333333333337</v>
      </c>
      <c r="M11" s="27"/>
      <c r="N11" s="20"/>
      <c r="O11" s="20"/>
      <c r="P11" s="20"/>
      <c r="Q11" s="3"/>
      <c r="R11" s="3"/>
      <c r="S11" s="12"/>
      <c r="T11" s="12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27" customHeight="1">
      <c r="A12" s="1"/>
      <c r="B12" s="1"/>
      <c r="C12" s="38"/>
      <c r="D12" s="225"/>
      <c r="E12" s="225"/>
      <c r="F12" s="39">
        <v>3</v>
      </c>
      <c r="G12" s="40"/>
      <c r="H12" s="40"/>
      <c r="I12" s="27"/>
      <c r="J12" s="25">
        <v>0.77083333333333337</v>
      </c>
      <c r="K12" s="27"/>
      <c r="L12" s="25">
        <v>0.89583333333333337</v>
      </c>
      <c r="M12" s="27"/>
      <c r="N12" s="41"/>
      <c r="O12" s="41"/>
      <c r="P12" s="41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27" customHeight="1">
      <c r="A13" s="1"/>
      <c r="B13" s="1"/>
      <c r="C13" s="38"/>
      <c r="D13" s="225"/>
      <c r="E13" s="225"/>
      <c r="F13" s="39">
        <v>4</v>
      </c>
      <c r="G13" s="42"/>
      <c r="H13" s="27"/>
      <c r="I13" s="27"/>
      <c r="J13" s="25">
        <v>0.77083333333333337</v>
      </c>
      <c r="K13" s="27"/>
      <c r="L13" s="25">
        <v>0.89583333333333337</v>
      </c>
      <c r="M13" s="27"/>
      <c r="N13" s="20"/>
      <c r="O13" s="20"/>
      <c r="P13" s="20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27" customHeight="1">
      <c r="A14" s="1"/>
      <c r="B14" s="1"/>
      <c r="C14" s="38"/>
      <c r="D14" s="225"/>
      <c r="E14" s="225"/>
      <c r="F14" s="39">
        <v>5</v>
      </c>
      <c r="G14" s="40"/>
      <c r="H14" s="40"/>
      <c r="I14" s="27"/>
      <c r="J14" s="25">
        <v>0.77083333333333337</v>
      </c>
      <c r="K14" s="27"/>
      <c r="L14" s="25">
        <v>0.89583333333333337</v>
      </c>
      <c r="M14" s="27"/>
      <c r="N14" s="20"/>
      <c r="O14" s="20"/>
      <c r="P14" s="20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27" customHeight="1">
      <c r="A15" s="1"/>
      <c r="B15" s="1"/>
      <c r="C15" s="38">
        <v>6</v>
      </c>
      <c r="D15" s="226"/>
      <c r="E15" s="226"/>
      <c r="F15" s="22">
        <v>6</v>
      </c>
      <c r="G15" s="40"/>
      <c r="H15" s="40"/>
      <c r="I15" s="27"/>
      <c r="J15" s="25">
        <v>0.77083333333333337</v>
      </c>
      <c r="K15" s="27"/>
      <c r="L15" s="25">
        <v>0.89583333333333337</v>
      </c>
      <c r="M15" s="27"/>
      <c r="N15" s="20"/>
      <c r="O15" s="20"/>
      <c r="P15" s="20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27" customHeight="1">
      <c r="A16" s="4"/>
      <c r="B16" s="4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27" customHeight="1">
      <c r="A17" s="1"/>
      <c r="B17" s="1"/>
      <c r="C17" s="38"/>
      <c r="D17" s="224" t="s">
        <v>14</v>
      </c>
      <c r="E17" s="227" t="s">
        <v>12</v>
      </c>
      <c r="F17" s="22">
        <v>1</v>
      </c>
      <c r="G17" s="23"/>
      <c r="H17" s="23"/>
      <c r="I17" s="24"/>
      <c r="J17" s="25">
        <v>0.44791666666666669</v>
      </c>
      <c r="K17" s="26"/>
      <c r="L17" s="25">
        <v>0.625</v>
      </c>
      <c r="M17" s="27"/>
      <c r="N17" s="41"/>
      <c r="O17" s="41"/>
      <c r="P17" s="41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27" customHeight="1">
      <c r="A18" s="1"/>
      <c r="B18" s="1"/>
      <c r="C18" s="43"/>
      <c r="D18" s="225"/>
      <c r="E18" s="225"/>
      <c r="F18" s="29">
        <v>2</v>
      </c>
      <c r="G18" s="30"/>
      <c r="H18" s="30"/>
      <c r="I18" s="31"/>
      <c r="J18" s="32">
        <v>0.44791666666666669</v>
      </c>
      <c r="K18" s="33"/>
      <c r="L18" s="32">
        <v>0.625</v>
      </c>
      <c r="M18" s="34"/>
      <c r="N18" s="27"/>
      <c r="O18" s="27"/>
      <c r="P18" s="27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27" customHeight="1">
      <c r="A19" s="1"/>
      <c r="B19" s="1"/>
      <c r="C19" s="38"/>
      <c r="D19" s="225"/>
      <c r="E19" s="225"/>
      <c r="F19" s="29">
        <v>3</v>
      </c>
      <c r="G19" s="30"/>
      <c r="H19" s="30"/>
      <c r="I19" s="31"/>
      <c r="J19" s="25">
        <v>0.44791666666666669</v>
      </c>
      <c r="K19" s="33"/>
      <c r="L19" s="25">
        <v>0.625</v>
      </c>
      <c r="M19" s="34"/>
      <c r="N19" s="27"/>
      <c r="O19" s="27"/>
      <c r="P19" s="27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27" customHeight="1">
      <c r="A20" s="1"/>
      <c r="B20" s="1"/>
      <c r="C20" s="43">
        <v>4</v>
      </c>
      <c r="D20" s="225"/>
      <c r="E20" s="225"/>
      <c r="F20" s="29">
        <v>4</v>
      </c>
      <c r="G20" s="30"/>
      <c r="H20" s="30"/>
      <c r="I20" s="31"/>
      <c r="J20" s="32">
        <v>0.44791666666666669</v>
      </c>
      <c r="K20" s="33"/>
      <c r="L20" s="32">
        <v>0.625</v>
      </c>
      <c r="M20" s="34"/>
      <c r="N20" s="27"/>
      <c r="O20" s="27"/>
      <c r="P20" s="27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27" customHeight="1">
      <c r="A21" s="1"/>
      <c r="B21" s="1"/>
      <c r="C21" s="38"/>
      <c r="D21" s="225"/>
      <c r="E21" s="225"/>
      <c r="F21" s="29">
        <v>1</v>
      </c>
      <c r="G21" s="30"/>
      <c r="H21" s="30"/>
      <c r="I21" s="31"/>
      <c r="J21" s="32">
        <v>0.73958333333333337</v>
      </c>
      <c r="K21" s="33"/>
      <c r="L21" s="32">
        <v>0.95833333333333337</v>
      </c>
      <c r="M21" s="34"/>
      <c r="N21" s="27"/>
      <c r="O21" s="27"/>
      <c r="P21" s="27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27" customHeight="1">
      <c r="A22" s="1"/>
      <c r="B22" s="1"/>
      <c r="C22" s="38"/>
      <c r="D22" s="225"/>
      <c r="E22" s="225"/>
      <c r="F22" s="29">
        <v>2</v>
      </c>
      <c r="G22" s="30"/>
      <c r="H22" s="30"/>
      <c r="I22" s="31"/>
      <c r="J22" s="25">
        <v>0.73958333333333337</v>
      </c>
      <c r="K22" s="33"/>
      <c r="L22" s="25">
        <v>0.95833333333333337</v>
      </c>
      <c r="M22" s="34"/>
      <c r="N22" s="41"/>
      <c r="O22" s="41"/>
      <c r="P22" s="4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27" customHeight="1">
      <c r="A23" s="1"/>
      <c r="B23" s="1"/>
      <c r="C23" s="38"/>
      <c r="D23" s="225"/>
      <c r="E23" s="225"/>
      <c r="F23" s="29">
        <v>3</v>
      </c>
      <c r="G23" s="30"/>
      <c r="H23" s="30"/>
      <c r="I23" s="31"/>
      <c r="J23" s="32">
        <v>0.73958333333333337</v>
      </c>
      <c r="K23" s="33"/>
      <c r="L23" s="32">
        <v>0.95833333333333337</v>
      </c>
      <c r="M23" s="34"/>
      <c r="N23" s="20"/>
      <c r="O23" s="20"/>
      <c r="P23" s="20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27" customHeight="1">
      <c r="A24" s="1"/>
      <c r="B24" s="1"/>
      <c r="C24" s="43">
        <v>4</v>
      </c>
      <c r="D24" s="226"/>
      <c r="E24" s="226"/>
      <c r="F24" s="44">
        <v>4</v>
      </c>
      <c r="G24" s="23"/>
      <c r="H24" s="23"/>
      <c r="I24" s="24"/>
      <c r="J24" s="25">
        <v>0.73958333333333337</v>
      </c>
      <c r="K24" s="26"/>
      <c r="L24" s="25">
        <v>0.95833333333333337</v>
      </c>
      <c r="M24" s="27"/>
      <c r="N24" s="20"/>
      <c r="O24" s="20"/>
      <c r="P24" s="20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4.5">
      <c r="A25" s="1"/>
      <c r="B25" s="1"/>
      <c r="C25" s="38"/>
      <c r="D25" s="3"/>
      <c r="E25" s="3"/>
      <c r="F25" s="3"/>
      <c r="G25" s="3"/>
      <c r="H25" s="3"/>
      <c r="I25" s="3"/>
      <c r="J25" s="3"/>
      <c r="K25" s="3"/>
      <c r="L25" s="3"/>
      <c r="M25" s="3"/>
      <c r="N25" s="45"/>
      <c r="O25" s="45"/>
      <c r="P25" s="45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4.5">
      <c r="A26" s="1"/>
      <c r="B26" s="1"/>
      <c r="C26" s="38"/>
      <c r="D26" s="3"/>
      <c r="E26" s="3"/>
      <c r="F26" s="3"/>
      <c r="G26" s="3"/>
      <c r="H26" s="3"/>
      <c r="I26" s="3"/>
      <c r="J26" s="3"/>
      <c r="K26" s="3"/>
      <c r="L26" s="3"/>
      <c r="M26" s="3"/>
      <c r="N26" s="45"/>
      <c r="O26" s="45"/>
      <c r="P26" s="45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14.5">
      <c r="A27" s="1"/>
      <c r="B27" s="1"/>
      <c r="C27" s="38"/>
      <c r="F27" s="3"/>
      <c r="G27" s="3">
        <f>COUNTA(G5:G24)</f>
        <v>2</v>
      </c>
      <c r="H27" s="3"/>
      <c r="I27" s="3"/>
      <c r="J27" s="3"/>
      <c r="K27" s="3"/>
      <c r="L27" s="3"/>
      <c r="M27" s="3"/>
      <c r="N27" s="45"/>
      <c r="O27" s="45"/>
      <c r="P27" s="45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4.5">
      <c r="A28" s="1"/>
      <c r="B28" s="1"/>
      <c r="C28" s="38"/>
      <c r="F28" s="3"/>
      <c r="G28" s="3"/>
      <c r="H28" s="3"/>
      <c r="I28" s="3"/>
      <c r="J28" s="3"/>
      <c r="K28" s="3"/>
      <c r="L28" s="3"/>
      <c r="M28" s="3"/>
      <c r="N28" s="45"/>
      <c r="O28" s="45"/>
      <c r="P28" s="45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4.5">
      <c r="A29" s="1"/>
      <c r="B29" s="1"/>
      <c r="C29" s="38"/>
      <c r="F29" s="3"/>
      <c r="G29" s="3"/>
      <c r="H29" s="3"/>
      <c r="I29" s="3"/>
      <c r="J29" s="3"/>
      <c r="K29" s="3"/>
      <c r="L29" s="3"/>
      <c r="M29" s="3"/>
      <c r="N29" s="45"/>
      <c r="O29" s="45"/>
      <c r="P29" s="45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5.75" customHeight="1">
      <c r="A30" s="1"/>
      <c r="B30" s="1"/>
      <c r="C30" s="38"/>
      <c r="D30" s="3"/>
      <c r="E30" s="3"/>
      <c r="F30" s="3"/>
      <c r="G30" s="3"/>
      <c r="H30" s="3"/>
      <c r="I30" s="3"/>
      <c r="J30" s="3"/>
      <c r="K30" s="3"/>
      <c r="L30" s="3"/>
      <c r="M30" s="3"/>
      <c r="N30" s="45"/>
      <c r="O30" s="45"/>
      <c r="P30" s="45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5.75" customHeight="1">
      <c r="A31" s="1"/>
      <c r="B31" s="1"/>
      <c r="C31" s="38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4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5.75" customHeight="1">
      <c r="A32" s="1"/>
      <c r="B32" s="1"/>
      <c r="C32" s="38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4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customHeight="1">
      <c r="A33" s="1"/>
      <c r="B33" s="1"/>
      <c r="C33" s="38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4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customHeight="1">
      <c r="A34" s="1"/>
      <c r="B34" s="1"/>
      <c r="C34" s="38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customHeight="1">
      <c r="A35" s="1"/>
      <c r="B35" s="1"/>
      <c r="C35" s="38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4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customHeight="1">
      <c r="A36" s="1"/>
      <c r="B36" s="1"/>
      <c r="C36" s="38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4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customHeight="1">
      <c r="A37" s="1"/>
      <c r="B37" s="1"/>
      <c r="C37" s="38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4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customHeight="1">
      <c r="A38" s="1"/>
      <c r="B38" s="1"/>
      <c r="C38" s="38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4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customHeight="1">
      <c r="A39" s="1"/>
      <c r="B39" s="1"/>
      <c r="C39" s="38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4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5.75" customHeight="1">
      <c r="A40" s="1"/>
      <c r="B40" s="1"/>
      <c r="C40" s="38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5.75" customHeight="1">
      <c r="A41" s="1"/>
      <c r="B41" s="1"/>
      <c r="C41" s="38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15.75" customHeight="1">
      <c r="A42" s="1"/>
      <c r="B42" s="1"/>
      <c r="C42" s="38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4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15.75" customHeight="1">
      <c r="A43" s="1"/>
      <c r="B43" s="1"/>
      <c r="C43" s="38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4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5.75" customHeight="1">
      <c r="A44" s="1"/>
      <c r="B44" s="1"/>
      <c r="C44" s="38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4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15.75" customHeight="1">
      <c r="A45" s="1"/>
      <c r="B45" s="1"/>
      <c r="C45" s="38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4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15.75" customHeight="1">
      <c r="A46" s="1"/>
      <c r="B46" s="1"/>
      <c r="C46" s="38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4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15.75" customHeight="1">
      <c r="A47" s="1"/>
      <c r="B47" s="1"/>
      <c r="C47" s="38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4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5.75" customHeight="1">
      <c r="A48" s="1"/>
      <c r="B48" s="1"/>
      <c r="C48" s="38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4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15.75" customHeight="1">
      <c r="A49" s="1"/>
      <c r="B49" s="1"/>
      <c r="C49" s="38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4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5.75" customHeight="1">
      <c r="A50" s="1"/>
      <c r="B50" s="1"/>
      <c r="C50" s="38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4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5.75" customHeight="1">
      <c r="A51" s="1"/>
      <c r="B51" s="1"/>
      <c r="C51" s="38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4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15.75" customHeight="1">
      <c r="A52" s="1"/>
      <c r="B52" s="1"/>
      <c r="C52" s="38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4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15.75" customHeight="1">
      <c r="A53" s="1"/>
      <c r="B53" s="1"/>
      <c r="C53" s="38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4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15.75" customHeight="1">
      <c r="A54" s="1"/>
      <c r="B54" s="1"/>
      <c r="C54" s="38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4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15.75" customHeight="1">
      <c r="A55" s="1"/>
      <c r="B55" s="1"/>
      <c r="C55" s="38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4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15.75" customHeight="1">
      <c r="A56" s="1"/>
      <c r="B56" s="1"/>
      <c r="C56" s="38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4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15.75" customHeight="1">
      <c r="A57" s="1"/>
      <c r="B57" s="1"/>
      <c r="C57" s="38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4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15.75" customHeight="1">
      <c r="A58" s="1"/>
      <c r="B58" s="1"/>
      <c r="C58" s="38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4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15.75" customHeight="1">
      <c r="A59" s="1"/>
      <c r="B59" s="1"/>
      <c r="C59" s="38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4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15.75" customHeight="1">
      <c r="A60" s="1"/>
      <c r="B60" s="1"/>
      <c r="C60" s="38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4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15.75" customHeight="1">
      <c r="A61" s="1"/>
      <c r="B61" s="1"/>
      <c r="C61" s="38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4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15.75" customHeight="1">
      <c r="A62" s="1"/>
      <c r="B62" s="1"/>
      <c r="C62" s="1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4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15.75" customHeight="1">
      <c r="A63" s="1"/>
      <c r="B63" s="1"/>
      <c r="C63" s="1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4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15.75" customHeight="1">
      <c r="A64" s="1"/>
      <c r="B64" s="1"/>
      <c r="C64" s="1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4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15.75" customHeight="1">
      <c r="A65" s="1"/>
      <c r="B65" s="1"/>
      <c r="C65" s="1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4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15.75" customHeight="1">
      <c r="A66" s="1"/>
      <c r="B66" s="1"/>
      <c r="C66" s="1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4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15.75" customHeight="1">
      <c r="A67" s="1"/>
      <c r="B67" s="1"/>
      <c r="C67" s="1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4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15.75" customHeight="1">
      <c r="A68" s="1"/>
      <c r="B68" s="1"/>
      <c r="C68" s="1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4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15.75" customHeight="1">
      <c r="A69" s="1"/>
      <c r="B69" s="1"/>
      <c r="C69" s="1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4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15.75" customHeight="1">
      <c r="A70" s="1"/>
      <c r="B70" s="1"/>
      <c r="C70" s="1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4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ht="15.75" customHeight="1">
      <c r="A71" s="1"/>
      <c r="B71" s="1"/>
      <c r="C71" s="1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4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15.75" customHeight="1">
      <c r="A72" s="1"/>
      <c r="B72" s="1"/>
      <c r="C72" s="1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4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ht="15.75" customHeight="1">
      <c r="A73" s="1"/>
      <c r="B73" s="1"/>
      <c r="C73" s="1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4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ht="15.75" customHeight="1">
      <c r="A74" s="1"/>
      <c r="B74" s="1"/>
      <c r="C74" s="1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4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ht="15.75" customHeight="1">
      <c r="A75" s="1"/>
      <c r="B75" s="1"/>
      <c r="C75" s="1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4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15.75" customHeight="1">
      <c r="A76" s="1"/>
      <c r="B76" s="1"/>
      <c r="C76" s="1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4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ht="15.75" customHeight="1">
      <c r="A77" s="1"/>
      <c r="B77" s="1"/>
      <c r="C77" s="1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ht="15.75" customHeight="1">
      <c r="A78" s="1"/>
      <c r="B78" s="1"/>
      <c r="C78" s="1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4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ht="15.75" customHeight="1">
      <c r="A79" s="1"/>
      <c r="B79" s="1"/>
      <c r="C79" s="1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ht="15.75" customHeight="1">
      <c r="A80" s="1"/>
      <c r="B80" s="1"/>
      <c r="C80" s="1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4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ht="15.75" customHeight="1">
      <c r="A81" s="1"/>
      <c r="B81" s="1"/>
      <c r="C81" s="1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4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ht="15.75" customHeight="1">
      <c r="A82" s="1"/>
      <c r="B82" s="1"/>
      <c r="C82" s="1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4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15.75" customHeight="1">
      <c r="A83" s="1"/>
      <c r="B83" s="1"/>
      <c r="C83" s="1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4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15.75" customHeight="1">
      <c r="A84" s="1"/>
      <c r="B84" s="1"/>
      <c r="C84" s="1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4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ht="15.75" customHeight="1">
      <c r="A85" s="1"/>
      <c r="B85" s="1"/>
      <c r="C85" s="1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4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15.75" customHeight="1">
      <c r="A86" s="1"/>
      <c r="B86" s="1"/>
      <c r="C86" s="1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4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ht="15.75" customHeight="1">
      <c r="A87" s="1"/>
      <c r="B87" s="1"/>
      <c r="C87" s="1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4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ht="15.75" customHeight="1">
      <c r="A88" s="1"/>
      <c r="B88" s="1"/>
      <c r="C88" s="1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4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ht="15.75" customHeight="1">
      <c r="A89" s="1"/>
      <c r="B89" s="1"/>
      <c r="C89" s="1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4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15.75" customHeight="1">
      <c r="A90" s="1"/>
      <c r="B90" s="1"/>
      <c r="C90" s="1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4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ht="15.75" customHeight="1">
      <c r="A91" s="1"/>
      <c r="B91" s="1"/>
      <c r="C91" s="1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4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ht="15.75" customHeight="1">
      <c r="A92" s="1"/>
      <c r="B92" s="1"/>
      <c r="C92" s="1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4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15.75" customHeight="1">
      <c r="A93" s="1"/>
      <c r="B93" s="1"/>
      <c r="C93" s="1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4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15.75" customHeight="1">
      <c r="A94" s="1"/>
      <c r="B94" s="1"/>
      <c r="C94" s="1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4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15.75" customHeight="1">
      <c r="A95" s="1"/>
      <c r="B95" s="1"/>
      <c r="C95" s="1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4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ht="15.75" customHeight="1">
      <c r="A96" s="1"/>
      <c r="B96" s="1"/>
      <c r="C96" s="1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4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ht="15.75" customHeight="1">
      <c r="A97" s="1"/>
      <c r="B97" s="1"/>
      <c r="C97" s="1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4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ht="15.75" customHeight="1">
      <c r="A98" s="1"/>
      <c r="B98" s="1"/>
      <c r="C98" s="1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4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ht="15.75" customHeight="1">
      <c r="A99" s="1"/>
      <c r="B99" s="1"/>
      <c r="C99" s="1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4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ht="15.75" customHeight="1">
      <c r="A100" s="1"/>
      <c r="B100" s="1"/>
      <c r="C100" s="1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4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ht="15.75" customHeight="1">
      <c r="A101" s="1"/>
      <c r="B101" s="1"/>
      <c r="C101" s="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4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ht="15.75" customHeight="1">
      <c r="A102" s="1"/>
      <c r="B102" s="1"/>
      <c r="C102" s="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4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15.75" customHeight="1">
      <c r="A103" s="1"/>
      <c r="B103" s="1"/>
      <c r="C103" s="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4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ht="15.75" customHeight="1">
      <c r="A104" s="1"/>
      <c r="B104" s="1"/>
      <c r="C104" s="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4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ht="15.75" customHeight="1">
      <c r="A105" s="1"/>
      <c r="B105" s="1"/>
      <c r="C105" s="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4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ht="15.75" customHeight="1">
      <c r="A106" s="1"/>
      <c r="B106" s="1"/>
      <c r="C106" s="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4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ht="15.75" customHeight="1">
      <c r="A107" s="1"/>
      <c r="B107" s="1"/>
      <c r="C107" s="1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4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ht="15.75" customHeight="1">
      <c r="A108" s="1"/>
      <c r="B108" s="1"/>
      <c r="C108" s="1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4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ht="15.75" customHeight="1">
      <c r="A109" s="1"/>
      <c r="B109" s="1"/>
      <c r="C109" s="1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4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ht="15.75" customHeight="1">
      <c r="A110" s="1"/>
      <c r="B110" s="1"/>
      <c r="C110" s="1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4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ht="15.75" customHeight="1">
      <c r="A111" s="1"/>
      <c r="B111" s="1"/>
      <c r="C111" s="1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4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ht="15.75" customHeight="1">
      <c r="A112" s="1"/>
      <c r="B112" s="1"/>
      <c r="C112" s="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4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ht="15.75" customHeight="1">
      <c r="A113" s="1"/>
      <c r="B113" s="1"/>
      <c r="C113" s="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4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ht="15.75" customHeight="1">
      <c r="A114" s="1"/>
      <c r="B114" s="1"/>
      <c r="C114" s="1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4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ht="15.75" customHeight="1">
      <c r="A115" s="1"/>
      <c r="B115" s="1"/>
      <c r="C115" s="1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4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15.75" customHeight="1">
      <c r="A116" s="1"/>
      <c r="B116" s="1"/>
      <c r="C116" s="1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4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ht="15.75" customHeight="1">
      <c r="A117" s="1"/>
      <c r="B117" s="1"/>
      <c r="C117" s="1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4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15.75" customHeight="1">
      <c r="A118" s="1"/>
      <c r="B118" s="1"/>
      <c r="C118" s="1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4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ht="15.75" customHeight="1">
      <c r="A119" s="1"/>
      <c r="B119" s="1"/>
      <c r="C119" s="1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4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ht="15.75" customHeight="1">
      <c r="A120" s="1"/>
      <c r="B120" s="1"/>
      <c r="C120" s="1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4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ht="15.75" customHeight="1">
      <c r="A121" s="1"/>
      <c r="B121" s="1"/>
      <c r="C121" s="1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4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ht="15.75" customHeight="1">
      <c r="A122" s="1"/>
      <c r="B122" s="1"/>
      <c r="C122" s="1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4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ht="15.75" customHeight="1">
      <c r="A123" s="1"/>
      <c r="B123" s="1"/>
      <c r="C123" s="1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4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ht="15.75" customHeight="1">
      <c r="A124" s="1"/>
      <c r="B124" s="1"/>
      <c r="C124" s="1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4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ht="15.75" customHeight="1">
      <c r="A125" s="1"/>
      <c r="B125" s="1"/>
      <c r="C125" s="1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4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ht="15.75" customHeight="1">
      <c r="A126" s="1"/>
      <c r="B126" s="1"/>
      <c r="C126" s="1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4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ht="15.75" customHeight="1">
      <c r="A127" s="1"/>
      <c r="B127" s="1"/>
      <c r="C127" s="1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4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ht="15.75" customHeight="1">
      <c r="A128" s="1"/>
      <c r="B128" s="1"/>
      <c r="C128" s="1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4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ht="15.75" customHeight="1">
      <c r="A129" s="1"/>
      <c r="B129" s="1"/>
      <c r="C129" s="1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4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ht="15.75" customHeight="1">
      <c r="A130" s="1"/>
      <c r="B130" s="1"/>
      <c r="C130" s="1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4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ht="15.75" customHeight="1">
      <c r="A131" s="1"/>
      <c r="B131" s="1"/>
      <c r="C131" s="1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4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ht="15.75" customHeight="1">
      <c r="A132" s="1"/>
      <c r="B132" s="1"/>
      <c r="C132" s="1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4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ht="15.75" customHeight="1">
      <c r="A133" s="1"/>
      <c r="B133" s="1"/>
      <c r="C133" s="1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4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ht="15.75" customHeight="1">
      <c r="A134" s="1"/>
      <c r="B134" s="1"/>
      <c r="C134" s="1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4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15.75" customHeight="1">
      <c r="A135" s="1"/>
      <c r="B135" s="1"/>
      <c r="C135" s="1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4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ht="15.75" customHeight="1">
      <c r="A136" s="1"/>
      <c r="B136" s="1"/>
      <c r="C136" s="1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4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15.75" customHeight="1">
      <c r="A137" s="1"/>
      <c r="B137" s="1"/>
      <c r="C137" s="1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4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ht="15.75" customHeight="1">
      <c r="A138" s="1"/>
      <c r="B138" s="1"/>
      <c r="C138" s="1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4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ht="15.75" customHeight="1">
      <c r="A139" s="1"/>
      <c r="B139" s="1"/>
      <c r="C139" s="1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4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15.75" customHeight="1">
      <c r="A140" s="1"/>
      <c r="B140" s="1"/>
      <c r="C140" s="1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4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15.75" customHeight="1">
      <c r="A141" s="1"/>
      <c r="B141" s="1"/>
      <c r="C141" s="1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4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15.75" customHeight="1">
      <c r="A142" s="1"/>
      <c r="B142" s="1"/>
      <c r="C142" s="1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4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15.75" customHeight="1">
      <c r="A143" s="1"/>
      <c r="B143" s="1"/>
      <c r="C143" s="1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4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15.75" customHeight="1">
      <c r="A144" s="1"/>
      <c r="B144" s="1"/>
      <c r="C144" s="1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4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15.75" customHeight="1">
      <c r="A145" s="1"/>
      <c r="B145" s="1"/>
      <c r="C145" s="1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4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15.75" customHeight="1">
      <c r="A146" s="1"/>
      <c r="B146" s="1"/>
      <c r="C146" s="1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4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15.75" customHeight="1">
      <c r="A147" s="1"/>
      <c r="B147" s="1"/>
      <c r="C147" s="1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4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15.75" customHeight="1">
      <c r="A148" s="1"/>
      <c r="B148" s="1"/>
      <c r="C148" s="1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4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15.75" customHeight="1">
      <c r="A149" s="1"/>
      <c r="B149" s="1"/>
      <c r="C149" s="1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4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15.75" customHeight="1">
      <c r="A150" s="1"/>
      <c r="B150" s="1"/>
      <c r="C150" s="1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4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ht="15.75" customHeight="1">
      <c r="A151" s="1"/>
      <c r="B151" s="1"/>
      <c r="C151" s="1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4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ht="15.75" customHeight="1">
      <c r="A152" s="1"/>
      <c r="B152" s="1"/>
      <c r="C152" s="1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4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ht="15.75" customHeight="1">
      <c r="A153" s="1"/>
      <c r="B153" s="1"/>
      <c r="C153" s="1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4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ht="15.75" customHeight="1">
      <c r="A154" s="1"/>
      <c r="B154" s="1"/>
      <c r="C154" s="1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4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ht="15.75" customHeight="1">
      <c r="A155" s="1"/>
      <c r="B155" s="1"/>
      <c r="C155" s="1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4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ht="15.75" customHeight="1">
      <c r="A156" s="1"/>
      <c r="B156" s="1"/>
      <c r="C156" s="1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4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ht="15.75" customHeight="1">
      <c r="A157" s="1"/>
      <c r="B157" s="1"/>
      <c r="C157" s="1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4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15.75" customHeight="1">
      <c r="A158" s="1"/>
      <c r="B158" s="1"/>
      <c r="C158" s="1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4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15.75" customHeight="1">
      <c r="A159" s="1"/>
      <c r="B159" s="1"/>
      <c r="C159" s="1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4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15.75" customHeight="1">
      <c r="A160" s="1"/>
      <c r="B160" s="1"/>
      <c r="C160" s="1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4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15.75" customHeight="1">
      <c r="A161" s="1"/>
      <c r="B161" s="1"/>
      <c r="C161" s="1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4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15.75" customHeight="1">
      <c r="A162" s="1"/>
      <c r="B162" s="1"/>
      <c r="C162" s="1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4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15.75" customHeight="1">
      <c r="A163" s="1"/>
      <c r="B163" s="1"/>
      <c r="C163" s="1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4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15.75" customHeight="1">
      <c r="A164" s="1"/>
      <c r="B164" s="1"/>
      <c r="C164" s="1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4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15.75" customHeight="1">
      <c r="A165" s="1"/>
      <c r="B165" s="1"/>
      <c r="C165" s="1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4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15.75" customHeight="1">
      <c r="A166" s="1"/>
      <c r="B166" s="1"/>
      <c r="C166" s="1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4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15.75" customHeight="1">
      <c r="A167" s="1"/>
      <c r="B167" s="1"/>
      <c r="C167" s="1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4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15.75" customHeight="1">
      <c r="A168" s="1"/>
      <c r="B168" s="1"/>
      <c r="C168" s="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4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15.75" customHeight="1">
      <c r="A169" s="1"/>
      <c r="B169" s="1"/>
      <c r="C169" s="1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4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15.75" customHeight="1">
      <c r="A170" s="1"/>
      <c r="B170" s="1"/>
      <c r="C170" s="1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4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ht="15.75" customHeight="1">
      <c r="A171" s="1"/>
      <c r="B171" s="1"/>
      <c r="C171" s="1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4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15.75" customHeight="1">
      <c r="A172" s="1"/>
      <c r="B172" s="1"/>
      <c r="C172" s="1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4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15.75" customHeight="1">
      <c r="A173" s="1"/>
      <c r="B173" s="1"/>
      <c r="C173" s="1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4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15.75" customHeight="1">
      <c r="A174" s="1"/>
      <c r="B174" s="1"/>
      <c r="C174" s="1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4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15.75" customHeight="1">
      <c r="A175" s="1"/>
      <c r="B175" s="1"/>
      <c r="C175" s="1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4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15.75" customHeight="1">
      <c r="A176" s="1"/>
      <c r="B176" s="1"/>
      <c r="C176" s="1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4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15.75" customHeight="1">
      <c r="A177" s="1"/>
      <c r="B177" s="1"/>
      <c r="C177" s="1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4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15.75" customHeight="1">
      <c r="A178" s="1"/>
      <c r="B178" s="1"/>
      <c r="C178" s="1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4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15.75" customHeight="1">
      <c r="A179" s="1"/>
      <c r="B179" s="1"/>
      <c r="C179" s="1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4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15.75" customHeight="1">
      <c r="A180" s="1"/>
      <c r="B180" s="1"/>
      <c r="C180" s="1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4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15.75" customHeight="1">
      <c r="A181" s="1"/>
      <c r="B181" s="1"/>
      <c r="C181" s="1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4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15.75" customHeight="1">
      <c r="A182" s="1"/>
      <c r="B182" s="1"/>
      <c r="C182" s="1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4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15.75" customHeight="1">
      <c r="A183" s="1"/>
      <c r="B183" s="1"/>
      <c r="C183" s="1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4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15.75" customHeight="1">
      <c r="A184" s="1"/>
      <c r="B184" s="1"/>
      <c r="C184" s="1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4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15.75" customHeight="1">
      <c r="A185" s="1"/>
      <c r="B185" s="1"/>
      <c r="C185" s="1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4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ht="15.75" customHeight="1">
      <c r="A186" s="1"/>
      <c r="B186" s="1"/>
      <c r="C186" s="1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4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15.75" customHeight="1">
      <c r="A187" s="1"/>
      <c r="B187" s="1"/>
      <c r="C187" s="1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4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15.75" customHeight="1">
      <c r="A188" s="1"/>
      <c r="B188" s="1"/>
      <c r="C188" s="1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4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15.75" customHeight="1">
      <c r="A189" s="1"/>
      <c r="B189" s="1"/>
      <c r="C189" s="1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4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15.75" customHeight="1">
      <c r="A190" s="1"/>
      <c r="B190" s="1"/>
      <c r="C190" s="1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4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15.75" customHeight="1">
      <c r="A191" s="1"/>
      <c r="B191" s="1"/>
      <c r="C191" s="1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4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15.75" customHeight="1">
      <c r="A192" s="1"/>
      <c r="B192" s="1"/>
      <c r="C192" s="1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4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15.75" customHeight="1">
      <c r="A193" s="1"/>
      <c r="B193" s="1"/>
      <c r="C193" s="1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4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15.75" customHeight="1">
      <c r="A194" s="1"/>
      <c r="B194" s="1"/>
      <c r="C194" s="1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4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15.75" customHeight="1">
      <c r="A195" s="1"/>
      <c r="B195" s="1"/>
      <c r="C195" s="1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4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15.75" customHeight="1">
      <c r="A196" s="1"/>
      <c r="B196" s="1"/>
      <c r="C196" s="1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4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15.75" customHeight="1">
      <c r="A197" s="1"/>
      <c r="B197" s="1"/>
      <c r="C197" s="1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4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15.75" customHeight="1">
      <c r="A198" s="1"/>
      <c r="B198" s="1"/>
      <c r="C198" s="1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4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15.75" customHeight="1">
      <c r="A199" s="1"/>
      <c r="B199" s="1"/>
      <c r="C199" s="1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4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15.75" customHeight="1">
      <c r="A200" s="1"/>
      <c r="B200" s="1"/>
      <c r="C200" s="1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4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15.75" customHeight="1">
      <c r="A201" s="1"/>
      <c r="B201" s="1"/>
      <c r="C201" s="1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4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15.75" customHeight="1">
      <c r="A202" s="1"/>
      <c r="B202" s="1"/>
      <c r="C202" s="1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4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15.75" customHeight="1">
      <c r="A203" s="1"/>
      <c r="B203" s="1"/>
      <c r="C203" s="1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4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15.75" customHeight="1">
      <c r="A204" s="1"/>
      <c r="B204" s="1"/>
      <c r="C204" s="1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4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15.75" customHeight="1">
      <c r="A205" s="1"/>
      <c r="B205" s="1"/>
      <c r="C205" s="1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4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15.75" customHeight="1">
      <c r="A206" s="1"/>
      <c r="B206" s="1"/>
      <c r="C206" s="1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4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15.75" customHeight="1">
      <c r="A207" s="1"/>
      <c r="B207" s="1"/>
      <c r="C207" s="1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4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15.75" customHeight="1">
      <c r="A208" s="1"/>
      <c r="B208" s="1"/>
      <c r="C208" s="1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4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15.75" customHeight="1">
      <c r="A209" s="1"/>
      <c r="B209" s="1"/>
      <c r="C209" s="1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4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15.75" customHeight="1">
      <c r="A210" s="1"/>
      <c r="B210" s="1"/>
      <c r="C210" s="1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4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15.75" customHeight="1">
      <c r="A211" s="1"/>
      <c r="B211" s="1"/>
      <c r="C211" s="1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4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15.75" customHeight="1">
      <c r="A212" s="1"/>
      <c r="B212" s="1"/>
      <c r="C212" s="1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4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15.75" customHeight="1">
      <c r="A213" s="1"/>
      <c r="B213" s="1"/>
      <c r="C213" s="1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4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15.75" customHeight="1">
      <c r="A214" s="1"/>
      <c r="B214" s="1"/>
      <c r="C214" s="1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4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15.75" customHeight="1">
      <c r="A215" s="1"/>
      <c r="B215" s="1"/>
      <c r="C215" s="1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4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15.75" customHeight="1">
      <c r="A216" s="1"/>
      <c r="B216" s="1"/>
      <c r="C216" s="1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4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15.75" customHeight="1">
      <c r="A217" s="1"/>
      <c r="B217" s="1"/>
      <c r="C217" s="1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4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15.75" customHeight="1">
      <c r="A218" s="1"/>
      <c r="B218" s="1"/>
      <c r="C218" s="1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4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15.75" customHeight="1">
      <c r="A219" s="1"/>
      <c r="B219" s="1"/>
      <c r="C219" s="1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4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15.75" customHeight="1">
      <c r="A220" s="1"/>
      <c r="B220" s="1"/>
      <c r="C220" s="1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4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15.75" customHeight="1">
      <c r="A221" s="1"/>
      <c r="B221" s="1"/>
      <c r="C221" s="1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4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15.75" customHeight="1">
      <c r="A222" s="1"/>
      <c r="B222" s="1"/>
      <c r="C222" s="1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4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ht="15.75" customHeight="1">
      <c r="A223" s="1"/>
      <c r="B223" s="1"/>
      <c r="C223" s="1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4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15.75" customHeight="1">
      <c r="A224" s="1"/>
      <c r="B224" s="1"/>
      <c r="C224" s="1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4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15.75" customHeight="1">
      <c r="A225" s="1"/>
      <c r="B225" s="1"/>
      <c r="C225" s="1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4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15.75" customHeight="1">
      <c r="A226" s="1"/>
      <c r="B226" s="1"/>
      <c r="C226" s="1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4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15.75" customHeight="1">
      <c r="A227" s="1"/>
      <c r="B227" s="1"/>
      <c r="C227" s="1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4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15.75" customHeight="1">
      <c r="A228" s="1"/>
      <c r="B228" s="1"/>
      <c r="C228" s="1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4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5.75" customHeight="1">
      <c r="A229" s="1"/>
      <c r="B229" s="1"/>
      <c r="C229" s="1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4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15.75" customHeight="1">
      <c r="A230" s="1"/>
      <c r="B230" s="1"/>
      <c r="C230" s="1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4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15.75" customHeight="1">
      <c r="A231" s="1"/>
      <c r="B231" s="1"/>
      <c r="C231" s="1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4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15.75" customHeight="1">
      <c r="A232" s="1"/>
      <c r="B232" s="1"/>
      <c r="C232" s="1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4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15.75" customHeight="1">
      <c r="A233" s="1"/>
      <c r="B233" s="1"/>
      <c r="C233" s="1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4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15.75" customHeight="1">
      <c r="A234" s="1"/>
      <c r="B234" s="1"/>
      <c r="C234" s="1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4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15.75" customHeight="1">
      <c r="A235" s="1"/>
      <c r="B235" s="1"/>
      <c r="C235" s="1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4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15.75" customHeight="1">
      <c r="A236" s="1"/>
      <c r="B236" s="1"/>
      <c r="C236" s="1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4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15.75" customHeight="1">
      <c r="A237" s="1"/>
      <c r="B237" s="1"/>
      <c r="C237" s="1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4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15.75" customHeight="1">
      <c r="A238" s="1"/>
      <c r="B238" s="1"/>
      <c r="C238" s="1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4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15.75" customHeight="1">
      <c r="A239" s="1"/>
      <c r="B239" s="1"/>
      <c r="C239" s="1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4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15.75" customHeight="1">
      <c r="A240" s="1"/>
      <c r="B240" s="1"/>
      <c r="C240" s="1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4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15.75" customHeight="1">
      <c r="A241" s="1"/>
      <c r="B241" s="1"/>
      <c r="C241" s="1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4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15.75" customHeight="1">
      <c r="A242" s="1"/>
      <c r="B242" s="1"/>
      <c r="C242" s="1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4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5.75" customHeight="1">
      <c r="A243" s="1"/>
      <c r="B243" s="1"/>
      <c r="C243" s="1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4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15.75" customHeight="1">
      <c r="A244" s="1"/>
      <c r="B244" s="1"/>
      <c r="C244" s="1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4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5.75" customHeight="1">
      <c r="A245" s="1"/>
      <c r="B245" s="1"/>
      <c r="C245" s="1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4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5.75" customHeight="1">
      <c r="A246" s="1"/>
      <c r="B246" s="1"/>
      <c r="C246" s="1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4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15.75" customHeight="1">
      <c r="A247" s="1"/>
      <c r="B247" s="1"/>
      <c r="C247" s="1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4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15.75" customHeight="1">
      <c r="A248" s="1"/>
      <c r="B248" s="1"/>
      <c r="C248" s="1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4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15.75" customHeight="1">
      <c r="A249" s="1"/>
      <c r="B249" s="1"/>
      <c r="C249" s="1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4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15.75" customHeight="1">
      <c r="A250" s="1"/>
      <c r="B250" s="1"/>
      <c r="C250" s="1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4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15.75" customHeight="1">
      <c r="A251" s="1"/>
      <c r="B251" s="1"/>
      <c r="C251" s="1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4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15.75" customHeight="1">
      <c r="A252" s="1"/>
      <c r="B252" s="1"/>
      <c r="C252" s="1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4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15.75" customHeight="1">
      <c r="A253" s="1"/>
      <c r="B253" s="1"/>
      <c r="C253" s="1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4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15.75" customHeight="1">
      <c r="A254" s="1"/>
      <c r="B254" s="1"/>
      <c r="C254" s="1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4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15.75" customHeight="1">
      <c r="A255" s="1"/>
      <c r="B255" s="1"/>
      <c r="C255" s="1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4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15.75" customHeight="1">
      <c r="A256" s="1"/>
      <c r="B256" s="1"/>
      <c r="C256" s="1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4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15.75" customHeight="1">
      <c r="A257" s="1"/>
      <c r="B257" s="1"/>
      <c r="C257" s="1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4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15.75" customHeight="1">
      <c r="A258" s="1"/>
      <c r="B258" s="1"/>
      <c r="C258" s="1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4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15.75" customHeight="1">
      <c r="A259" s="1"/>
      <c r="B259" s="1"/>
      <c r="C259" s="1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4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15.75" customHeight="1">
      <c r="A260" s="1"/>
      <c r="B260" s="1"/>
      <c r="C260" s="1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4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5.75" customHeight="1">
      <c r="A261" s="1"/>
      <c r="B261" s="1"/>
      <c r="C261" s="1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4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5.75" customHeight="1">
      <c r="A262" s="1"/>
      <c r="B262" s="1"/>
      <c r="C262" s="1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4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15.75" customHeight="1">
      <c r="A263" s="1"/>
      <c r="B263" s="1"/>
      <c r="C263" s="1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4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15.75" customHeight="1">
      <c r="A264" s="1"/>
      <c r="B264" s="1"/>
      <c r="C264" s="1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4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15.75" customHeight="1">
      <c r="A265" s="1"/>
      <c r="B265" s="1"/>
      <c r="C265" s="1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4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15.75" customHeight="1">
      <c r="A266" s="1"/>
      <c r="B266" s="1"/>
      <c r="C266" s="1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4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15.75" customHeight="1">
      <c r="A267" s="1"/>
      <c r="B267" s="1"/>
      <c r="C267" s="1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4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15.75" customHeight="1">
      <c r="A268" s="1"/>
      <c r="B268" s="1"/>
      <c r="C268" s="1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4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15.75" customHeight="1">
      <c r="A269" s="1"/>
      <c r="B269" s="1"/>
      <c r="C269" s="1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4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15.75" customHeight="1">
      <c r="A270" s="1"/>
      <c r="B270" s="1"/>
      <c r="C270" s="1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4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15.75" customHeight="1">
      <c r="A271" s="1"/>
      <c r="B271" s="1"/>
      <c r="C271" s="1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4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15.75" customHeight="1">
      <c r="A272" s="1"/>
      <c r="B272" s="1"/>
      <c r="C272" s="1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4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15.75" customHeight="1">
      <c r="A273" s="1"/>
      <c r="B273" s="1"/>
      <c r="C273" s="1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15.75" customHeight="1">
      <c r="A274" s="1"/>
      <c r="B274" s="1"/>
      <c r="C274" s="1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4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15.75" customHeight="1">
      <c r="A275" s="1"/>
      <c r="B275" s="1"/>
      <c r="C275" s="1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4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15.75" customHeight="1">
      <c r="A276" s="1"/>
      <c r="B276" s="1"/>
      <c r="C276" s="1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4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15.75" customHeight="1">
      <c r="A277" s="1"/>
      <c r="B277" s="1"/>
      <c r="C277" s="1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4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15.75" customHeight="1">
      <c r="A278" s="1"/>
      <c r="B278" s="1"/>
      <c r="C278" s="1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4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15.75" customHeight="1">
      <c r="A279" s="1"/>
      <c r="B279" s="1"/>
      <c r="C279" s="1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4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15.75" customHeight="1">
      <c r="A280" s="1"/>
      <c r="B280" s="1"/>
      <c r="C280" s="1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4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15.75" customHeight="1">
      <c r="A281" s="1"/>
      <c r="B281" s="1"/>
      <c r="C281" s="1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4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15.75" customHeight="1">
      <c r="A282" s="1"/>
      <c r="B282" s="1"/>
      <c r="C282" s="1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4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15.75" customHeight="1">
      <c r="A283" s="1"/>
      <c r="B283" s="1"/>
      <c r="C283" s="1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4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15.75" customHeight="1">
      <c r="A284" s="1"/>
      <c r="B284" s="1"/>
      <c r="C284" s="1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4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15.75" customHeight="1">
      <c r="A285" s="1"/>
      <c r="B285" s="1"/>
      <c r="C285" s="1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4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15.75" customHeight="1">
      <c r="A286" s="1"/>
      <c r="B286" s="1"/>
      <c r="C286" s="1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4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15.75" customHeight="1">
      <c r="A287" s="1"/>
      <c r="B287" s="1"/>
      <c r="C287" s="1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4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15.75" customHeight="1">
      <c r="A288" s="1"/>
      <c r="B288" s="1"/>
      <c r="C288" s="1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4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15.75" customHeight="1">
      <c r="A289" s="1"/>
      <c r="B289" s="1"/>
      <c r="C289" s="1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4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15.75" customHeight="1">
      <c r="A290" s="1"/>
      <c r="B290" s="1"/>
      <c r="C290" s="1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4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15.75" customHeight="1">
      <c r="A291" s="1"/>
      <c r="B291" s="1"/>
      <c r="C291" s="1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4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15.75" customHeight="1">
      <c r="A292" s="1"/>
      <c r="B292" s="1"/>
      <c r="C292" s="1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4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15.75" customHeight="1">
      <c r="A293" s="1"/>
      <c r="B293" s="1"/>
      <c r="C293" s="1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4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15.75" customHeight="1">
      <c r="A294" s="1"/>
      <c r="B294" s="1"/>
      <c r="C294" s="1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4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15.75" customHeight="1">
      <c r="A295" s="1"/>
      <c r="B295" s="1"/>
      <c r="C295" s="1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4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15.75" customHeight="1">
      <c r="A296" s="1"/>
      <c r="B296" s="1"/>
      <c r="C296" s="1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4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15.75" customHeight="1">
      <c r="A297" s="1"/>
      <c r="B297" s="1"/>
      <c r="C297" s="1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4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15.75" customHeight="1">
      <c r="A298" s="1"/>
      <c r="B298" s="1"/>
      <c r="C298" s="1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4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15.75" customHeight="1">
      <c r="A299" s="1"/>
      <c r="B299" s="1"/>
      <c r="C299" s="1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4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15.75" customHeight="1">
      <c r="A300" s="1"/>
      <c r="B300" s="1"/>
      <c r="C300" s="1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4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15.75" customHeight="1">
      <c r="A301" s="1"/>
      <c r="B301" s="1"/>
      <c r="C301" s="1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4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15.75" customHeight="1">
      <c r="A302" s="1"/>
      <c r="B302" s="1"/>
      <c r="C302" s="1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4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15.75" customHeight="1">
      <c r="A303" s="1"/>
      <c r="B303" s="1"/>
      <c r="C303" s="1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4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15.75" customHeight="1">
      <c r="A304" s="1"/>
      <c r="B304" s="1"/>
      <c r="C304" s="1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4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15.75" customHeight="1">
      <c r="A305" s="1"/>
      <c r="B305" s="1"/>
      <c r="C305" s="1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4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15.75" customHeight="1">
      <c r="A306" s="1"/>
      <c r="B306" s="1"/>
      <c r="C306" s="1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4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15.75" customHeight="1">
      <c r="A307" s="1"/>
      <c r="B307" s="1"/>
      <c r="C307" s="1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4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15.75" customHeight="1">
      <c r="A308" s="1"/>
      <c r="B308" s="1"/>
      <c r="C308" s="1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4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15.75" customHeight="1">
      <c r="A309" s="1"/>
      <c r="B309" s="1"/>
      <c r="C309" s="1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4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15.75" customHeight="1">
      <c r="A310" s="1"/>
      <c r="B310" s="1"/>
      <c r="C310" s="1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4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15.75" customHeight="1">
      <c r="A311" s="1"/>
      <c r="B311" s="1"/>
      <c r="C311" s="1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4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15.75" customHeight="1">
      <c r="A312" s="1"/>
      <c r="B312" s="1"/>
      <c r="C312" s="1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4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15.75" customHeight="1">
      <c r="A313" s="1"/>
      <c r="B313" s="1"/>
      <c r="C313" s="1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4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15.75" customHeight="1">
      <c r="A314" s="1"/>
      <c r="B314" s="1"/>
      <c r="C314" s="1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4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15.75" customHeight="1">
      <c r="A315" s="1"/>
      <c r="B315" s="1"/>
      <c r="C315" s="1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4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15.75" customHeight="1">
      <c r="A316" s="1"/>
      <c r="B316" s="1"/>
      <c r="C316" s="1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4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15.75" customHeight="1">
      <c r="A317" s="1"/>
      <c r="B317" s="1"/>
      <c r="C317" s="1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4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15.75" customHeight="1">
      <c r="A318" s="1"/>
      <c r="B318" s="1"/>
      <c r="C318" s="1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4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15.75" customHeight="1">
      <c r="A319" s="1"/>
      <c r="B319" s="1"/>
      <c r="C319" s="1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4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15.75" customHeight="1">
      <c r="A320" s="1"/>
      <c r="B320" s="1"/>
      <c r="C320" s="1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4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5.75" customHeight="1">
      <c r="A321" s="1"/>
      <c r="B321" s="1"/>
      <c r="C321" s="1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4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5.75" customHeight="1">
      <c r="A322" s="1"/>
      <c r="B322" s="1"/>
      <c r="C322" s="1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4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5.75" customHeight="1">
      <c r="A323" s="1"/>
      <c r="B323" s="1"/>
      <c r="C323" s="1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4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5.75" customHeight="1">
      <c r="A324" s="1"/>
      <c r="B324" s="1"/>
      <c r="C324" s="1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4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5.75" customHeight="1">
      <c r="A325" s="1"/>
      <c r="B325" s="1"/>
      <c r="C325" s="1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4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5.75" customHeight="1">
      <c r="A326" s="1"/>
      <c r="B326" s="1"/>
      <c r="C326" s="1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4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15.75" customHeight="1">
      <c r="A327" s="1"/>
      <c r="B327" s="1"/>
      <c r="C327" s="1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4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15.75" customHeight="1">
      <c r="A328" s="1"/>
      <c r="B328" s="1"/>
      <c r="C328" s="1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4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15.75" customHeight="1">
      <c r="A329" s="1"/>
      <c r="B329" s="1"/>
      <c r="C329" s="1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4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15.75" customHeight="1">
      <c r="A330" s="1"/>
      <c r="B330" s="1"/>
      <c r="C330" s="1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4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15.75" customHeight="1">
      <c r="A331" s="1"/>
      <c r="B331" s="1"/>
      <c r="C331" s="1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4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15.75" customHeight="1">
      <c r="A332" s="1"/>
      <c r="B332" s="1"/>
      <c r="C332" s="1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4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15.75" customHeight="1">
      <c r="A333" s="1"/>
      <c r="B333" s="1"/>
      <c r="C333" s="1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4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15.75" customHeight="1">
      <c r="A334" s="1"/>
      <c r="B334" s="1"/>
      <c r="C334" s="1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4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15.75" customHeight="1">
      <c r="A335" s="1"/>
      <c r="B335" s="1"/>
      <c r="C335" s="1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4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15.75" customHeight="1">
      <c r="A336" s="1"/>
      <c r="B336" s="1"/>
      <c r="C336" s="1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4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15.75" customHeight="1">
      <c r="A337" s="1"/>
      <c r="B337" s="1"/>
      <c r="C337" s="1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4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15.75" customHeight="1">
      <c r="A338" s="1"/>
      <c r="B338" s="1"/>
      <c r="C338" s="1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4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5.75" customHeight="1">
      <c r="A339" s="1"/>
      <c r="B339" s="1"/>
      <c r="C339" s="1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4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5.75" customHeight="1">
      <c r="A340" s="1"/>
      <c r="B340" s="1"/>
      <c r="C340" s="1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4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5.75" customHeight="1">
      <c r="A341" s="1"/>
      <c r="B341" s="1"/>
      <c r="C341" s="1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4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5.75" customHeight="1">
      <c r="A342" s="1"/>
      <c r="B342" s="1"/>
      <c r="C342" s="1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4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15.75" customHeight="1">
      <c r="A343" s="1"/>
      <c r="B343" s="1"/>
      <c r="C343" s="1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4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15.75" customHeight="1">
      <c r="A344" s="1"/>
      <c r="B344" s="1"/>
      <c r="C344" s="1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4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15.75" customHeight="1">
      <c r="A345" s="1"/>
      <c r="B345" s="1"/>
      <c r="C345" s="1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4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15.75" customHeight="1">
      <c r="A346" s="1"/>
      <c r="B346" s="1"/>
      <c r="C346" s="1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4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15.75" customHeight="1">
      <c r="A347" s="1"/>
      <c r="B347" s="1"/>
      <c r="C347" s="1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4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5.75" customHeight="1">
      <c r="A348" s="1"/>
      <c r="B348" s="1"/>
      <c r="C348" s="1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4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15.75" customHeight="1">
      <c r="A349" s="1"/>
      <c r="B349" s="1"/>
      <c r="C349" s="1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4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15.75" customHeight="1">
      <c r="A350" s="1"/>
      <c r="B350" s="1"/>
      <c r="C350" s="1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4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15.75" customHeight="1">
      <c r="A351" s="1"/>
      <c r="B351" s="1"/>
      <c r="C351" s="1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4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15.75" customHeight="1">
      <c r="A352" s="1"/>
      <c r="B352" s="1"/>
      <c r="C352" s="1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4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15.75" customHeight="1">
      <c r="A353" s="1"/>
      <c r="B353" s="1"/>
      <c r="C353" s="1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4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15.75" customHeight="1">
      <c r="A354" s="1"/>
      <c r="B354" s="1"/>
      <c r="C354" s="1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4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5.75" customHeight="1">
      <c r="A355" s="1"/>
      <c r="B355" s="1"/>
      <c r="C355" s="1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4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5.75" customHeight="1">
      <c r="A356" s="1"/>
      <c r="B356" s="1"/>
      <c r="C356" s="1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4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5.75" customHeight="1">
      <c r="A357" s="1"/>
      <c r="B357" s="1"/>
      <c r="C357" s="1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4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5.75" customHeight="1">
      <c r="A358" s="1"/>
      <c r="B358" s="1"/>
      <c r="C358" s="1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4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15.75" customHeight="1">
      <c r="A359" s="1"/>
      <c r="B359" s="1"/>
      <c r="C359" s="1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4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15.75" customHeight="1">
      <c r="A360" s="1"/>
      <c r="B360" s="1"/>
      <c r="C360" s="1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4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15.75" customHeight="1">
      <c r="A361" s="1"/>
      <c r="B361" s="1"/>
      <c r="C361" s="1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4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15.75" customHeight="1">
      <c r="A362" s="1"/>
      <c r="B362" s="1"/>
      <c r="C362" s="1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4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15.75" customHeight="1">
      <c r="A363" s="1"/>
      <c r="B363" s="1"/>
      <c r="C363" s="1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4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15.75" customHeight="1">
      <c r="A364" s="1"/>
      <c r="B364" s="1"/>
      <c r="C364" s="1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4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15.75" customHeight="1">
      <c r="A365" s="1"/>
      <c r="B365" s="1"/>
      <c r="C365" s="1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4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15.75" customHeight="1">
      <c r="A366" s="1"/>
      <c r="B366" s="1"/>
      <c r="C366" s="1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4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15.75" customHeight="1">
      <c r="A367" s="1"/>
      <c r="B367" s="1"/>
      <c r="C367" s="1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4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15.75" customHeight="1">
      <c r="A368" s="1"/>
      <c r="B368" s="1"/>
      <c r="C368" s="1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4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15.75" customHeight="1">
      <c r="A369" s="1"/>
      <c r="B369" s="1"/>
      <c r="C369" s="1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4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15.75" customHeight="1">
      <c r="A370" s="1"/>
      <c r="B370" s="1"/>
      <c r="C370" s="1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4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5.75" customHeight="1">
      <c r="A371" s="1"/>
      <c r="B371" s="1"/>
      <c r="C371" s="1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4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5.75" customHeight="1">
      <c r="A372" s="1"/>
      <c r="B372" s="1"/>
      <c r="C372" s="1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4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5.75" customHeight="1">
      <c r="A373" s="1"/>
      <c r="B373" s="1"/>
      <c r="C373" s="1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4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5.75" customHeight="1">
      <c r="A374" s="1"/>
      <c r="B374" s="1"/>
      <c r="C374" s="1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4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5.75" customHeight="1">
      <c r="A375" s="1"/>
      <c r="B375" s="1"/>
      <c r="C375" s="1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4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5.75" customHeight="1">
      <c r="A376" s="1"/>
      <c r="B376" s="1"/>
      <c r="C376" s="1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4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5.75" customHeight="1">
      <c r="A377" s="1"/>
      <c r="B377" s="1"/>
      <c r="C377" s="1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4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5.75" customHeight="1">
      <c r="A378" s="1"/>
      <c r="B378" s="1"/>
      <c r="C378" s="1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4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5.75" customHeight="1">
      <c r="A379" s="1"/>
      <c r="B379" s="1"/>
      <c r="C379" s="1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4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5.75" customHeight="1">
      <c r="A380" s="1"/>
      <c r="B380" s="1"/>
      <c r="C380" s="1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4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5.75" customHeight="1">
      <c r="A381" s="1"/>
      <c r="B381" s="1"/>
      <c r="C381" s="1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4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5.75" customHeight="1">
      <c r="A382" s="1"/>
      <c r="B382" s="1"/>
      <c r="C382" s="1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4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5.75" customHeight="1">
      <c r="A383" s="1"/>
      <c r="B383" s="1"/>
      <c r="C383" s="1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4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5.75" customHeight="1">
      <c r="A384" s="1"/>
      <c r="B384" s="1"/>
      <c r="C384" s="1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4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5.75" customHeight="1">
      <c r="A385" s="1"/>
      <c r="B385" s="1"/>
      <c r="C385" s="1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4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5.75" customHeight="1">
      <c r="A386" s="1"/>
      <c r="B386" s="1"/>
      <c r="C386" s="1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4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5.75" customHeight="1">
      <c r="A387" s="1"/>
      <c r="B387" s="1"/>
      <c r="C387" s="1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4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5.75" customHeight="1">
      <c r="A388" s="1"/>
      <c r="B388" s="1"/>
      <c r="C388" s="1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4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5.75" customHeight="1">
      <c r="A389" s="1"/>
      <c r="B389" s="1"/>
      <c r="C389" s="1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4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5.75" customHeight="1">
      <c r="A390" s="1"/>
      <c r="B390" s="1"/>
      <c r="C390" s="1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4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5.75" customHeight="1">
      <c r="A391" s="1"/>
      <c r="B391" s="1"/>
      <c r="C391" s="1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4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5.75" customHeight="1">
      <c r="A392" s="1"/>
      <c r="B392" s="1"/>
      <c r="C392" s="1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4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5.75" customHeight="1">
      <c r="A393" s="1"/>
      <c r="B393" s="1"/>
      <c r="C393" s="1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4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5.75" customHeight="1">
      <c r="A394" s="1"/>
      <c r="B394" s="1"/>
      <c r="C394" s="1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4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5.75" customHeight="1">
      <c r="A395" s="1"/>
      <c r="B395" s="1"/>
      <c r="C395" s="1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4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5.75" customHeight="1">
      <c r="A396" s="1"/>
      <c r="B396" s="1"/>
      <c r="C396" s="1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4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5.75" customHeight="1">
      <c r="A397" s="1"/>
      <c r="B397" s="1"/>
      <c r="C397" s="1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4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5.75" customHeight="1">
      <c r="A398" s="1"/>
      <c r="B398" s="1"/>
      <c r="C398" s="1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4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5.75" customHeight="1">
      <c r="A399" s="1"/>
      <c r="B399" s="1"/>
      <c r="C399" s="1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4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5.75" customHeight="1">
      <c r="A400" s="1"/>
      <c r="B400" s="1"/>
      <c r="C400" s="1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4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5.75" customHeight="1">
      <c r="A401" s="1"/>
      <c r="B401" s="1"/>
      <c r="C401" s="1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4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5.75" customHeight="1">
      <c r="A402" s="1"/>
      <c r="B402" s="1"/>
      <c r="C402" s="1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4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5.75" customHeight="1">
      <c r="A403" s="1"/>
      <c r="B403" s="1"/>
      <c r="C403" s="1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4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5.75" customHeight="1">
      <c r="A404" s="1"/>
      <c r="B404" s="1"/>
      <c r="C404" s="1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4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5.75" customHeight="1">
      <c r="A405" s="1"/>
      <c r="B405" s="1"/>
      <c r="C405" s="1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4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5.75" customHeight="1">
      <c r="A406" s="1"/>
      <c r="B406" s="1"/>
      <c r="C406" s="1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4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5.75" customHeight="1">
      <c r="A407" s="1"/>
      <c r="B407" s="1"/>
      <c r="C407" s="1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4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5.75" customHeight="1">
      <c r="A408" s="1"/>
      <c r="B408" s="1"/>
      <c r="C408" s="1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4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5.75" customHeight="1">
      <c r="A409" s="1"/>
      <c r="B409" s="1"/>
      <c r="C409" s="1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4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5.75" customHeight="1">
      <c r="A410" s="1"/>
      <c r="B410" s="1"/>
      <c r="C410" s="1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4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5.75" customHeight="1">
      <c r="A411" s="1"/>
      <c r="B411" s="1"/>
      <c r="C411" s="1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4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5.75" customHeight="1">
      <c r="A412" s="1"/>
      <c r="B412" s="1"/>
      <c r="C412" s="1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4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5.75" customHeight="1">
      <c r="A413" s="1"/>
      <c r="B413" s="1"/>
      <c r="C413" s="1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4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5.75" customHeight="1">
      <c r="A414" s="1"/>
      <c r="B414" s="1"/>
      <c r="C414" s="1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4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5.75" customHeight="1">
      <c r="A415" s="1"/>
      <c r="B415" s="1"/>
      <c r="C415" s="1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4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5.75" customHeight="1">
      <c r="A416" s="1"/>
      <c r="B416" s="1"/>
      <c r="C416" s="1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4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5.75" customHeight="1">
      <c r="A417" s="1"/>
      <c r="B417" s="1"/>
      <c r="C417" s="1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4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5.75" customHeight="1">
      <c r="A418" s="1"/>
      <c r="B418" s="1"/>
      <c r="C418" s="1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4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5.75" customHeight="1">
      <c r="A419" s="1"/>
      <c r="B419" s="1"/>
      <c r="C419" s="1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4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5.75" customHeight="1">
      <c r="A420" s="1"/>
      <c r="B420" s="1"/>
      <c r="C420" s="1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4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5.75" customHeight="1">
      <c r="A421" s="1"/>
      <c r="B421" s="1"/>
      <c r="C421" s="1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4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5.75" customHeight="1">
      <c r="A422" s="1"/>
      <c r="B422" s="1"/>
      <c r="C422" s="1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4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5.75" customHeight="1">
      <c r="A423" s="1"/>
      <c r="B423" s="1"/>
      <c r="C423" s="1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4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5.75" customHeight="1">
      <c r="A424" s="1"/>
      <c r="B424" s="1"/>
      <c r="C424" s="1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4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5.75" customHeight="1">
      <c r="A425" s="1"/>
      <c r="B425" s="1"/>
      <c r="C425" s="1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4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5.75" customHeight="1">
      <c r="A426" s="1"/>
      <c r="B426" s="1"/>
      <c r="C426" s="1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4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5.75" customHeight="1">
      <c r="A427" s="1"/>
      <c r="B427" s="1"/>
      <c r="C427" s="1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4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5.75" customHeight="1">
      <c r="A428" s="1"/>
      <c r="B428" s="1"/>
      <c r="C428" s="1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4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5.75" customHeight="1">
      <c r="A429" s="1"/>
      <c r="B429" s="1"/>
      <c r="C429" s="1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4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5.75" customHeight="1">
      <c r="A430" s="1"/>
      <c r="B430" s="1"/>
      <c r="C430" s="1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4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5.75" customHeight="1">
      <c r="A431" s="1"/>
      <c r="B431" s="1"/>
      <c r="C431" s="1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4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5.75" customHeight="1">
      <c r="A432" s="1"/>
      <c r="B432" s="1"/>
      <c r="C432" s="1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4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5.75" customHeight="1">
      <c r="A433" s="1"/>
      <c r="B433" s="1"/>
      <c r="C433" s="1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4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5.75" customHeight="1">
      <c r="A434" s="1"/>
      <c r="B434" s="1"/>
      <c r="C434" s="1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4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5.75" customHeight="1">
      <c r="A435" s="1"/>
      <c r="B435" s="1"/>
      <c r="C435" s="1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4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5.75" customHeight="1">
      <c r="A436" s="1"/>
      <c r="B436" s="1"/>
      <c r="C436" s="1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4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5.75" customHeight="1">
      <c r="A437" s="1"/>
      <c r="B437" s="1"/>
      <c r="C437" s="1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4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5.75" customHeight="1">
      <c r="A438" s="1"/>
      <c r="B438" s="1"/>
      <c r="C438" s="1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4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5.75" customHeight="1">
      <c r="A439" s="1"/>
      <c r="B439" s="1"/>
      <c r="C439" s="1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4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5.75" customHeight="1">
      <c r="A440" s="1"/>
      <c r="B440" s="1"/>
      <c r="C440" s="1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4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5.75" customHeight="1">
      <c r="A441" s="1"/>
      <c r="B441" s="1"/>
      <c r="C441" s="1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4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5.75" customHeight="1">
      <c r="A442" s="1"/>
      <c r="B442" s="1"/>
      <c r="C442" s="1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4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5.75" customHeight="1">
      <c r="A443" s="1"/>
      <c r="B443" s="1"/>
      <c r="C443" s="1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4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5.75" customHeight="1">
      <c r="A444" s="1"/>
      <c r="B444" s="1"/>
      <c r="C444" s="1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4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5.75" customHeight="1">
      <c r="A445" s="1"/>
      <c r="B445" s="1"/>
      <c r="C445" s="1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4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5.75" customHeight="1">
      <c r="A446" s="1"/>
      <c r="B446" s="1"/>
      <c r="C446" s="1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4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5.75" customHeight="1">
      <c r="A447" s="1"/>
      <c r="B447" s="1"/>
      <c r="C447" s="1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4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5.75" customHeight="1">
      <c r="A448" s="1"/>
      <c r="B448" s="1"/>
      <c r="C448" s="1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4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5.75" customHeight="1">
      <c r="A449" s="1"/>
      <c r="B449" s="1"/>
      <c r="C449" s="1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4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5.75" customHeight="1">
      <c r="A450" s="1"/>
      <c r="B450" s="1"/>
      <c r="C450" s="1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4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5.75" customHeight="1">
      <c r="A451" s="1"/>
      <c r="B451" s="1"/>
      <c r="C451" s="1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4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5.75" customHeight="1">
      <c r="A452" s="1"/>
      <c r="B452" s="1"/>
      <c r="C452" s="1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4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5.75" customHeight="1">
      <c r="A453" s="1"/>
      <c r="B453" s="1"/>
      <c r="C453" s="1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4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5.75" customHeight="1">
      <c r="A454" s="1"/>
      <c r="B454" s="1"/>
      <c r="C454" s="1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4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5.75" customHeight="1">
      <c r="A455" s="1"/>
      <c r="B455" s="1"/>
      <c r="C455" s="1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4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5.75" customHeight="1">
      <c r="A456" s="1"/>
      <c r="B456" s="1"/>
      <c r="C456" s="1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4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5.75" customHeight="1">
      <c r="A457" s="1"/>
      <c r="B457" s="1"/>
      <c r="C457" s="1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4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5.75" customHeight="1">
      <c r="A458" s="1"/>
      <c r="B458" s="1"/>
      <c r="C458" s="1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4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5.75" customHeight="1">
      <c r="A459" s="1"/>
      <c r="B459" s="1"/>
      <c r="C459" s="1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4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5.75" customHeight="1">
      <c r="A460" s="1"/>
      <c r="B460" s="1"/>
      <c r="C460" s="1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4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5.75" customHeight="1">
      <c r="A461" s="1"/>
      <c r="B461" s="1"/>
      <c r="C461" s="1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4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5.75" customHeight="1">
      <c r="A462" s="1"/>
      <c r="B462" s="1"/>
      <c r="C462" s="1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4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5.75" customHeight="1">
      <c r="A463" s="1"/>
      <c r="B463" s="1"/>
      <c r="C463" s="1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4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5.75" customHeight="1">
      <c r="A464" s="1"/>
      <c r="B464" s="1"/>
      <c r="C464" s="1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4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5.75" customHeight="1">
      <c r="A465" s="1"/>
      <c r="B465" s="1"/>
      <c r="C465" s="1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4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5.75" customHeight="1">
      <c r="A466" s="1"/>
      <c r="B466" s="1"/>
      <c r="C466" s="1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4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5.75" customHeight="1">
      <c r="A467" s="1"/>
      <c r="B467" s="1"/>
      <c r="C467" s="1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4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5.75" customHeight="1">
      <c r="A468" s="1"/>
      <c r="B468" s="1"/>
      <c r="C468" s="1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4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5.75" customHeight="1">
      <c r="A469" s="1"/>
      <c r="B469" s="1"/>
      <c r="C469" s="1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4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5.75" customHeight="1">
      <c r="A470" s="1"/>
      <c r="B470" s="1"/>
      <c r="C470" s="1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4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5.75" customHeight="1">
      <c r="A471" s="1"/>
      <c r="B471" s="1"/>
      <c r="C471" s="1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4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5.75" customHeight="1">
      <c r="A472" s="1"/>
      <c r="B472" s="1"/>
      <c r="C472" s="1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4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5.75" customHeight="1">
      <c r="A473" s="1"/>
      <c r="B473" s="1"/>
      <c r="C473" s="1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4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5.75" customHeight="1">
      <c r="A474" s="1"/>
      <c r="B474" s="1"/>
      <c r="C474" s="1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4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5.75" customHeight="1">
      <c r="A475" s="1"/>
      <c r="B475" s="1"/>
      <c r="C475" s="1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4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5.75" customHeight="1">
      <c r="A476" s="1"/>
      <c r="B476" s="1"/>
      <c r="C476" s="1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4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5.75" customHeight="1">
      <c r="A477" s="1"/>
      <c r="B477" s="1"/>
      <c r="C477" s="1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4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5.75" customHeight="1">
      <c r="A478" s="1"/>
      <c r="B478" s="1"/>
      <c r="C478" s="1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4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5.75" customHeight="1">
      <c r="A479" s="1"/>
      <c r="B479" s="1"/>
      <c r="C479" s="1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4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5.75" customHeight="1">
      <c r="A480" s="1"/>
      <c r="B480" s="1"/>
      <c r="C480" s="1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4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5.75" customHeight="1">
      <c r="A481" s="1"/>
      <c r="B481" s="1"/>
      <c r="C481" s="1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4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5.75" customHeight="1">
      <c r="A482" s="1"/>
      <c r="B482" s="1"/>
      <c r="C482" s="1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4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5.75" customHeight="1">
      <c r="A483" s="1"/>
      <c r="B483" s="1"/>
      <c r="C483" s="1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4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5.75" customHeight="1">
      <c r="A484" s="1"/>
      <c r="B484" s="1"/>
      <c r="C484" s="1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4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5.75" customHeight="1">
      <c r="A485" s="1"/>
      <c r="B485" s="1"/>
      <c r="C485" s="1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4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5.75" customHeight="1">
      <c r="A486" s="1"/>
      <c r="B486" s="1"/>
      <c r="C486" s="1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4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5.75" customHeight="1">
      <c r="A487" s="1"/>
      <c r="B487" s="1"/>
      <c r="C487" s="1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4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5.75" customHeight="1">
      <c r="A488" s="1"/>
      <c r="B488" s="1"/>
      <c r="C488" s="1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4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5.75" customHeight="1">
      <c r="A489" s="1"/>
      <c r="B489" s="1"/>
      <c r="C489" s="1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4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5.75" customHeight="1">
      <c r="A490" s="1"/>
      <c r="B490" s="1"/>
      <c r="C490" s="1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4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5.75" customHeight="1">
      <c r="A491" s="1"/>
      <c r="B491" s="1"/>
      <c r="C491" s="1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4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5.75" customHeight="1">
      <c r="A492" s="1"/>
      <c r="B492" s="1"/>
      <c r="C492" s="1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4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5.75" customHeight="1">
      <c r="A493" s="1"/>
      <c r="B493" s="1"/>
      <c r="C493" s="1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4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5.75" customHeight="1">
      <c r="A494" s="1"/>
      <c r="B494" s="1"/>
      <c r="C494" s="1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4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5.75" customHeight="1">
      <c r="A495" s="1"/>
      <c r="B495" s="1"/>
      <c r="C495" s="1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4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5.75" customHeight="1">
      <c r="A496" s="1"/>
      <c r="B496" s="1"/>
      <c r="C496" s="1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4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5.75" customHeight="1">
      <c r="A497" s="1"/>
      <c r="B497" s="1"/>
      <c r="C497" s="1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4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5.75" customHeight="1">
      <c r="A498" s="1"/>
      <c r="B498" s="1"/>
      <c r="C498" s="1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4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5.75" customHeight="1">
      <c r="A499" s="1"/>
      <c r="B499" s="1"/>
      <c r="C499" s="1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4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5.75" customHeight="1">
      <c r="A500" s="1"/>
      <c r="B500" s="1"/>
      <c r="C500" s="1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4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5.75" customHeight="1">
      <c r="A501" s="1"/>
      <c r="B501" s="1"/>
      <c r="C501" s="1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4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5.75" customHeight="1">
      <c r="A502" s="1"/>
      <c r="B502" s="1"/>
      <c r="C502" s="1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4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5.75" customHeight="1">
      <c r="A503" s="1"/>
      <c r="B503" s="1"/>
      <c r="C503" s="1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4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5.75" customHeight="1">
      <c r="A504" s="1"/>
      <c r="B504" s="1"/>
      <c r="C504" s="1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4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5.75" customHeight="1">
      <c r="A505" s="1"/>
      <c r="B505" s="1"/>
      <c r="C505" s="1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4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5.75" customHeight="1">
      <c r="A506" s="1"/>
      <c r="B506" s="1"/>
      <c r="C506" s="1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4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5.75" customHeight="1">
      <c r="A507" s="1"/>
      <c r="B507" s="1"/>
      <c r="C507" s="1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4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5.75" customHeight="1">
      <c r="A508" s="1"/>
      <c r="B508" s="1"/>
      <c r="C508" s="1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4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5.75" customHeight="1">
      <c r="A509" s="1"/>
      <c r="B509" s="1"/>
      <c r="C509" s="1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4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5.75" customHeight="1">
      <c r="A510" s="1"/>
      <c r="B510" s="1"/>
      <c r="C510" s="1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4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5.75" customHeight="1">
      <c r="A511" s="1"/>
      <c r="B511" s="1"/>
      <c r="C511" s="1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4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5.75" customHeight="1">
      <c r="A512" s="1"/>
      <c r="B512" s="1"/>
      <c r="C512" s="1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4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5.75" customHeight="1">
      <c r="A513" s="1"/>
      <c r="B513" s="1"/>
      <c r="C513" s="1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4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5.75" customHeight="1">
      <c r="A514" s="1"/>
      <c r="B514" s="1"/>
      <c r="C514" s="1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4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5.75" customHeight="1">
      <c r="A515" s="1"/>
      <c r="B515" s="1"/>
      <c r="C515" s="1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4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5.75" customHeight="1">
      <c r="A516" s="1"/>
      <c r="B516" s="1"/>
      <c r="C516" s="1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4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5.75" customHeight="1">
      <c r="A517" s="1"/>
      <c r="B517" s="1"/>
      <c r="C517" s="1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4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5.75" customHeight="1">
      <c r="A518" s="1"/>
      <c r="B518" s="1"/>
      <c r="C518" s="1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4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5.75" customHeight="1">
      <c r="A519" s="1"/>
      <c r="B519" s="1"/>
      <c r="C519" s="1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4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5.75" customHeight="1">
      <c r="A520" s="1"/>
      <c r="B520" s="1"/>
      <c r="C520" s="1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4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5.75" customHeight="1">
      <c r="A521" s="1"/>
      <c r="B521" s="1"/>
      <c r="C521" s="1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4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5.75" customHeight="1">
      <c r="A522" s="1"/>
      <c r="B522" s="1"/>
      <c r="C522" s="1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4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5.75" customHeight="1">
      <c r="A523" s="1"/>
      <c r="B523" s="1"/>
      <c r="C523" s="1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4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5.75" customHeight="1">
      <c r="A524" s="1"/>
      <c r="B524" s="1"/>
      <c r="C524" s="1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4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5.75" customHeight="1">
      <c r="A525" s="1"/>
      <c r="B525" s="1"/>
      <c r="C525" s="1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4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5.75" customHeight="1">
      <c r="A526" s="1"/>
      <c r="B526" s="1"/>
      <c r="C526" s="1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4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5.75" customHeight="1">
      <c r="A527" s="1"/>
      <c r="B527" s="1"/>
      <c r="C527" s="1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4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5.75" customHeight="1">
      <c r="A528" s="1"/>
      <c r="B528" s="1"/>
      <c r="C528" s="1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4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5.75" customHeight="1">
      <c r="A529" s="1"/>
      <c r="B529" s="1"/>
      <c r="C529" s="1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4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5.75" customHeight="1">
      <c r="A530" s="1"/>
      <c r="B530" s="1"/>
      <c r="C530" s="1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4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5.75" customHeight="1">
      <c r="A531" s="1"/>
      <c r="B531" s="1"/>
      <c r="C531" s="1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4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5.75" customHeight="1">
      <c r="A532" s="1"/>
      <c r="B532" s="1"/>
      <c r="C532" s="1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4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5.75" customHeight="1">
      <c r="A533" s="1"/>
      <c r="B533" s="1"/>
      <c r="C533" s="1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4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5.75" customHeight="1">
      <c r="A534" s="1"/>
      <c r="B534" s="1"/>
      <c r="C534" s="1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4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5.75" customHeight="1">
      <c r="A535" s="1"/>
      <c r="B535" s="1"/>
      <c r="C535" s="1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4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5.75" customHeight="1">
      <c r="A536" s="1"/>
      <c r="B536" s="1"/>
      <c r="C536" s="1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4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5.75" customHeight="1">
      <c r="A537" s="1"/>
      <c r="B537" s="1"/>
      <c r="C537" s="1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4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5.75" customHeight="1">
      <c r="A538" s="1"/>
      <c r="B538" s="1"/>
      <c r="C538" s="1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4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5.75" customHeight="1">
      <c r="A539" s="1"/>
      <c r="B539" s="1"/>
      <c r="C539" s="1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4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5.75" customHeight="1">
      <c r="A540" s="1"/>
      <c r="B540" s="1"/>
      <c r="C540" s="1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4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5.75" customHeight="1">
      <c r="A541" s="1"/>
      <c r="B541" s="1"/>
      <c r="C541" s="1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4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5.75" customHeight="1">
      <c r="A542" s="1"/>
      <c r="B542" s="1"/>
      <c r="C542" s="1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4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5.75" customHeight="1">
      <c r="A543" s="1"/>
      <c r="B543" s="1"/>
      <c r="C543" s="1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4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5.75" customHeight="1">
      <c r="A544" s="1"/>
      <c r="B544" s="1"/>
      <c r="C544" s="1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4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5.75" customHeight="1">
      <c r="A545" s="1"/>
      <c r="B545" s="1"/>
      <c r="C545" s="1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4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5.75" customHeight="1">
      <c r="A546" s="1"/>
      <c r="B546" s="1"/>
      <c r="C546" s="1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4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5.75" customHeight="1">
      <c r="A547" s="1"/>
      <c r="B547" s="1"/>
      <c r="C547" s="1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4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5.75" customHeight="1">
      <c r="A548" s="1"/>
      <c r="B548" s="1"/>
      <c r="C548" s="1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4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5.75" customHeight="1">
      <c r="A549" s="1"/>
      <c r="B549" s="1"/>
      <c r="C549" s="1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4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5.75" customHeight="1">
      <c r="A550" s="1"/>
      <c r="B550" s="1"/>
      <c r="C550" s="1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4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5.75" customHeight="1">
      <c r="A551" s="1"/>
      <c r="B551" s="1"/>
      <c r="C551" s="1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4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5.75" customHeight="1">
      <c r="A552" s="1"/>
      <c r="B552" s="1"/>
      <c r="C552" s="1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4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5.75" customHeight="1">
      <c r="A553" s="1"/>
      <c r="B553" s="1"/>
      <c r="C553" s="1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4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5.75" customHeight="1">
      <c r="A554" s="1"/>
      <c r="B554" s="1"/>
      <c r="C554" s="1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4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5.75" customHeight="1">
      <c r="A555" s="1"/>
      <c r="B555" s="1"/>
      <c r="C555" s="1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4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5.75" customHeight="1">
      <c r="A556" s="1"/>
      <c r="B556" s="1"/>
      <c r="C556" s="1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4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5.75" customHeight="1">
      <c r="A557" s="1"/>
      <c r="B557" s="1"/>
      <c r="C557" s="1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4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5.75" customHeight="1">
      <c r="A558" s="1"/>
      <c r="B558" s="1"/>
      <c r="C558" s="1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4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5.75" customHeight="1">
      <c r="A559" s="1"/>
      <c r="B559" s="1"/>
      <c r="C559" s="1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4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5.75" customHeight="1">
      <c r="A560" s="1"/>
      <c r="B560" s="1"/>
      <c r="C560" s="1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4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5.75" customHeight="1">
      <c r="A561" s="1"/>
      <c r="B561" s="1"/>
      <c r="C561" s="1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4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5.75" customHeight="1">
      <c r="A562" s="1"/>
      <c r="B562" s="1"/>
      <c r="C562" s="1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4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5.75" customHeight="1">
      <c r="A563" s="1"/>
      <c r="B563" s="1"/>
      <c r="C563" s="1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4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5.75" customHeight="1">
      <c r="A564" s="1"/>
      <c r="B564" s="1"/>
      <c r="C564" s="1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4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5.75" customHeight="1">
      <c r="A565" s="1"/>
      <c r="B565" s="1"/>
      <c r="C565" s="1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4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5.75" customHeight="1">
      <c r="A566" s="1"/>
      <c r="B566" s="1"/>
      <c r="C566" s="1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4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5.75" customHeight="1">
      <c r="A567" s="1"/>
      <c r="B567" s="1"/>
      <c r="C567" s="1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4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5.75" customHeight="1">
      <c r="A568" s="1"/>
      <c r="B568" s="1"/>
      <c r="C568" s="1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4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5.75" customHeight="1">
      <c r="A569" s="1"/>
      <c r="B569" s="1"/>
      <c r="C569" s="1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4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5.75" customHeight="1">
      <c r="A570" s="1"/>
      <c r="B570" s="1"/>
      <c r="C570" s="1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4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5.75" customHeight="1">
      <c r="A571" s="1"/>
      <c r="B571" s="1"/>
      <c r="C571" s="1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4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5.75" customHeight="1">
      <c r="A572" s="1"/>
      <c r="B572" s="1"/>
      <c r="C572" s="1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4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5.75" customHeight="1">
      <c r="A573" s="1"/>
      <c r="B573" s="1"/>
      <c r="C573" s="1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4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5.75" customHeight="1">
      <c r="A574" s="1"/>
      <c r="B574" s="1"/>
      <c r="C574" s="1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4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5.75" customHeight="1">
      <c r="A575" s="1"/>
      <c r="B575" s="1"/>
      <c r="C575" s="1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4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5.75" customHeight="1">
      <c r="A576" s="1"/>
      <c r="B576" s="1"/>
      <c r="C576" s="1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4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5.75" customHeight="1">
      <c r="A577" s="1"/>
      <c r="B577" s="1"/>
      <c r="C577" s="1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4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5.75" customHeight="1">
      <c r="A578" s="1"/>
      <c r="B578" s="1"/>
      <c r="C578" s="1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4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5.75" customHeight="1">
      <c r="A579" s="1"/>
      <c r="B579" s="1"/>
      <c r="C579" s="1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4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5.75" customHeight="1">
      <c r="A580" s="1"/>
      <c r="B580" s="1"/>
      <c r="C580" s="1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4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5.75" customHeight="1">
      <c r="A581" s="1"/>
      <c r="B581" s="1"/>
      <c r="C581" s="1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4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5.75" customHeight="1">
      <c r="A582" s="1"/>
      <c r="B582" s="1"/>
      <c r="C582" s="1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4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5.75" customHeight="1">
      <c r="A583" s="1"/>
      <c r="B583" s="1"/>
      <c r="C583" s="1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4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5.75" customHeight="1">
      <c r="A584" s="1"/>
      <c r="B584" s="1"/>
      <c r="C584" s="1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4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5.75" customHeight="1">
      <c r="A585" s="1"/>
      <c r="B585" s="1"/>
      <c r="C585" s="1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4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5.75" customHeight="1">
      <c r="A586" s="1"/>
      <c r="B586" s="1"/>
      <c r="C586" s="1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4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5.75" customHeight="1">
      <c r="A587" s="1"/>
      <c r="B587" s="1"/>
      <c r="C587" s="1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4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5.75" customHeight="1">
      <c r="A588" s="1"/>
      <c r="B588" s="1"/>
      <c r="C588" s="1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4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5.75" customHeight="1">
      <c r="A589" s="1"/>
      <c r="B589" s="1"/>
      <c r="C589" s="1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4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5.75" customHeight="1">
      <c r="A590" s="1"/>
      <c r="B590" s="1"/>
      <c r="C590" s="1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4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5.75" customHeight="1">
      <c r="A591" s="1"/>
      <c r="B591" s="1"/>
      <c r="C591" s="1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4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5.75" customHeight="1">
      <c r="A592" s="1"/>
      <c r="B592" s="1"/>
      <c r="C592" s="1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4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5.75" customHeight="1">
      <c r="A593" s="1"/>
      <c r="B593" s="1"/>
      <c r="C593" s="1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4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5.75" customHeight="1">
      <c r="A594" s="1"/>
      <c r="B594" s="1"/>
      <c r="C594" s="1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4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5.75" customHeight="1">
      <c r="A595" s="1"/>
      <c r="B595" s="1"/>
      <c r="C595" s="1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4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5.75" customHeight="1">
      <c r="A596" s="1"/>
      <c r="B596" s="1"/>
      <c r="C596" s="1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4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5.75" customHeight="1">
      <c r="A597" s="1"/>
      <c r="B597" s="1"/>
      <c r="C597" s="1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4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5.75" customHeight="1">
      <c r="A598" s="1"/>
      <c r="B598" s="1"/>
      <c r="C598" s="1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4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5.75" customHeight="1">
      <c r="A599" s="1"/>
      <c r="B599" s="1"/>
      <c r="C599" s="1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4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5.75" customHeight="1">
      <c r="A600" s="1"/>
      <c r="B600" s="1"/>
      <c r="C600" s="1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4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5.75" customHeight="1">
      <c r="A601" s="1"/>
      <c r="B601" s="1"/>
      <c r="C601" s="1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4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5.75" customHeight="1">
      <c r="A602" s="1"/>
      <c r="B602" s="1"/>
      <c r="C602" s="1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4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5.75" customHeight="1">
      <c r="A603" s="1"/>
      <c r="B603" s="1"/>
      <c r="C603" s="1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4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5.75" customHeight="1">
      <c r="A604" s="1"/>
      <c r="B604" s="1"/>
      <c r="C604" s="1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4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5.75" customHeight="1">
      <c r="A605" s="1"/>
      <c r="B605" s="1"/>
      <c r="C605" s="1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4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5.75" customHeight="1">
      <c r="A606" s="1"/>
      <c r="B606" s="1"/>
      <c r="C606" s="1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4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5.75" customHeight="1">
      <c r="A607" s="1"/>
      <c r="B607" s="1"/>
      <c r="C607" s="1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4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5.75" customHeight="1">
      <c r="A608" s="1"/>
      <c r="B608" s="1"/>
      <c r="C608" s="1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4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5.75" customHeight="1">
      <c r="A609" s="1"/>
      <c r="B609" s="1"/>
      <c r="C609" s="1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4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5.75" customHeight="1">
      <c r="A610" s="1"/>
      <c r="B610" s="1"/>
      <c r="C610" s="1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4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5.75" customHeight="1">
      <c r="A611" s="1"/>
      <c r="B611" s="1"/>
      <c r="C611" s="1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4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5.75" customHeight="1">
      <c r="A612" s="1"/>
      <c r="B612" s="1"/>
      <c r="C612" s="1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4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5.75" customHeight="1">
      <c r="A613" s="1"/>
      <c r="B613" s="1"/>
      <c r="C613" s="1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4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5.75" customHeight="1">
      <c r="A614" s="1"/>
      <c r="B614" s="1"/>
      <c r="C614" s="1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4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5.75" customHeight="1">
      <c r="A615" s="1"/>
      <c r="B615" s="1"/>
      <c r="C615" s="1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4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5.75" customHeight="1">
      <c r="A616" s="1"/>
      <c r="B616" s="1"/>
      <c r="C616" s="1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4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5.75" customHeight="1">
      <c r="A617" s="1"/>
      <c r="B617" s="1"/>
      <c r="C617" s="1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4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5.75" customHeight="1">
      <c r="A618" s="1"/>
      <c r="B618" s="1"/>
      <c r="C618" s="1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4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5.75" customHeight="1">
      <c r="A619" s="1"/>
      <c r="B619" s="1"/>
      <c r="C619" s="1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4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5.75" customHeight="1">
      <c r="A620" s="1"/>
      <c r="B620" s="1"/>
      <c r="C620" s="1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4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5.75" customHeight="1">
      <c r="A621" s="1"/>
      <c r="B621" s="1"/>
      <c r="C621" s="1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4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5.75" customHeight="1">
      <c r="A622" s="1"/>
      <c r="B622" s="1"/>
      <c r="C622" s="1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4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5.75" customHeight="1">
      <c r="A623" s="1"/>
      <c r="B623" s="1"/>
      <c r="C623" s="1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4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5.75" customHeight="1">
      <c r="A624" s="1"/>
      <c r="B624" s="1"/>
      <c r="C624" s="1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4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5.75" customHeight="1">
      <c r="A625" s="1"/>
      <c r="B625" s="1"/>
      <c r="C625" s="1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4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5.75" customHeight="1">
      <c r="A626" s="1"/>
      <c r="B626" s="1"/>
      <c r="C626" s="1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4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5.75" customHeight="1">
      <c r="A627" s="1"/>
      <c r="B627" s="1"/>
      <c r="C627" s="1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4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5.75" customHeight="1">
      <c r="A628" s="1"/>
      <c r="B628" s="1"/>
      <c r="C628" s="1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4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5.75" customHeight="1">
      <c r="A629" s="1"/>
      <c r="B629" s="1"/>
      <c r="C629" s="1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4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5.75" customHeight="1">
      <c r="A630" s="1"/>
      <c r="B630" s="1"/>
      <c r="C630" s="1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4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5.75" customHeight="1">
      <c r="A631" s="1"/>
      <c r="B631" s="1"/>
      <c r="C631" s="1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4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5.75" customHeight="1">
      <c r="A632" s="1"/>
      <c r="B632" s="1"/>
      <c r="C632" s="1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4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5.75" customHeight="1">
      <c r="A633" s="1"/>
      <c r="B633" s="1"/>
      <c r="C633" s="1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4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5.75" customHeight="1">
      <c r="A634" s="1"/>
      <c r="B634" s="1"/>
      <c r="C634" s="1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4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5.75" customHeight="1">
      <c r="A635" s="1"/>
      <c r="B635" s="1"/>
      <c r="C635" s="1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4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5.75" customHeight="1">
      <c r="A636" s="1"/>
      <c r="B636" s="1"/>
      <c r="C636" s="1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4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5.75" customHeight="1">
      <c r="A637" s="1"/>
      <c r="B637" s="1"/>
      <c r="C637" s="1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4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5.75" customHeight="1">
      <c r="A638" s="1"/>
      <c r="B638" s="1"/>
      <c r="C638" s="1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4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5.75" customHeight="1">
      <c r="A639" s="1"/>
      <c r="B639" s="1"/>
      <c r="C639" s="1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4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5.75" customHeight="1">
      <c r="A640" s="1"/>
      <c r="B640" s="1"/>
      <c r="C640" s="1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4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5.75" customHeight="1">
      <c r="A641" s="1"/>
      <c r="B641" s="1"/>
      <c r="C641" s="1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4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5.75" customHeight="1">
      <c r="A642" s="1"/>
      <c r="B642" s="1"/>
      <c r="C642" s="1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4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5.75" customHeight="1">
      <c r="A643" s="1"/>
      <c r="B643" s="1"/>
      <c r="C643" s="1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4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5.75" customHeight="1">
      <c r="A644" s="1"/>
      <c r="B644" s="1"/>
      <c r="C644" s="1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4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5.75" customHeight="1">
      <c r="A645" s="1"/>
      <c r="B645" s="1"/>
      <c r="C645" s="1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4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5.75" customHeight="1">
      <c r="A646" s="1"/>
      <c r="B646" s="1"/>
      <c r="C646" s="1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4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5.75" customHeight="1">
      <c r="A647" s="1"/>
      <c r="B647" s="1"/>
      <c r="C647" s="1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4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5.75" customHeight="1">
      <c r="A648" s="1"/>
      <c r="B648" s="1"/>
      <c r="C648" s="1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4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5.75" customHeight="1">
      <c r="A649" s="1"/>
      <c r="B649" s="1"/>
      <c r="C649" s="1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4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5.75" customHeight="1">
      <c r="A650" s="1"/>
      <c r="B650" s="1"/>
      <c r="C650" s="1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4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5.75" customHeight="1">
      <c r="A651" s="1"/>
      <c r="B651" s="1"/>
      <c r="C651" s="1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4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5.75" customHeight="1">
      <c r="A652" s="1"/>
      <c r="B652" s="1"/>
      <c r="C652" s="1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4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5.75" customHeight="1">
      <c r="A653" s="1"/>
      <c r="B653" s="1"/>
      <c r="C653" s="1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4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5.75" customHeight="1">
      <c r="A654" s="1"/>
      <c r="B654" s="1"/>
      <c r="C654" s="1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4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5.75" customHeight="1">
      <c r="A655" s="1"/>
      <c r="B655" s="1"/>
      <c r="C655" s="1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4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5.75" customHeight="1">
      <c r="A656" s="1"/>
      <c r="B656" s="1"/>
      <c r="C656" s="1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4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5.75" customHeight="1">
      <c r="A657" s="1"/>
      <c r="B657" s="1"/>
      <c r="C657" s="1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4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5.75" customHeight="1">
      <c r="A658" s="1"/>
      <c r="B658" s="1"/>
      <c r="C658" s="1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4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5.75" customHeight="1">
      <c r="A659" s="1"/>
      <c r="B659" s="1"/>
      <c r="C659" s="1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4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5.75" customHeight="1">
      <c r="A660" s="1"/>
      <c r="B660" s="1"/>
      <c r="C660" s="1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4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5.75" customHeight="1">
      <c r="A661" s="1"/>
      <c r="B661" s="1"/>
      <c r="C661" s="1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4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5.75" customHeight="1">
      <c r="A662" s="1"/>
      <c r="B662" s="1"/>
      <c r="C662" s="1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4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5.75" customHeight="1">
      <c r="A663" s="1"/>
      <c r="B663" s="1"/>
      <c r="C663" s="1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4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5.75" customHeight="1">
      <c r="A664" s="1"/>
      <c r="B664" s="1"/>
      <c r="C664" s="1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4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5.75" customHeight="1">
      <c r="A665" s="1"/>
      <c r="B665" s="1"/>
      <c r="C665" s="1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4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5.75" customHeight="1">
      <c r="A666" s="1"/>
      <c r="B666" s="1"/>
      <c r="C666" s="1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4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5.75" customHeight="1">
      <c r="A667" s="1"/>
      <c r="B667" s="1"/>
      <c r="C667" s="1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4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5.75" customHeight="1">
      <c r="A668" s="1"/>
      <c r="B668" s="1"/>
      <c r="C668" s="1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4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5.75" customHeight="1">
      <c r="A669" s="1"/>
      <c r="B669" s="1"/>
      <c r="C669" s="1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4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5.75" customHeight="1">
      <c r="A670" s="1"/>
      <c r="B670" s="1"/>
      <c r="C670" s="1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4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5.75" customHeight="1">
      <c r="A671" s="1"/>
      <c r="B671" s="1"/>
      <c r="C671" s="1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4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5.75" customHeight="1">
      <c r="A672" s="1"/>
      <c r="B672" s="1"/>
      <c r="C672" s="1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4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5.75" customHeight="1">
      <c r="A673" s="1"/>
      <c r="B673" s="1"/>
      <c r="C673" s="1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4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5.75" customHeight="1">
      <c r="A674" s="1"/>
      <c r="B674" s="1"/>
      <c r="C674" s="1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4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5.75" customHeight="1">
      <c r="A675" s="1"/>
      <c r="B675" s="1"/>
      <c r="C675" s="1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4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5.75" customHeight="1">
      <c r="A676" s="1"/>
      <c r="B676" s="1"/>
      <c r="C676" s="1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4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5.75" customHeight="1">
      <c r="A677" s="1"/>
      <c r="B677" s="1"/>
      <c r="C677" s="1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4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5.75" customHeight="1">
      <c r="A678" s="1"/>
      <c r="B678" s="1"/>
      <c r="C678" s="1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4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5.75" customHeight="1">
      <c r="A679" s="1"/>
      <c r="B679" s="1"/>
      <c r="C679" s="1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4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5.75" customHeight="1">
      <c r="A680" s="1"/>
      <c r="B680" s="1"/>
      <c r="C680" s="1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4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5.75" customHeight="1">
      <c r="A681" s="1"/>
      <c r="B681" s="1"/>
      <c r="C681" s="1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4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5.75" customHeight="1">
      <c r="A682" s="1"/>
      <c r="B682" s="1"/>
      <c r="C682" s="1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4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5.75" customHeight="1">
      <c r="A683" s="1"/>
      <c r="B683" s="1"/>
      <c r="C683" s="1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4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5.75" customHeight="1">
      <c r="A684" s="1"/>
      <c r="B684" s="1"/>
      <c r="C684" s="1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4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5.75" customHeight="1">
      <c r="A685" s="1"/>
      <c r="B685" s="1"/>
      <c r="C685" s="1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4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5.75" customHeight="1">
      <c r="A686" s="1"/>
      <c r="B686" s="1"/>
      <c r="C686" s="1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4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5.75" customHeight="1">
      <c r="A687" s="1"/>
      <c r="B687" s="1"/>
      <c r="C687" s="1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4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5.75" customHeight="1">
      <c r="A688" s="1"/>
      <c r="B688" s="1"/>
      <c r="C688" s="1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4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5.75" customHeight="1">
      <c r="A689" s="1"/>
      <c r="B689" s="1"/>
      <c r="C689" s="1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4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5.75" customHeight="1">
      <c r="A690" s="1"/>
      <c r="B690" s="1"/>
      <c r="C690" s="1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4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5.75" customHeight="1">
      <c r="A691" s="1"/>
      <c r="B691" s="1"/>
      <c r="C691" s="1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4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5.75" customHeight="1">
      <c r="A692" s="1"/>
      <c r="B692" s="1"/>
      <c r="C692" s="1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4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5.75" customHeight="1">
      <c r="A693" s="1"/>
      <c r="B693" s="1"/>
      <c r="C693" s="1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4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5.75" customHeight="1">
      <c r="A694" s="1"/>
      <c r="B694" s="1"/>
      <c r="C694" s="1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4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5.75" customHeight="1">
      <c r="A695" s="1"/>
      <c r="B695" s="1"/>
      <c r="C695" s="1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4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5.75" customHeight="1">
      <c r="A696" s="1"/>
      <c r="B696" s="1"/>
      <c r="C696" s="1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4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5.75" customHeight="1">
      <c r="A697" s="1"/>
      <c r="B697" s="1"/>
      <c r="C697" s="1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4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5.75" customHeight="1">
      <c r="A698" s="1"/>
      <c r="B698" s="1"/>
      <c r="C698" s="1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4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5.75" customHeight="1">
      <c r="A699" s="1"/>
      <c r="B699" s="1"/>
      <c r="C699" s="1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4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5.75" customHeight="1">
      <c r="A700" s="1"/>
      <c r="B700" s="1"/>
      <c r="C700" s="1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4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5.75" customHeight="1">
      <c r="A701" s="1"/>
      <c r="B701" s="1"/>
      <c r="C701" s="1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4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5.75" customHeight="1">
      <c r="A702" s="1"/>
      <c r="B702" s="1"/>
      <c r="C702" s="1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4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5.75" customHeight="1">
      <c r="A703" s="1"/>
      <c r="B703" s="1"/>
      <c r="C703" s="1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4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5.75" customHeight="1">
      <c r="A704" s="1"/>
      <c r="B704" s="1"/>
      <c r="C704" s="1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4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5.75" customHeight="1">
      <c r="A705" s="1"/>
      <c r="B705" s="1"/>
      <c r="C705" s="1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4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5.75" customHeight="1">
      <c r="A706" s="1"/>
      <c r="B706" s="1"/>
      <c r="C706" s="1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4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5.75" customHeight="1">
      <c r="A707" s="1"/>
      <c r="B707" s="1"/>
      <c r="C707" s="1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4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5.75" customHeight="1">
      <c r="A708" s="1"/>
      <c r="B708" s="1"/>
      <c r="C708" s="1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4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5.75" customHeight="1">
      <c r="A709" s="1"/>
      <c r="B709" s="1"/>
      <c r="C709" s="1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4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5.75" customHeight="1">
      <c r="A710" s="1"/>
      <c r="B710" s="1"/>
      <c r="C710" s="1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4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5.75" customHeight="1">
      <c r="A711" s="1"/>
      <c r="B711" s="1"/>
      <c r="C711" s="1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4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5.75" customHeight="1">
      <c r="A712" s="1"/>
      <c r="B712" s="1"/>
      <c r="C712" s="1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4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5.75" customHeight="1">
      <c r="A713" s="1"/>
      <c r="B713" s="1"/>
      <c r="C713" s="1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4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5.75" customHeight="1">
      <c r="A714" s="1"/>
      <c r="B714" s="1"/>
      <c r="C714" s="1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4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5.75" customHeight="1">
      <c r="A715" s="1"/>
      <c r="B715" s="1"/>
      <c r="C715" s="1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4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5.75" customHeight="1">
      <c r="A716" s="1"/>
      <c r="B716" s="1"/>
      <c r="C716" s="1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4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5.75" customHeight="1">
      <c r="A717" s="1"/>
      <c r="B717" s="1"/>
      <c r="C717" s="1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4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5.75" customHeight="1">
      <c r="A718" s="1"/>
      <c r="B718" s="1"/>
      <c r="C718" s="1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4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5.75" customHeight="1">
      <c r="A719" s="1"/>
      <c r="B719" s="1"/>
      <c r="C719" s="1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4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5.75" customHeight="1">
      <c r="A720" s="1"/>
      <c r="B720" s="1"/>
      <c r="C720" s="1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4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5.75" customHeight="1">
      <c r="A721" s="1"/>
      <c r="B721" s="1"/>
      <c r="C721" s="1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4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5.75" customHeight="1">
      <c r="A722" s="1"/>
      <c r="B722" s="1"/>
      <c r="C722" s="1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4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5.75" customHeight="1">
      <c r="A723" s="1"/>
      <c r="B723" s="1"/>
      <c r="C723" s="1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4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5.75" customHeight="1">
      <c r="A724" s="1"/>
      <c r="B724" s="1"/>
      <c r="C724" s="1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4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5.75" customHeight="1">
      <c r="A725" s="1"/>
      <c r="B725" s="1"/>
      <c r="C725" s="1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4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5.75" customHeight="1">
      <c r="A726" s="1"/>
      <c r="B726" s="1"/>
      <c r="C726" s="1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4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5.75" customHeight="1">
      <c r="A727" s="1"/>
      <c r="B727" s="1"/>
      <c r="C727" s="1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4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5.75" customHeight="1">
      <c r="A728" s="1"/>
      <c r="B728" s="1"/>
      <c r="C728" s="1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4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5.75" customHeight="1">
      <c r="A729" s="1"/>
      <c r="B729" s="1"/>
      <c r="C729" s="1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4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5.75" customHeight="1">
      <c r="A730" s="1"/>
      <c r="B730" s="1"/>
      <c r="C730" s="1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4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5.75" customHeight="1">
      <c r="A731" s="1"/>
      <c r="B731" s="1"/>
      <c r="C731" s="1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4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5.75" customHeight="1">
      <c r="A732" s="1"/>
      <c r="B732" s="1"/>
      <c r="C732" s="1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4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5.75" customHeight="1">
      <c r="A733" s="1"/>
      <c r="B733" s="1"/>
      <c r="C733" s="1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4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5.75" customHeight="1">
      <c r="A734" s="1"/>
      <c r="B734" s="1"/>
      <c r="C734" s="1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4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5.75" customHeight="1">
      <c r="A735" s="1"/>
      <c r="B735" s="1"/>
      <c r="C735" s="1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4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5.75" customHeight="1">
      <c r="A736" s="1"/>
      <c r="B736" s="1"/>
      <c r="C736" s="1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4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5.75" customHeight="1">
      <c r="A737" s="1"/>
      <c r="B737" s="1"/>
      <c r="C737" s="1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4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5.75" customHeight="1">
      <c r="A738" s="1"/>
      <c r="B738" s="1"/>
      <c r="C738" s="1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4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5.75" customHeight="1">
      <c r="A739" s="1"/>
      <c r="B739" s="1"/>
      <c r="C739" s="1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4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5.75" customHeight="1">
      <c r="A740" s="1"/>
      <c r="B740" s="1"/>
      <c r="C740" s="1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4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5.75" customHeight="1">
      <c r="A741" s="1"/>
      <c r="B741" s="1"/>
      <c r="C741" s="1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4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5.75" customHeight="1">
      <c r="A742" s="1"/>
      <c r="B742" s="1"/>
      <c r="C742" s="1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4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5.75" customHeight="1">
      <c r="A743" s="1"/>
      <c r="B743" s="1"/>
      <c r="C743" s="1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4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5.75" customHeight="1">
      <c r="A744" s="1"/>
      <c r="B744" s="1"/>
      <c r="C744" s="1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4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5.75" customHeight="1">
      <c r="A745" s="1"/>
      <c r="B745" s="1"/>
      <c r="C745" s="1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4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5.75" customHeight="1">
      <c r="A746" s="1"/>
      <c r="B746" s="1"/>
      <c r="C746" s="1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4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5.75" customHeight="1">
      <c r="A747" s="1"/>
      <c r="B747" s="1"/>
      <c r="C747" s="1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4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5.75" customHeight="1">
      <c r="A748" s="1"/>
      <c r="B748" s="1"/>
      <c r="C748" s="1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4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5.75" customHeight="1">
      <c r="A749" s="1"/>
      <c r="B749" s="1"/>
      <c r="C749" s="1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4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5.75" customHeight="1">
      <c r="A750" s="1"/>
      <c r="B750" s="1"/>
      <c r="C750" s="1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4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5.75" customHeight="1">
      <c r="A751" s="1"/>
      <c r="B751" s="1"/>
      <c r="C751" s="1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4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5.75" customHeight="1">
      <c r="A752" s="1"/>
      <c r="B752" s="1"/>
      <c r="C752" s="1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4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5.75" customHeight="1">
      <c r="A753" s="1"/>
      <c r="B753" s="1"/>
      <c r="C753" s="1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4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5.75" customHeight="1">
      <c r="A754" s="1"/>
      <c r="B754" s="1"/>
      <c r="C754" s="1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4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5.75" customHeight="1">
      <c r="A755" s="1"/>
      <c r="B755" s="1"/>
      <c r="C755" s="1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4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5.75" customHeight="1">
      <c r="A756" s="1"/>
      <c r="B756" s="1"/>
      <c r="C756" s="1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4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5.75" customHeight="1">
      <c r="A757" s="1"/>
      <c r="B757" s="1"/>
      <c r="C757" s="1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4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5.75" customHeight="1">
      <c r="A758" s="1"/>
      <c r="B758" s="1"/>
      <c r="C758" s="1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4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5.75" customHeight="1">
      <c r="A759" s="1"/>
      <c r="B759" s="1"/>
      <c r="C759" s="1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4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5.75" customHeight="1">
      <c r="A760" s="1"/>
      <c r="B760" s="1"/>
      <c r="C760" s="1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4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5.75" customHeight="1">
      <c r="A761" s="1"/>
      <c r="B761" s="1"/>
      <c r="C761" s="1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4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5.75" customHeight="1">
      <c r="A762" s="1"/>
      <c r="B762" s="1"/>
      <c r="C762" s="1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4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5.75" customHeight="1">
      <c r="A763" s="1"/>
      <c r="B763" s="1"/>
      <c r="C763" s="1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4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5.75" customHeight="1">
      <c r="A764" s="1"/>
      <c r="B764" s="1"/>
      <c r="C764" s="1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4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5.75" customHeight="1">
      <c r="A765" s="1"/>
      <c r="B765" s="1"/>
      <c r="C765" s="1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4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5.75" customHeight="1">
      <c r="A766" s="1"/>
      <c r="B766" s="1"/>
      <c r="C766" s="1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4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5.75" customHeight="1">
      <c r="A767" s="1"/>
      <c r="B767" s="1"/>
      <c r="C767" s="1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4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5.75" customHeight="1">
      <c r="A768" s="1"/>
      <c r="B768" s="1"/>
      <c r="C768" s="1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4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5.75" customHeight="1">
      <c r="A769" s="1"/>
      <c r="B769" s="1"/>
      <c r="C769" s="1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4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5.75" customHeight="1">
      <c r="A770" s="1"/>
      <c r="B770" s="1"/>
      <c r="C770" s="1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4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5.75" customHeight="1">
      <c r="A771" s="1"/>
      <c r="B771" s="1"/>
      <c r="C771" s="1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4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5.75" customHeight="1">
      <c r="A772" s="1"/>
      <c r="B772" s="1"/>
      <c r="C772" s="1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4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5.75" customHeight="1">
      <c r="A773" s="1"/>
      <c r="B773" s="1"/>
      <c r="C773" s="1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4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5.75" customHeight="1">
      <c r="A774" s="1"/>
      <c r="B774" s="1"/>
      <c r="C774" s="1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4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5.75" customHeight="1">
      <c r="A775" s="1"/>
      <c r="B775" s="1"/>
      <c r="C775" s="1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4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5.75" customHeight="1">
      <c r="A776" s="1"/>
      <c r="B776" s="1"/>
      <c r="C776" s="1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4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5.75" customHeight="1">
      <c r="A777" s="1"/>
      <c r="B777" s="1"/>
      <c r="C777" s="1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4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5.75" customHeight="1">
      <c r="A778" s="1"/>
      <c r="B778" s="1"/>
      <c r="C778" s="1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4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5.75" customHeight="1">
      <c r="A779" s="1"/>
      <c r="B779" s="1"/>
      <c r="C779" s="1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4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5.75" customHeight="1">
      <c r="A780" s="1"/>
      <c r="B780" s="1"/>
      <c r="C780" s="1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4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5.75" customHeight="1">
      <c r="A781" s="1"/>
      <c r="B781" s="1"/>
      <c r="C781" s="1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4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5.75" customHeight="1">
      <c r="A782" s="1"/>
      <c r="B782" s="1"/>
      <c r="C782" s="1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4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5.75" customHeight="1">
      <c r="A783" s="1"/>
      <c r="B783" s="1"/>
      <c r="C783" s="1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4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5.75" customHeight="1">
      <c r="A784" s="1"/>
      <c r="B784" s="1"/>
      <c r="C784" s="1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4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5.75" customHeight="1">
      <c r="A785" s="1"/>
      <c r="B785" s="1"/>
      <c r="C785" s="1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4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5.75" customHeight="1">
      <c r="A786" s="1"/>
      <c r="B786" s="1"/>
      <c r="C786" s="1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4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5.75" customHeight="1">
      <c r="A787" s="1"/>
      <c r="B787" s="1"/>
      <c r="C787" s="1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4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5.75" customHeight="1">
      <c r="A788" s="1"/>
      <c r="B788" s="1"/>
      <c r="C788" s="1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4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5.75" customHeight="1">
      <c r="A789" s="1"/>
      <c r="B789" s="1"/>
      <c r="C789" s="1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4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5.75" customHeight="1">
      <c r="A790" s="1"/>
      <c r="B790" s="1"/>
      <c r="C790" s="1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4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5.75" customHeight="1">
      <c r="A791" s="1"/>
      <c r="B791" s="1"/>
      <c r="C791" s="1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4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5.75" customHeight="1">
      <c r="A792" s="1"/>
      <c r="B792" s="1"/>
      <c r="C792" s="1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4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5.75" customHeight="1">
      <c r="A793" s="1"/>
      <c r="B793" s="1"/>
      <c r="C793" s="1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4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5.75" customHeight="1">
      <c r="A794" s="1"/>
      <c r="B794" s="1"/>
      <c r="C794" s="1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4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5.75" customHeight="1">
      <c r="A795" s="1"/>
      <c r="B795" s="1"/>
      <c r="C795" s="1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4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5.75" customHeight="1">
      <c r="A796" s="1"/>
      <c r="B796" s="1"/>
      <c r="C796" s="1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4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5.75" customHeight="1">
      <c r="A797" s="1"/>
      <c r="B797" s="1"/>
      <c r="C797" s="1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4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5.75" customHeight="1">
      <c r="A798" s="1"/>
      <c r="B798" s="1"/>
      <c r="C798" s="1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4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5.75" customHeight="1">
      <c r="A799" s="1"/>
      <c r="B799" s="1"/>
      <c r="C799" s="1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4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5.75" customHeight="1">
      <c r="A800" s="1"/>
      <c r="B800" s="1"/>
      <c r="C800" s="1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4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5.75" customHeight="1">
      <c r="A801" s="1"/>
      <c r="B801" s="1"/>
      <c r="C801" s="1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4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5.75" customHeight="1">
      <c r="A802" s="1"/>
      <c r="B802" s="1"/>
      <c r="C802" s="1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4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5.75" customHeight="1">
      <c r="A803" s="1"/>
      <c r="B803" s="1"/>
      <c r="C803" s="1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4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5.75" customHeight="1">
      <c r="A804" s="1"/>
      <c r="B804" s="1"/>
      <c r="C804" s="1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4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5.75" customHeight="1">
      <c r="A805" s="1"/>
      <c r="B805" s="1"/>
      <c r="C805" s="1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4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5.75" customHeight="1">
      <c r="A806" s="1"/>
      <c r="B806" s="1"/>
      <c r="C806" s="1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4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5.75" customHeight="1">
      <c r="A807" s="1"/>
      <c r="B807" s="1"/>
      <c r="C807" s="1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4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5.75" customHeight="1">
      <c r="A808" s="1"/>
      <c r="B808" s="1"/>
      <c r="C808" s="1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4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5.75" customHeight="1">
      <c r="A809" s="1"/>
      <c r="B809" s="1"/>
      <c r="C809" s="1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4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5.75" customHeight="1">
      <c r="A810" s="1"/>
      <c r="B810" s="1"/>
      <c r="C810" s="1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4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5.75" customHeight="1">
      <c r="A811" s="1"/>
      <c r="B811" s="1"/>
      <c r="C811" s="1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4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5.75" customHeight="1">
      <c r="A812" s="1"/>
      <c r="B812" s="1"/>
      <c r="C812" s="1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4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5.75" customHeight="1">
      <c r="A813" s="1"/>
      <c r="B813" s="1"/>
      <c r="C813" s="1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4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5.75" customHeight="1">
      <c r="A814" s="1"/>
      <c r="B814" s="1"/>
      <c r="C814" s="1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4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5.75" customHeight="1">
      <c r="A815" s="1"/>
      <c r="B815" s="1"/>
      <c r="C815" s="1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4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5.75" customHeight="1">
      <c r="A816" s="1"/>
      <c r="B816" s="1"/>
      <c r="C816" s="1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4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5.75" customHeight="1">
      <c r="A817" s="1"/>
      <c r="B817" s="1"/>
      <c r="C817" s="1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4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5.75" customHeight="1">
      <c r="A818" s="1"/>
      <c r="B818" s="1"/>
      <c r="C818" s="1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4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5.75" customHeight="1">
      <c r="A819" s="1"/>
      <c r="B819" s="1"/>
      <c r="C819" s="1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4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5.75" customHeight="1">
      <c r="A820" s="1"/>
      <c r="B820" s="1"/>
      <c r="C820" s="1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4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5.75" customHeight="1">
      <c r="A821" s="1"/>
      <c r="B821" s="1"/>
      <c r="C821" s="1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4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5.75" customHeight="1">
      <c r="A822" s="1"/>
      <c r="B822" s="1"/>
      <c r="C822" s="1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4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5.75" customHeight="1">
      <c r="A823" s="1"/>
      <c r="B823" s="1"/>
      <c r="C823" s="1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4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5.75" customHeight="1">
      <c r="A824" s="1"/>
      <c r="B824" s="1"/>
      <c r="C824" s="1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4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5.75" customHeight="1">
      <c r="A825" s="1"/>
      <c r="B825" s="1"/>
      <c r="C825" s="1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4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5.75" customHeight="1">
      <c r="A826" s="1"/>
      <c r="B826" s="1"/>
      <c r="C826" s="1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4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5.75" customHeight="1">
      <c r="A827" s="1"/>
      <c r="B827" s="1"/>
      <c r="C827" s="1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4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5.75" customHeight="1">
      <c r="A828" s="1"/>
      <c r="B828" s="1"/>
      <c r="C828" s="1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4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5.75" customHeight="1">
      <c r="A829" s="1"/>
      <c r="B829" s="1"/>
      <c r="C829" s="1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4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5.75" customHeight="1">
      <c r="A830" s="1"/>
      <c r="B830" s="1"/>
      <c r="C830" s="1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4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5.75" customHeight="1">
      <c r="A831" s="1"/>
      <c r="B831" s="1"/>
      <c r="C831" s="1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4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5.75" customHeight="1">
      <c r="A832" s="1"/>
      <c r="B832" s="1"/>
      <c r="C832" s="1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4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5.75" customHeight="1">
      <c r="A833" s="1"/>
      <c r="B833" s="1"/>
      <c r="C833" s="1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4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5.75" customHeight="1">
      <c r="A834" s="1"/>
      <c r="B834" s="1"/>
      <c r="C834" s="1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4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5.75" customHeight="1">
      <c r="A835" s="1"/>
      <c r="B835" s="1"/>
      <c r="C835" s="1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4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5.75" customHeight="1">
      <c r="A836" s="1"/>
      <c r="B836" s="1"/>
      <c r="C836" s="1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4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5.75" customHeight="1">
      <c r="A837" s="1"/>
      <c r="B837" s="1"/>
      <c r="C837" s="1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4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5.75" customHeight="1">
      <c r="A838" s="1"/>
      <c r="B838" s="1"/>
      <c r="C838" s="1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4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5.75" customHeight="1">
      <c r="A839" s="1"/>
      <c r="B839" s="1"/>
      <c r="C839" s="1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4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5.75" customHeight="1">
      <c r="A840" s="1"/>
      <c r="B840" s="1"/>
      <c r="C840" s="1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4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5.75" customHeight="1">
      <c r="A841" s="1"/>
      <c r="B841" s="1"/>
      <c r="C841" s="1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4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5.75" customHeight="1">
      <c r="A842" s="1"/>
      <c r="B842" s="1"/>
      <c r="C842" s="1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4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5.75" customHeight="1">
      <c r="A843" s="1"/>
      <c r="B843" s="1"/>
      <c r="C843" s="1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4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5.75" customHeight="1">
      <c r="A844" s="1"/>
      <c r="B844" s="1"/>
      <c r="C844" s="1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4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5.75" customHeight="1">
      <c r="A845" s="1"/>
      <c r="B845" s="1"/>
      <c r="C845" s="1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4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5.75" customHeight="1">
      <c r="A846" s="1"/>
      <c r="B846" s="1"/>
      <c r="C846" s="1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4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5.75" customHeight="1">
      <c r="A847" s="1"/>
      <c r="B847" s="1"/>
      <c r="C847" s="1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4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5.75" customHeight="1">
      <c r="A848" s="1"/>
      <c r="B848" s="1"/>
      <c r="C848" s="1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4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5.75" customHeight="1">
      <c r="A849" s="1"/>
      <c r="B849" s="1"/>
      <c r="C849" s="1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4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5.75" customHeight="1">
      <c r="A850" s="1"/>
      <c r="B850" s="1"/>
      <c r="C850" s="1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4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5.75" customHeight="1">
      <c r="A851" s="1"/>
      <c r="B851" s="1"/>
      <c r="C851" s="1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4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5.75" customHeight="1">
      <c r="A852" s="1"/>
      <c r="B852" s="1"/>
      <c r="C852" s="1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4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5.75" customHeight="1">
      <c r="A853" s="1"/>
      <c r="B853" s="1"/>
      <c r="C853" s="1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4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5.75" customHeight="1">
      <c r="A854" s="1"/>
      <c r="B854" s="1"/>
      <c r="C854" s="1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4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5.75" customHeight="1">
      <c r="A855" s="1"/>
      <c r="B855" s="1"/>
      <c r="C855" s="1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4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5.75" customHeight="1">
      <c r="A856" s="1"/>
      <c r="B856" s="1"/>
      <c r="C856" s="1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4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5.75" customHeight="1">
      <c r="A857" s="1"/>
      <c r="B857" s="1"/>
      <c r="C857" s="1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4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5.75" customHeight="1">
      <c r="A858" s="1"/>
      <c r="B858" s="1"/>
      <c r="C858" s="1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4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5.75" customHeight="1">
      <c r="A859" s="1"/>
      <c r="B859" s="1"/>
      <c r="C859" s="1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4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5.75" customHeight="1">
      <c r="A860" s="1"/>
      <c r="B860" s="1"/>
      <c r="C860" s="1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4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5.75" customHeight="1">
      <c r="A861" s="1"/>
      <c r="B861" s="1"/>
      <c r="C861" s="1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4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5.75" customHeight="1">
      <c r="A862" s="1"/>
      <c r="B862" s="1"/>
      <c r="C862" s="1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4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5.75" customHeight="1">
      <c r="A863" s="1"/>
      <c r="B863" s="1"/>
      <c r="C863" s="1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4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5.75" customHeight="1">
      <c r="A864" s="1"/>
      <c r="B864" s="1"/>
      <c r="C864" s="1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4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5.75" customHeight="1">
      <c r="A865" s="1"/>
      <c r="B865" s="1"/>
      <c r="C865" s="1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4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5.75" customHeight="1">
      <c r="A866" s="1"/>
      <c r="B866" s="1"/>
      <c r="C866" s="1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4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5.75" customHeight="1">
      <c r="A867" s="1"/>
      <c r="B867" s="1"/>
      <c r="C867" s="1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4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5.75" customHeight="1">
      <c r="A868" s="1"/>
      <c r="B868" s="1"/>
      <c r="C868" s="1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4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5.75" customHeight="1">
      <c r="A869" s="1"/>
      <c r="B869" s="1"/>
      <c r="C869" s="1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4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5.75" customHeight="1">
      <c r="A870" s="1"/>
      <c r="B870" s="1"/>
      <c r="C870" s="1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4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5.75" customHeight="1">
      <c r="A871" s="1"/>
      <c r="B871" s="1"/>
      <c r="C871" s="1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4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5.75" customHeight="1">
      <c r="A872" s="1"/>
      <c r="B872" s="1"/>
      <c r="C872" s="1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4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5.75" customHeight="1">
      <c r="A873" s="1"/>
      <c r="B873" s="1"/>
      <c r="C873" s="1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4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5.75" customHeight="1">
      <c r="A874" s="1"/>
      <c r="B874" s="1"/>
      <c r="C874" s="1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4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5.75" customHeight="1">
      <c r="A875" s="1"/>
      <c r="B875" s="1"/>
      <c r="C875" s="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4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5.75" customHeight="1">
      <c r="A876" s="1"/>
      <c r="B876" s="1"/>
      <c r="C876" s="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4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5.75" customHeight="1">
      <c r="A877" s="1"/>
      <c r="B877" s="1"/>
      <c r="C877" s="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4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5.75" customHeight="1">
      <c r="A878" s="1"/>
      <c r="B878" s="1"/>
      <c r="C878" s="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4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5.75" customHeight="1">
      <c r="A879" s="1"/>
      <c r="B879" s="1"/>
      <c r="C879" s="1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4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5.75" customHeight="1">
      <c r="A880" s="1"/>
      <c r="B880" s="1"/>
      <c r="C880" s="1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4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5.75" customHeight="1">
      <c r="A881" s="1"/>
      <c r="B881" s="1"/>
      <c r="C881" s="1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4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5.75" customHeight="1">
      <c r="A882" s="1"/>
      <c r="B882" s="1"/>
      <c r="C882" s="1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4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5.75" customHeight="1">
      <c r="A883" s="1"/>
      <c r="B883" s="1"/>
      <c r="C883" s="1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4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5.75" customHeight="1">
      <c r="A884" s="1"/>
      <c r="B884" s="1"/>
      <c r="C884" s="1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4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5.75" customHeight="1">
      <c r="A885" s="1"/>
      <c r="B885" s="1"/>
      <c r="C885" s="1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4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5.75" customHeight="1">
      <c r="A886" s="1"/>
      <c r="B886" s="1"/>
      <c r="C886" s="1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4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5.75" customHeight="1">
      <c r="A887" s="1"/>
      <c r="B887" s="1"/>
      <c r="C887" s="1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4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5.75" customHeight="1">
      <c r="A888" s="1"/>
      <c r="B888" s="1"/>
      <c r="C888" s="1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4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5.75" customHeight="1">
      <c r="A889" s="1"/>
      <c r="B889" s="1"/>
      <c r="C889" s="1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4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5.75" customHeight="1">
      <c r="A890" s="1"/>
      <c r="B890" s="1"/>
      <c r="C890" s="1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4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5.75" customHeight="1">
      <c r="A891" s="1"/>
      <c r="B891" s="1"/>
      <c r="C891" s="1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4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5.75" customHeight="1">
      <c r="A892" s="1"/>
      <c r="B892" s="1"/>
      <c r="C892" s="1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4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5.75" customHeight="1">
      <c r="A893" s="1"/>
      <c r="B893" s="1"/>
      <c r="C893" s="1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4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5.75" customHeight="1">
      <c r="A894" s="1"/>
      <c r="B894" s="1"/>
      <c r="C894" s="1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4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5.75" customHeight="1">
      <c r="A895" s="1"/>
      <c r="B895" s="1"/>
      <c r="C895" s="1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4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5.75" customHeight="1">
      <c r="A896" s="1"/>
      <c r="B896" s="1"/>
      <c r="C896" s="1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4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5.75" customHeight="1">
      <c r="A897" s="1"/>
      <c r="B897" s="1"/>
      <c r="C897" s="1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4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5.75" customHeight="1">
      <c r="A898" s="1"/>
      <c r="B898" s="1"/>
      <c r="C898" s="1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4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5.75" customHeight="1">
      <c r="A899" s="1"/>
      <c r="B899" s="1"/>
      <c r="C899" s="1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4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5.75" customHeight="1">
      <c r="A900" s="1"/>
      <c r="B900" s="1"/>
      <c r="C900" s="1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4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5.75" customHeight="1">
      <c r="A901" s="1"/>
      <c r="B901" s="1"/>
      <c r="C901" s="1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4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5.75" customHeight="1">
      <c r="A902" s="1"/>
      <c r="B902" s="1"/>
      <c r="C902" s="1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4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5.75" customHeight="1">
      <c r="A903" s="1"/>
      <c r="B903" s="1"/>
      <c r="C903" s="1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4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5.75" customHeight="1">
      <c r="A904" s="1"/>
      <c r="B904" s="1"/>
      <c r="C904" s="1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4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5.75" customHeight="1">
      <c r="A905" s="1"/>
      <c r="B905" s="1"/>
      <c r="C905" s="1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4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5.75" customHeight="1">
      <c r="A906" s="1"/>
      <c r="B906" s="1"/>
      <c r="C906" s="1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4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5.75" customHeight="1">
      <c r="A907" s="1"/>
      <c r="B907" s="1"/>
      <c r="C907" s="1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4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5.75" customHeight="1">
      <c r="A908" s="1"/>
      <c r="B908" s="1"/>
      <c r="C908" s="1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4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5.75" customHeight="1">
      <c r="A909" s="1"/>
      <c r="B909" s="1"/>
      <c r="C909" s="1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4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5.75" customHeight="1">
      <c r="A910" s="1"/>
      <c r="B910" s="1"/>
      <c r="C910" s="1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4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5.75" customHeight="1">
      <c r="A911" s="1"/>
      <c r="B911" s="1"/>
      <c r="C911" s="1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4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5.75" customHeight="1">
      <c r="A912" s="1"/>
      <c r="B912" s="1"/>
      <c r="C912" s="1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4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5.75" customHeight="1">
      <c r="A913" s="1"/>
      <c r="B913" s="1"/>
      <c r="C913" s="1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4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5.75" customHeight="1">
      <c r="A914" s="1"/>
      <c r="B914" s="1"/>
      <c r="C914" s="1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4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5.75" customHeight="1">
      <c r="A915" s="1"/>
      <c r="B915" s="1"/>
      <c r="C915" s="1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4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5.75" customHeight="1">
      <c r="A916" s="1"/>
      <c r="B916" s="1"/>
      <c r="C916" s="1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4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5.75" customHeight="1">
      <c r="A917" s="1"/>
      <c r="B917" s="1"/>
      <c r="C917" s="1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4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5.75" customHeight="1">
      <c r="A918" s="1"/>
      <c r="B918" s="1"/>
      <c r="C918" s="1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4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5.75" customHeight="1">
      <c r="A919" s="1"/>
      <c r="B919" s="1"/>
      <c r="C919" s="1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4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5.75" customHeight="1">
      <c r="A920" s="1"/>
      <c r="B920" s="1"/>
      <c r="C920" s="1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4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5.75" customHeight="1">
      <c r="A921" s="1"/>
      <c r="B921" s="1"/>
      <c r="C921" s="1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4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5.75" customHeight="1">
      <c r="A922" s="1"/>
      <c r="B922" s="1"/>
      <c r="C922" s="1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4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5.75" customHeight="1">
      <c r="A923" s="1"/>
      <c r="B923" s="1"/>
      <c r="C923" s="1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4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5.75" customHeight="1">
      <c r="A924" s="1"/>
      <c r="B924" s="1"/>
      <c r="C924" s="1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4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5.75" customHeight="1">
      <c r="A925" s="1"/>
      <c r="B925" s="1"/>
      <c r="C925" s="1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4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5.75" customHeight="1">
      <c r="A926" s="1"/>
      <c r="B926" s="1"/>
      <c r="C926" s="1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4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5.75" customHeight="1">
      <c r="A927" s="1"/>
      <c r="B927" s="1"/>
      <c r="C927" s="1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4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5.75" customHeight="1">
      <c r="A928" s="1"/>
      <c r="B928" s="1"/>
      <c r="C928" s="1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4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5.75" customHeight="1">
      <c r="A929" s="1"/>
      <c r="B929" s="1"/>
      <c r="C929" s="1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4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5.75" customHeight="1">
      <c r="A930" s="1"/>
      <c r="B930" s="1"/>
      <c r="C930" s="1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4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5.75" customHeight="1">
      <c r="A931" s="1"/>
      <c r="B931" s="1"/>
      <c r="C931" s="1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4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5.75" customHeight="1">
      <c r="A932" s="1"/>
      <c r="B932" s="1"/>
      <c r="C932" s="1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4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5.75" customHeight="1">
      <c r="A933" s="1"/>
      <c r="B933" s="1"/>
      <c r="C933" s="1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4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5.75" customHeight="1">
      <c r="A934" s="1"/>
      <c r="B934" s="1"/>
      <c r="C934" s="1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4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5.75" customHeight="1">
      <c r="A935" s="1"/>
      <c r="B935" s="1"/>
      <c r="C935" s="1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4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5.75" customHeight="1">
      <c r="A936" s="1"/>
      <c r="B936" s="1"/>
      <c r="C936" s="1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4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5.75" customHeight="1">
      <c r="A937" s="1"/>
      <c r="B937" s="1"/>
      <c r="C937" s="1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4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5.75" customHeight="1">
      <c r="A938" s="1"/>
      <c r="B938" s="1"/>
      <c r="C938" s="1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4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5.75" customHeight="1">
      <c r="A939" s="1"/>
      <c r="B939" s="1"/>
      <c r="C939" s="1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4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5.75" customHeight="1">
      <c r="A940" s="1"/>
      <c r="B940" s="1"/>
      <c r="C940" s="1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4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5.75" customHeight="1">
      <c r="A941" s="1"/>
      <c r="B941" s="1"/>
      <c r="C941" s="1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4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5.75" customHeight="1">
      <c r="A942" s="1"/>
      <c r="B942" s="1"/>
      <c r="C942" s="1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4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5.75" customHeight="1">
      <c r="A943" s="1"/>
      <c r="B943" s="1"/>
      <c r="C943" s="1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4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5.75" customHeight="1">
      <c r="A944" s="1"/>
      <c r="B944" s="1"/>
      <c r="C944" s="1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4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5.75" customHeight="1">
      <c r="A945" s="1"/>
      <c r="B945" s="1"/>
      <c r="C945" s="1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4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5.75" customHeight="1">
      <c r="A946" s="1"/>
      <c r="B946" s="1"/>
      <c r="C946" s="1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4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5.75" customHeight="1">
      <c r="A947" s="1"/>
      <c r="B947" s="1"/>
      <c r="C947" s="1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4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5.75" customHeight="1">
      <c r="A948" s="1"/>
      <c r="B948" s="1"/>
      <c r="C948" s="1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4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5.75" customHeight="1">
      <c r="A949" s="1"/>
      <c r="B949" s="1"/>
      <c r="C949" s="1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4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5.75" customHeight="1">
      <c r="A950" s="1"/>
      <c r="B950" s="1"/>
      <c r="C950" s="1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4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5.75" customHeight="1">
      <c r="A951" s="1"/>
      <c r="B951" s="1"/>
      <c r="C951" s="1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4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5.75" customHeight="1">
      <c r="A952" s="1"/>
      <c r="B952" s="1"/>
      <c r="C952" s="1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4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5.75" customHeight="1">
      <c r="A953" s="1"/>
      <c r="B953" s="1"/>
      <c r="C953" s="1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4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5.75" customHeight="1">
      <c r="A954" s="1"/>
      <c r="B954" s="1"/>
      <c r="C954" s="1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4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5.75" customHeight="1">
      <c r="A955" s="1"/>
      <c r="B955" s="1"/>
      <c r="C955" s="1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4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5.75" customHeight="1">
      <c r="A956" s="1"/>
      <c r="B956" s="1"/>
      <c r="C956" s="1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4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5.75" customHeight="1">
      <c r="A957" s="1"/>
      <c r="B957" s="1"/>
      <c r="C957" s="1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4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5.75" customHeight="1">
      <c r="A958" s="1"/>
      <c r="B958" s="1"/>
      <c r="C958" s="1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4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5.75" customHeight="1">
      <c r="A959" s="1"/>
      <c r="B959" s="1"/>
      <c r="C959" s="1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4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5.75" customHeight="1">
      <c r="A960" s="1"/>
      <c r="B960" s="1"/>
      <c r="C960" s="1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4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5.75" customHeight="1">
      <c r="A961" s="1"/>
      <c r="B961" s="1"/>
      <c r="C961" s="1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4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5.75" customHeight="1">
      <c r="A962" s="1"/>
      <c r="B962" s="1"/>
      <c r="C962" s="1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4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5.75" customHeight="1">
      <c r="A963" s="1"/>
      <c r="B963" s="1"/>
      <c r="C963" s="1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4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5.75" customHeight="1">
      <c r="A964" s="1"/>
      <c r="B964" s="1"/>
      <c r="C964" s="1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4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5.75" customHeight="1">
      <c r="A965" s="1"/>
      <c r="B965" s="1"/>
      <c r="C965" s="1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4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5.75" customHeight="1">
      <c r="A966" s="1"/>
      <c r="B966" s="1"/>
      <c r="C966" s="1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4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5.75" customHeight="1">
      <c r="A967" s="1"/>
      <c r="B967" s="1"/>
      <c r="C967" s="1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4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5.75" customHeight="1">
      <c r="A968" s="1"/>
      <c r="B968" s="1"/>
      <c r="C968" s="1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4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5.75" customHeight="1">
      <c r="A969" s="1"/>
      <c r="B969" s="1"/>
      <c r="C969" s="1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4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5.75" customHeight="1">
      <c r="A970" s="1"/>
      <c r="B970" s="1"/>
      <c r="C970" s="1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4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5.75" customHeight="1">
      <c r="A971" s="1"/>
      <c r="B971" s="1"/>
      <c r="C971" s="1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4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5.75" customHeight="1">
      <c r="A972" s="1"/>
      <c r="B972" s="1"/>
      <c r="C972" s="1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4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5.75" customHeight="1">
      <c r="A973" s="1"/>
      <c r="B973" s="1"/>
      <c r="C973" s="1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4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5.75" customHeight="1">
      <c r="A974" s="1"/>
      <c r="B974" s="1"/>
      <c r="C974" s="1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4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5.75" customHeight="1">
      <c r="A975" s="1"/>
      <c r="B975" s="1"/>
      <c r="C975" s="1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4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5.75" customHeight="1">
      <c r="A976" s="1"/>
      <c r="B976" s="1"/>
      <c r="C976" s="1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4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5.75" customHeight="1">
      <c r="A977" s="1"/>
      <c r="B977" s="1"/>
      <c r="C977" s="1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4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5.75" customHeight="1">
      <c r="A978" s="1"/>
      <c r="B978" s="1"/>
      <c r="C978" s="1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4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5.75" customHeight="1">
      <c r="A979" s="1"/>
      <c r="B979" s="1"/>
      <c r="C979" s="1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4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5.75" customHeight="1">
      <c r="A980" s="1"/>
      <c r="B980" s="1"/>
      <c r="C980" s="1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4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15.75" customHeight="1">
      <c r="A981" s="1"/>
      <c r="B981" s="1"/>
      <c r="C981" s="1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4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15.75" customHeight="1">
      <c r="A982" s="1"/>
      <c r="B982" s="1"/>
      <c r="C982" s="1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4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15.75" customHeight="1">
      <c r="A983" s="1"/>
      <c r="B983" s="1"/>
      <c r="C983" s="1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4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15.75" customHeight="1">
      <c r="A984" s="1"/>
      <c r="B984" s="1"/>
      <c r="C984" s="1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4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15.75" customHeight="1">
      <c r="A985" s="1"/>
      <c r="B985" s="1"/>
      <c r="C985" s="1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4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15.75" customHeight="1">
      <c r="A986" s="1"/>
      <c r="B986" s="1"/>
      <c r="C986" s="1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4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15.75" customHeight="1">
      <c r="A987" s="1"/>
      <c r="B987" s="1"/>
      <c r="C987" s="1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4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15.75" customHeight="1">
      <c r="A988" s="1"/>
      <c r="B988" s="1"/>
      <c r="C988" s="1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4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15.75" customHeight="1">
      <c r="A989" s="1"/>
      <c r="B989" s="1"/>
      <c r="C989" s="1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4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15.75" customHeight="1">
      <c r="A990" s="1"/>
      <c r="B990" s="1"/>
      <c r="C990" s="1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4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15.75" customHeight="1">
      <c r="A991" s="1"/>
      <c r="B991" s="1"/>
      <c r="C991" s="1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4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15.75" customHeight="1">
      <c r="A992" s="1"/>
      <c r="B992" s="1"/>
      <c r="C992" s="1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4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15.75" customHeight="1">
      <c r="A993" s="1"/>
      <c r="B993" s="1"/>
      <c r="C993" s="1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4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15.75" customHeight="1">
      <c r="A994" s="1"/>
      <c r="B994" s="1"/>
      <c r="C994" s="1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4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15.75" customHeight="1">
      <c r="A995" s="1"/>
      <c r="B995" s="1"/>
      <c r="C995" s="1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4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15.75" customHeight="1">
      <c r="A996" s="1"/>
      <c r="B996" s="1"/>
      <c r="C996" s="1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4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spans="1:30" ht="15.75" customHeight="1">
      <c r="A997" s="1"/>
      <c r="B997" s="1"/>
      <c r="C997" s="1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4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spans="1:30" ht="15.75" customHeight="1">
      <c r="A998" s="1"/>
      <c r="B998" s="1"/>
      <c r="C998" s="1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4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spans="1:30" ht="15.75" customHeight="1">
      <c r="A999" s="1"/>
      <c r="B999" s="1"/>
      <c r="C999" s="1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4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spans="1:30" ht="15.75" customHeight="1">
      <c r="A1000" s="1"/>
      <c r="B1000" s="1"/>
      <c r="C1000" s="1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4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  <row r="1001" spans="1:30" ht="15.75" customHeight="1">
      <c r="A1001" s="1"/>
      <c r="B1001" s="1"/>
      <c r="C1001" s="1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4"/>
      <c r="O1001" s="4"/>
      <c r="P1001" s="4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</row>
    <row r="1002" spans="1:30" ht="15.75" customHeight="1">
      <c r="A1002" s="1"/>
      <c r="B1002" s="1"/>
      <c r="C1002" s="1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4"/>
      <c r="O1002" s="4"/>
      <c r="P1002" s="4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</row>
    <row r="1003" spans="1:30" ht="15.75" customHeight="1">
      <c r="A1003" s="1"/>
      <c r="B1003" s="1"/>
      <c r="C1003" s="1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4"/>
      <c r="O1003" s="4"/>
      <c r="P1003" s="4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</row>
    <row r="1004" spans="1:30" ht="15.75" customHeight="1">
      <c r="A1004" s="1"/>
      <c r="B1004" s="1"/>
      <c r="C1004" s="1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4"/>
      <c r="O1004" s="4"/>
      <c r="P1004" s="4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</row>
    <row r="1005" spans="1:30" ht="15.75" customHeight="1">
      <c r="A1005" s="1"/>
      <c r="B1005" s="1"/>
      <c r="C1005" s="1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4"/>
      <c r="O1005" s="4"/>
      <c r="P1005" s="4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</row>
    <row r="1006" spans="1:30" ht="15.75" customHeight="1">
      <c r="A1006" s="1"/>
      <c r="B1006" s="1"/>
      <c r="C1006" s="1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4"/>
      <c r="O1006" s="4"/>
      <c r="P1006" s="4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</row>
    <row r="1007" spans="1:30" ht="15.75" customHeight="1">
      <c r="A1007" s="1"/>
      <c r="B1007" s="1"/>
      <c r="C1007" s="1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</row>
    <row r="1008" spans="1:30" ht="15.75" customHeight="1">
      <c r="A1008" s="1"/>
      <c r="B1008" s="1"/>
      <c r="C1008" s="1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</row>
    <row r="1009" spans="1:30" ht="15.75" customHeight="1">
      <c r="A1009" s="1"/>
      <c r="B1009" s="1"/>
      <c r="C1009" s="1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</row>
  </sheetData>
  <mergeCells count="9">
    <mergeCell ref="D17:D24"/>
    <mergeCell ref="E17:E24"/>
    <mergeCell ref="A2:C2"/>
    <mergeCell ref="D2:M2"/>
    <mergeCell ref="N2:P2"/>
    <mergeCell ref="D5:D8"/>
    <mergeCell ref="E5:E8"/>
    <mergeCell ref="D10:D15"/>
    <mergeCell ref="E10:E15"/>
  </mergeCells>
  <pageMargins left="0.25" right="0.25" top="0.75" bottom="0.75" header="0" footer="0"/>
  <pageSetup paperSize="9" scale="4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05"/>
  <sheetViews>
    <sheetView workbookViewId="0">
      <selection activeCell="A3" sqref="A3"/>
    </sheetView>
  </sheetViews>
  <sheetFormatPr baseColWidth="10" defaultColWidth="12.6640625" defaultRowHeight="15" customHeight="1"/>
  <cols>
    <col min="1" max="1" width="21.25" customWidth="1"/>
    <col min="2" max="2" width="40.1640625" customWidth="1"/>
  </cols>
  <sheetData>
    <row r="1" spans="1:5">
      <c r="A1" s="46" t="s">
        <v>6</v>
      </c>
      <c r="B1" s="47" t="s">
        <v>15</v>
      </c>
    </row>
    <row r="2" spans="1:5">
      <c r="A2" s="48"/>
      <c r="B2" s="49" t="s">
        <v>16</v>
      </c>
      <c r="C2" s="49" t="s">
        <v>17</v>
      </c>
      <c r="D2" s="49" t="s">
        <v>18</v>
      </c>
      <c r="E2" s="49" t="s">
        <v>19</v>
      </c>
    </row>
    <row r="3" spans="1:5">
      <c r="A3" s="50" t="str">
        <f>'LUNDI_24-01'!G5</f>
        <v>toto</v>
      </c>
      <c r="B3" s="51" t="str">
        <f>'LUNDI_24-01'!D5</f>
        <v>POSTE 1</v>
      </c>
      <c r="C3" s="52">
        <f>'LUNDI_24-01'!J5</f>
        <v>0.45833333333333331</v>
      </c>
      <c r="D3" s="52">
        <f>'LUNDI_24-01'!L5</f>
        <v>0.625</v>
      </c>
      <c r="E3" s="52">
        <f t="shared" ref="E3:E20" si="0">D3-C3</f>
        <v>0.16666666666666669</v>
      </c>
    </row>
    <row r="4" spans="1:5">
      <c r="A4" s="53">
        <f>'LUNDI_24-01'!G6</f>
        <v>0</v>
      </c>
      <c r="B4" s="54" t="str">
        <f>'LUNDI_24-01'!D5</f>
        <v>POSTE 1</v>
      </c>
      <c r="C4" s="55">
        <f>'LUNDI_24-01'!J6</f>
        <v>0.45833333333333331</v>
      </c>
      <c r="D4" s="55">
        <f>'LUNDI_24-01'!L6</f>
        <v>0.625</v>
      </c>
      <c r="E4" s="55">
        <f t="shared" si="0"/>
        <v>0.16666666666666669</v>
      </c>
    </row>
    <row r="5" spans="1:5">
      <c r="A5" s="50">
        <f>'LUNDI_24-01'!G7</f>
        <v>0</v>
      </c>
      <c r="B5" s="51" t="str">
        <f>'LUNDI_24-01'!D5</f>
        <v>POSTE 1</v>
      </c>
      <c r="C5" s="52">
        <f>'LUNDI_24-01'!J7</f>
        <v>0.75</v>
      </c>
      <c r="D5" s="52">
        <f>'LUNDI_24-01'!L7</f>
        <v>0.95833333333333337</v>
      </c>
      <c r="E5" s="52">
        <f t="shared" si="0"/>
        <v>0.20833333333333337</v>
      </c>
    </row>
    <row r="6" spans="1:5">
      <c r="A6" s="53">
        <f>'LUNDI_24-01'!G8</f>
        <v>0</v>
      </c>
      <c r="B6" s="54" t="str">
        <f>'LUNDI_24-01'!D5</f>
        <v>POSTE 1</v>
      </c>
      <c r="C6" s="55">
        <f>'LUNDI_24-01'!J8</f>
        <v>0.75</v>
      </c>
      <c r="D6" s="55">
        <f>'LUNDI_24-01'!L8</f>
        <v>0.95833333333333337</v>
      </c>
      <c r="E6" s="55">
        <f t="shared" si="0"/>
        <v>0.20833333333333337</v>
      </c>
    </row>
    <row r="7" spans="1:5">
      <c r="A7" s="50" t="str">
        <f>'LUNDI_24-01'!G10</f>
        <v>toto</v>
      </c>
      <c r="B7" s="51" t="str">
        <f>'LUNDI_24-01'!D10</f>
        <v>POSTE 2</v>
      </c>
      <c r="C7" s="52">
        <f>'LUNDI_24-01'!J10</f>
        <v>0.77083333333333337</v>
      </c>
      <c r="D7" s="52">
        <f>'LUNDI_24-01'!L10</f>
        <v>0.89583333333333337</v>
      </c>
      <c r="E7" s="52">
        <f t="shared" si="0"/>
        <v>0.125</v>
      </c>
    </row>
    <row r="8" spans="1:5">
      <c r="A8" s="53">
        <f>'LUNDI_24-01'!G11</f>
        <v>0</v>
      </c>
      <c r="B8" s="54" t="str">
        <f>'LUNDI_24-01'!D10</f>
        <v>POSTE 2</v>
      </c>
      <c r="C8" s="55">
        <f>'LUNDI_24-01'!J11</f>
        <v>0.77083333333333337</v>
      </c>
      <c r="D8" s="55">
        <f>'LUNDI_24-01'!L11</f>
        <v>0.89583333333333337</v>
      </c>
      <c r="E8" s="55">
        <f t="shared" si="0"/>
        <v>0.125</v>
      </c>
    </row>
    <row r="9" spans="1:5">
      <c r="A9" s="50">
        <f>'LUNDI_24-01'!G12</f>
        <v>0</v>
      </c>
      <c r="B9" s="51" t="str">
        <f>'LUNDI_24-01'!D10</f>
        <v>POSTE 2</v>
      </c>
      <c r="C9" s="52">
        <f>'LUNDI_24-01'!J12</f>
        <v>0.77083333333333337</v>
      </c>
      <c r="D9" s="52">
        <f>'LUNDI_24-01'!L12</f>
        <v>0.89583333333333337</v>
      </c>
      <c r="E9" s="52">
        <f t="shared" si="0"/>
        <v>0.125</v>
      </c>
    </row>
    <row r="10" spans="1:5">
      <c r="A10" s="53">
        <f>'LUNDI_24-01'!G13</f>
        <v>0</v>
      </c>
      <c r="B10" s="54" t="str">
        <f>'LUNDI_24-01'!D10</f>
        <v>POSTE 2</v>
      </c>
      <c r="C10" s="55">
        <f>'LUNDI_24-01'!J13</f>
        <v>0.77083333333333337</v>
      </c>
      <c r="D10" s="55">
        <f>'LUNDI_24-01'!L13</f>
        <v>0.89583333333333337</v>
      </c>
      <c r="E10" s="55">
        <f t="shared" si="0"/>
        <v>0.125</v>
      </c>
    </row>
    <row r="11" spans="1:5">
      <c r="A11" s="50">
        <f>'LUNDI_24-01'!G14</f>
        <v>0</v>
      </c>
      <c r="B11" s="51" t="str">
        <f>'LUNDI_24-01'!D10</f>
        <v>POSTE 2</v>
      </c>
      <c r="C11" s="52">
        <f>'LUNDI_24-01'!J14</f>
        <v>0.77083333333333337</v>
      </c>
      <c r="D11" s="52">
        <f>'LUNDI_24-01'!L14</f>
        <v>0.89583333333333337</v>
      </c>
      <c r="E11" s="52">
        <f t="shared" si="0"/>
        <v>0.125</v>
      </c>
    </row>
    <row r="12" spans="1:5">
      <c r="A12" s="53">
        <f>'LUNDI_24-01'!G15</f>
        <v>0</v>
      </c>
      <c r="B12" s="54" t="str">
        <f>'LUNDI_24-01'!D10</f>
        <v>POSTE 2</v>
      </c>
      <c r="C12" s="55">
        <f>'LUNDI_24-01'!J15</f>
        <v>0.77083333333333337</v>
      </c>
      <c r="D12" s="55">
        <f>'LUNDI_24-01'!L15</f>
        <v>0.89583333333333337</v>
      </c>
      <c r="E12" s="55">
        <f t="shared" si="0"/>
        <v>0.125</v>
      </c>
    </row>
    <row r="13" spans="1:5">
      <c r="A13" s="50">
        <f>'LUNDI_24-01'!G17</f>
        <v>0</v>
      </c>
      <c r="B13" s="56" t="str">
        <f>'LUNDI_24-01'!D17</f>
        <v>POSTE3</v>
      </c>
      <c r="C13" s="52">
        <f>'LUNDI_24-01'!J17</f>
        <v>0.44791666666666669</v>
      </c>
      <c r="D13" s="52">
        <f>'LUNDI_24-01'!L17</f>
        <v>0.625</v>
      </c>
      <c r="E13" s="52">
        <f t="shared" si="0"/>
        <v>0.17708333333333331</v>
      </c>
    </row>
    <row r="14" spans="1:5">
      <c r="A14" s="53">
        <f>'LUNDI_24-01'!G18</f>
        <v>0</v>
      </c>
      <c r="B14" s="57" t="str">
        <f>'LUNDI_24-01'!D17</f>
        <v>POSTE3</v>
      </c>
      <c r="C14" s="55">
        <f>'LUNDI_24-01'!J18</f>
        <v>0.44791666666666669</v>
      </c>
      <c r="D14" s="55">
        <f>'LUNDI_24-01'!L18</f>
        <v>0.625</v>
      </c>
      <c r="E14" s="55">
        <f t="shared" si="0"/>
        <v>0.17708333333333331</v>
      </c>
    </row>
    <row r="15" spans="1:5">
      <c r="A15" s="50">
        <f>'LUNDI_24-01'!G19</f>
        <v>0</v>
      </c>
      <c r="B15" s="56" t="str">
        <f>'LUNDI_24-01'!D17</f>
        <v>POSTE3</v>
      </c>
      <c r="C15" s="52">
        <f>'LUNDI_24-01'!J19</f>
        <v>0.44791666666666669</v>
      </c>
      <c r="D15" s="52">
        <f>'LUNDI_24-01'!L19</f>
        <v>0.625</v>
      </c>
      <c r="E15" s="52">
        <f t="shared" si="0"/>
        <v>0.17708333333333331</v>
      </c>
    </row>
    <row r="16" spans="1:5">
      <c r="A16" s="53">
        <f>'LUNDI_24-01'!G20</f>
        <v>0</v>
      </c>
      <c r="B16" s="57" t="str">
        <f>'LUNDI_24-01'!D17</f>
        <v>POSTE3</v>
      </c>
      <c r="C16" s="55">
        <f>'LUNDI_24-01'!J20</f>
        <v>0.44791666666666669</v>
      </c>
      <c r="D16" s="55">
        <f>'LUNDI_24-01'!L20</f>
        <v>0.625</v>
      </c>
      <c r="E16" s="55">
        <f t="shared" si="0"/>
        <v>0.17708333333333331</v>
      </c>
    </row>
    <row r="17" spans="1:5">
      <c r="A17" s="50">
        <f>'LUNDI_24-01'!G21</f>
        <v>0</v>
      </c>
      <c r="B17" s="56" t="str">
        <f>'LUNDI_24-01'!D17</f>
        <v>POSTE3</v>
      </c>
      <c r="C17" s="52">
        <f>'LUNDI_24-01'!J21</f>
        <v>0.73958333333333337</v>
      </c>
      <c r="D17" s="52">
        <f>'LUNDI_24-01'!L21</f>
        <v>0.95833333333333337</v>
      </c>
      <c r="E17" s="52">
        <f t="shared" si="0"/>
        <v>0.21875</v>
      </c>
    </row>
    <row r="18" spans="1:5">
      <c r="A18" s="53">
        <f>'LUNDI_24-01'!G22</f>
        <v>0</v>
      </c>
      <c r="B18" s="57" t="str">
        <f>'LUNDI_24-01'!D17</f>
        <v>POSTE3</v>
      </c>
      <c r="C18" s="55">
        <f>'LUNDI_24-01'!J22</f>
        <v>0.73958333333333337</v>
      </c>
      <c r="D18" s="55">
        <f>'LUNDI_24-01'!L22</f>
        <v>0.95833333333333337</v>
      </c>
      <c r="E18" s="55">
        <f t="shared" si="0"/>
        <v>0.21875</v>
      </c>
    </row>
    <row r="19" spans="1:5">
      <c r="A19" s="50">
        <f>'LUNDI_24-01'!G23</f>
        <v>0</v>
      </c>
      <c r="B19" s="56" t="str">
        <f>'LUNDI_24-01'!D17</f>
        <v>POSTE3</v>
      </c>
      <c r="C19" s="52">
        <f>'LUNDI_24-01'!J23</f>
        <v>0.73958333333333337</v>
      </c>
      <c r="D19" s="52">
        <f>'LUNDI_24-01'!L23</f>
        <v>0.95833333333333337</v>
      </c>
      <c r="E19" s="52">
        <f t="shared" si="0"/>
        <v>0.21875</v>
      </c>
    </row>
    <row r="20" spans="1:5">
      <c r="A20" s="53">
        <f>'LUNDI_24-01'!G24</f>
        <v>0</v>
      </c>
      <c r="B20" s="57" t="str">
        <f>'LUNDI_24-01'!D17</f>
        <v>POSTE3</v>
      </c>
      <c r="C20" s="55">
        <f>'LUNDI_24-01'!J24</f>
        <v>0.73958333333333337</v>
      </c>
      <c r="D20" s="55">
        <f>'LUNDI_24-01'!L24</f>
        <v>0.95833333333333337</v>
      </c>
      <c r="E20" s="55">
        <f t="shared" si="0"/>
        <v>0.21875</v>
      </c>
    </row>
    <row r="21" spans="1:5">
      <c r="A21" s="50"/>
      <c r="B21" s="56"/>
      <c r="C21" s="56"/>
      <c r="D21" s="56"/>
      <c r="E21" s="56"/>
    </row>
    <row r="22" spans="1:5">
      <c r="A22" s="53"/>
      <c r="B22" s="57"/>
      <c r="C22" s="57"/>
      <c r="D22" s="57"/>
      <c r="E22" s="57"/>
    </row>
    <row r="23" spans="1:5">
      <c r="A23" s="50"/>
      <c r="B23" s="56"/>
      <c r="C23" s="56"/>
      <c r="D23" s="56"/>
      <c r="E23" s="56"/>
    </row>
    <row r="24" spans="1:5">
      <c r="A24" s="53"/>
      <c r="B24" s="57"/>
      <c r="C24" s="57"/>
      <c r="D24" s="57"/>
      <c r="E24" s="57"/>
    </row>
    <row r="25" spans="1:5">
      <c r="A25" s="50"/>
      <c r="B25" s="56"/>
      <c r="C25" s="56"/>
      <c r="D25" s="56"/>
      <c r="E25" s="56"/>
    </row>
    <row r="26" spans="1:5">
      <c r="A26" s="53"/>
      <c r="B26" s="57"/>
      <c r="C26" s="57"/>
      <c r="D26" s="57"/>
      <c r="E26" s="57"/>
    </row>
    <row r="27" spans="1:5">
      <c r="A27" s="50"/>
      <c r="B27" s="56"/>
      <c r="C27" s="56"/>
      <c r="D27" s="56"/>
      <c r="E27" s="56"/>
    </row>
    <row r="28" spans="1:5">
      <c r="A28" s="53"/>
      <c r="B28" s="57"/>
      <c r="C28" s="57"/>
      <c r="D28" s="57"/>
      <c r="E28" s="57"/>
    </row>
    <row r="29" spans="1:5">
      <c r="A29" s="50"/>
      <c r="B29" s="56"/>
      <c r="C29" s="56"/>
      <c r="D29" s="56"/>
      <c r="E29" s="56"/>
    </row>
    <row r="30" spans="1:5">
      <c r="A30" s="53"/>
      <c r="B30" s="57"/>
      <c r="C30" s="57"/>
      <c r="D30" s="57"/>
      <c r="E30" s="57"/>
    </row>
    <row r="31" spans="1:5">
      <c r="A31" s="50"/>
      <c r="B31" s="56"/>
      <c r="C31" s="56"/>
      <c r="D31" s="56"/>
      <c r="E31" s="56"/>
    </row>
    <row r="32" spans="1:5">
      <c r="A32" s="53"/>
      <c r="B32" s="57"/>
      <c r="C32" s="57"/>
      <c r="D32" s="57"/>
      <c r="E32" s="57"/>
    </row>
    <row r="33" spans="1:5">
      <c r="A33" s="50"/>
      <c r="B33" s="56"/>
      <c r="C33" s="56"/>
      <c r="D33" s="56"/>
      <c r="E33" s="56"/>
    </row>
    <row r="34" spans="1:5">
      <c r="A34" s="53"/>
      <c r="B34" s="57"/>
      <c r="C34" s="57"/>
      <c r="D34" s="57"/>
      <c r="E34" s="57"/>
    </row>
    <row r="35" spans="1:5">
      <c r="A35" s="50"/>
      <c r="B35" s="56"/>
      <c r="C35" s="56"/>
      <c r="D35" s="56"/>
      <c r="E35" s="56"/>
    </row>
    <row r="36" spans="1:5">
      <c r="A36" s="53"/>
      <c r="B36" s="57"/>
      <c r="C36" s="57"/>
      <c r="D36" s="57"/>
      <c r="E36" s="57"/>
    </row>
    <row r="37" spans="1:5">
      <c r="A37" s="50"/>
      <c r="B37" s="56"/>
      <c r="C37" s="56"/>
      <c r="D37" s="56"/>
      <c r="E37" s="56"/>
    </row>
    <row r="38" spans="1:5">
      <c r="A38" s="53"/>
      <c r="B38" s="57"/>
      <c r="C38" s="57"/>
      <c r="D38" s="57"/>
      <c r="E38" s="57"/>
    </row>
    <row r="39" spans="1:5">
      <c r="A39" s="50"/>
      <c r="B39" s="56"/>
      <c r="C39" s="56"/>
      <c r="D39" s="56"/>
      <c r="E39" s="56"/>
    </row>
    <row r="40" spans="1:5">
      <c r="A40" s="53"/>
      <c r="B40" s="57"/>
      <c r="C40" s="57"/>
      <c r="D40" s="57"/>
      <c r="E40" s="57"/>
    </row>
    <row r="41" spans="1:5">
      <c r="A41" s="50"/>
      <c r="B41" s="56"/>
      <c r="C41" s="56"/>
      <c r="D41" s="56"/>
      <c r="E41" s="56"/>
    </row>
    <row r="42" spans="1:5">
      <c r="A42" s="53"/>
      <c r="B42" s="57"/>
      <c r="C42" s="57"/>
      <c r="D42" s="57"/>
      <c r="E42" s="57"/>
    </row>
    <row r="43" spans="1:5">
      <c r="A43" s="50"/>
      <c r="B43" s="56"/>
      <c r="C43" s="56"/>
      <c r="D43" s="56"/>
      <c r="E43" s="56"/>
    </row>
    <row r="44" spans="1:5">
      <c r="A44" s="53"/>
      <c r="B44" s="57"/>
      <c r="C44" s="57"/>
      <c r="D44" s="57"/>
      <c r="E44" s="57"/>
    </row>
    <row r="45" spans="1:5">
      <c r="A45" s="50"/>
      <c r="B45" s="56"/>
      <c r="C45" s="56"/>
      <c r="D45" s="56"/>
      <c r="E45" s="56"/>
    </row>
    <row r="46" spans="1:5">
      <c r="A46" s="53"/>
      <c r="B46" s="57"/>
      <c r="C46" s="57"/>
      <c r="D46" s="57"/>
      <c r="E46" s="57"/>
    </row>
    <row r="47" spans="1:5">
      <c r="A47" s="50"/>
      <c r="B47" s="56"/>
      <c r="C47" s="56"/>
      <c r="D47" s="56"/>
      <c r="E47" s="56"/>
    </row>
    <row r="48" spans="1:5">
      <c r="A48" s="53"/>
      <c r="B48" s="57"/>
      <c r="C48" s="57"/>
      <c r="D48" s="57"/>
      <c r="E48" s="57"/>
    </row>
    <row r="49" spans="1:5">
      <c r="A49" s="50"/>
      <c r="B49" s="56"/>
      <c r="C49" s="56"/>
      <c r="D49" s="56"/>
      <c r="E49" s="56"/>
    </row>
    <row r="50" spans="1:5">
      <c r="A50" s="53"/>
      <c r="B50" s="57"/>
      <c r="C50" s="57"/>
      <c r="D50" s="57"/>
      <c r="E50" s="57"/>
    </row>
    <row r="51" spans="1:5">
      <c r="A51" s="50"/>
      <c r="B51" s="56"/>
      <c r="C51" s="56"/>
      <c r="D51" s="56"/>
      <c r="E51" s="56"/>
    </row>
    <row r="52" spans="1:5">
      <c r="A52" s="53"/>
      <c r="B52" s="57"/>
      <c r="C52" s="57"/>
      <c r="D52" s="57"/>
      <c r="E52" s="57"/>
    </row>
    <row r="53" spans="1:5">
      <c r="A53" s="50"/>
      <c r="B53" s="56"/>
      <c r="C53" s="56"/>
      <c r="D53" s="56"/>
      <c r="E53" s="56"/>
    </row>
    <row r="54" spans="1:5">
      <c r="A54" s="53"/>
      <c r="B54" s="57"/>
      <c r="C54" s="57"/>
      <c r="D54" s="57"/>
      <c r="E54" s="57"/>
    </row>
    <row r="55" spans="1:5">
      <c r="A55" s="50"/>
      <c r="B55" s="56"/>
      <c r="C55" s="56"/>
      <c r="D55" s="56"/>
      <c r="E55" s="56"/>
    </row>
    <row r="56" spans="1:5">
      <c r="A56" s="53"/>
      <c r="B56" s="57"/>
      <c r="C56" s="57"/>
      <c r="D56" s="57"/>
      <c r="E56" s="57"/>
    </row>
    <row r="57" spans="1:5">
      <c r="A57" s="50"/>
      <c r="B57" s="56"/>
      <c r="C57" s="56"/>
      <c r="D57" s="56"/>
      <c r="E57" s="56"/>
    </row>
    <row r="58" spans="1:5">
      <c r="A58" s="53"/>
      <c r="B58" s="57"/>
      <c r="C58" s="57"/>
      <c r="D58" s="57"/>
      <c r="E58" s="57"/>
    </row>
    <row r="59" spans="1:5">
      <c r="A59" s="50"/>
      <c r="B59" s="56"/>
      <c r="C59" s="56"/>
      <c r="D59" s="56"/>
      <c r="E59" s="56"/>
    </row>
    <row r="60" spans="1:5">
      <c r="A60" s="53"/>
      <c r="B60" s="57"/>
      <c r="C60" s="57"/>
      <c r="D60" s="57"/>
      <c r="E60" s="57"/>
    </row>
    <row r="61" spans="1:5">
      <c r="A61" s="50"/>
      <c r="B61" s="56"/>
      <c r="C61" s="56"/>
      <c r="D61" s="56"/>
      <c r="E61" s="56"/>
    </row>
    <row r="62" spans="1:5">
      <c r="A62" s="53"/>
      <c r="B62" s="57"/>
      <c r="C62" s="57"/>
      <c r="D62" s="57"/>
      <c r="E62" s="57"/>
    </row>
    <row r="63" spans="1:5">
      <c r="A63" s="50"/>
      <c r="B63" s="56"/>
      <c r="C63" s="56"/>
      <c r="D63" s="56"/>
      <c r="E63" s="56"/>
    </row>
    <row r="64" spans="1:5">
      <c r="A64" s="53"/>
      <c r="B64" s="57"/>
      <c r="C64" s="57"/>
      <c r="D64" s="57"/>
      <c r="E64" s="57"/>
    </row>
    <row r="65" spans="1:1">
      <c r="A65" s="58"/>
    </row>
    <row r="66" spans="1:1">
      <c r="A66" s="58"/>
    </row>
    <row r="67" spans="1:1">
      <c r="A67" s="58"/>
    </row>
    <row r="68" spans="1:1">
      <c r="A68" s="58"/>
    </row>
    <row r="69" spans="1:1">
      <c r="A69" s="58"/>
    </row>
    <row r="70" spans="1:1">
      <c r="A70" s="58"/>
    </row>
    <row r="71" spans="1:1">
      <c r="A71" s="58"/>
    </row>
    <row r="72" spans="1:1">
      <c r="A72" s="58"/>
    </row>
    <row r="73" spans="1:1">
      <c r="A73" s="58"/>
    </row>
    <row r="74" spans="1:1">
      <c r="A74" s="58"/>
    </row>
    <row r="75" spans="1:1">
      <c r="A75" s="58"/>
    </row>
    <row r="76" spans="1:1">
      <c r="A76" s="58"/>
    </row>
    <row r="77" spans="1:1">
      <c r="A77" s="58"/>
    </row>
    <row r="78" spans="1:1">
      <c r="A78" s="58"/>
    </row>
    <row r="79" spans="1:1">
      <c r="A79" s="58"/>
    </row>
    <row r="80" spans="1:1">
      <c r="A80" s="58"/>
    </row>
    <row r="81" spans="1:1">
      <c r="A81" s="58"/>
    </row>
    <row r="82" spans="1:1">
      <c r="A82" s="58"/>
    </row>
    <row r="83" spans="1:1">
      <c r="A83" s="58"/>
    </row>
    <row r="84" spans="1:1">
      <c r="A84" s="58"/>
    </row>
    <row r="85" spans="1:1">
      <c r="A85" s="58"/>
    </row>
    <row r="86" spans="1:1">
      <c r="A86" s="58"/>
    </row>
    <row r="87" spans="1:1">
      <c r="A87" s="58"/>
    </row>
    <row r="88" spans="1:1">
      <c r="A88" s="58"/>
    </row>
    <row r="89" spans="1:1">
      <c r="A89" s="58"/>
    </row>
    <row r="90" spans="1:1">
      <c r="A90" s="58"/>
    </row>
    <row r="91" spans="1:1">
      <c r="A91" s="58"/>
    </row>
    <row r="92" spans="1:1">
      <c r="A92" s="58"/>
    </row>
    <row r="93" spans="1:1">
      <c r="A93" s="58"/>
    </row>
    <row r="94" spans="1:1">
      <c r="A94" s="58"/>
    </row>
    <row r="95" spans="1:1">
      <c r="A95" s="58"/>
    </row>
    <row r="96" spans="1:1">
      <c r="A96" s="58"/>
    </row>
    <row r="97" spans="1:1">
      <c r="A97" s="58"/>
    </row>
    <row r="98" spans="1:1">
      <c r="A98" s="58"/>
    </row>
    <row r="99" spans="1:1">
      <c r="A99" s="58"/>
    </row>
    <row r="100" spans="1:1">
      <c r="A100" s="58"/>
    </row>
    <row r="101" spans="1:1">
      <c r="A101" s="58"/>
    </row>
    <row r="102" spans="1:1">
      <c r="A102" s="58"/>
    </row>
    <row r="103" spans="1:1">
      <c r="A103" s="58"/>
    </row>
    <row r="104" spans="1:1">
      <c r="A104" s="58"/>
    </row>
    <row r="105" spans="1:1">
      <c r="A105" s="58"/>
    </row>
    <row r="106" spans="1:1">
      <c r="A106" s="58"/>
    </row>
    <row r="107" spans="1:1">
      <c r="A107" s="58"/>
    </row>
    <row r="108" spans="1:1">
      <c r="A108" s="58"/>
    </row>
    <row r="109" spans="1:1">
      <c r="A109" s="58"/>
    </row>
    <row r="110" spans="1:1">
      <c r="A110" s="58"/>
    </row>
    <row r="111" spans="1:1">
      <c r="A111" s="58"/>
    </row>
    <row r="112" spans="1:1">
      <c r="A112" s="58"/>
    </row>
    <row r="113" spans="1:1">
      <c r="A113" s="58"/>
    </row>
    <row r="114" spans="1:1">
      <c r="A114" s="58"/>
    </row>
    <row r="115" spans="1:1">
      <c r="A115" s="58"/>
    </row>
    <row r="116" spans="1:1">
      <c r="A116" s="58"/>
    </row>
    <row r="117" spans="1:1">
      <c r="A117" s="58"/>
    </row>
    <row r="118" spans="1:1">
      <c r="A118" s="58"/>
    </row>
    <row r="119" spans="1:1">
      <c r="A119" s="58"/>
    </row>
    <row r="120" spans="1:1">
      <c r="A120" s="58"/>
    </row>
    <row r="121" spans="1:1">
      <c r="A121" s="58"/>
    </row>
    <row r="122" spans="1:1">
      <c r="A122" s="58"/>
    </row>
    <row r="123" spans="1:1">
      <c r="A123" s="58"/>
    </row>
    <row r="124" spans="1:1">
      <c r="A124" s="58"/>
    </row>
    <row r="125" spans="1:1">
      <c r="A125" s="58"/>
    </row>
    <row r="126" spans="1:1">
      <c r="A126" s="58"/>
    </row>
    <row r="127" spans="1:1">
      <c r="A127" s="58"/>
    </row>
    <row r="128" spans="1:1">
      <c r="A128" s="58"/>
    </row>
    <row r="129" spans="1:1">
      <c r="A129" s="58"/>
    </row>
    <row r="130" spans="1:1">
      <c r="A130" s="58"/>
    </row>
    <row r="131" spans="1:1">
      <c r="A131" s="58"/>
    </row>
    <row r="132" spans="1:1">
      <c r="A132" s="58"/>
    </row>
    <row r="133" spans="1:1">
      <c r="A133" s="58"/>
    </row>
    <row r="134" spans="1:1">
      <c r="A134" s="58"/>
    </row>
    <row r="135" spans="1:1">
      <c r="A135" s="58"/>
    </row>
    <row r="136" spans="1:1">
      <c r="A136" s="58"/>
    </row>
    <row r="137" spans="1:1">
      <c r="A137" s="58"/>
    </row>
    <row r="138" spans="1:1">
      <c r="A138" s="58"/>
    </row>
    <row r="139" spans="1:1">
      <c r="A139" s="58"/>
    </row>
    <row r="140" spans="1:1">
      <c r="A140" s="58"/>
    </row>
    <row r="141" spans="1:1">
      <c r="A141" s="58"/>
    </row>
    <row r="142" spans="1:1">
      <c r="A142" s="58"/>
    </row>
    <row r="143" spans="1:1">
      <c r="A143" s="58"/>
    </row>
    <row r="144" spans="1:1">
      <c r="A144" s="58"/>
    </row>
    <row r="145" spans="1:1">
      <c r="A145" s="58"/>
    </row>
    <row r="146" spans="1:1">
      <c r="A146" s="58"/>
    </row>
    <row r="147" spans="1:1">
      <c r="A147" s="58"/>
    </row>
    <row r="148" spans="1:1">
      <c r="A148" s="58"/>
    </row>
    <row r="149" spans="1:1">
      <c r="A149" s="58"/>
    </row>
    <row r="150" spans="1:1">
      <c r="A150" s="58"/>
    </row>
    <row r="151" spans="1:1">
      <c r="A151" s="58"/>
    </row>
    <row r="152" spans="1:1">
      <c r="A152" s="58"/>
    </row>
    <row r="153" spans="1:1">
      <c r="A153" s="58"/>
    </row>
    <row r="154" spans="1:1">
      <c r="A154" s="58"/>
    </row>
    <row r="155" spans="1:1">
      <c r="A155" s="58"/>
    </row>
    <row r="156" spans="1:1">
      <c r="A156" s="58"/>
    </row>
    <row r="157" spans="1:1">
      <c r="A157" s="58"/>
    </row>
    <row r="158" spans="1:1">
      <c r="A158" s="58"/>
    </row>
    <row r="159" spans="1:1">
      <c r="A159" s="58"/>
    </row>
    <row r="160" spans="1:1">
      <c r="A160" s="58"/>
    </row>
    <row r="161" spans="1:1">
      <c r="A161" s="58"/>
    </row>
    <row r="162" spans="1:1">
      <c r="A162" s="58"/>
    </row>
    <row r="163" spans="1:1">
      <c r="A163" s="58"/>
    </row>
    <row r="164" spans="1:1">
      <c r="A164" s="58"/>
    </row>
    <row r="165" spans="1:1">
      <c r="A165" s="58"/>
    </row>
    <row r="166" spans="1:1">
      <c r="A166" s="58"/>
    </row>
    <row r="167" spans="1:1">
      <c r="A167" s="58"/>
    </row>
    <row r="168" spans="1:1">
      <c r="A168" s="58"/>
    </row>
    <row r="169" spans="1:1">
      <c r="A169" s="58"/>
    </row>
    <row r="170" spans="1:1">
      <c r="A170" s="58"/>
    </row>
    <row r="171" spans="1:1">
      <c r="A171" s="58"/>
    </row>
    <row r="172" spans="1:1">
      <c r="A172" s="58"/>
    </row>
    <row r="173" spans="1:1">
      <c r="A173" s="58"/>
    </row>
    <row r="174" spans="1:1">
      <c r="A174" s="58"/>
    </row>
    <row r="175" spans="1:1">
      <c r="A175" s="58"/>
    </row>
    <row r="176" spans="1:1">
      <c r="A176" s="58"/>
    </row>
    <row r="177" spans="1:1">
      <c r="A177" s="58"/>
    </row>
    <row r="178" spans="1:1">
      <c r="A178" s="58"/>
    </row>
    <row r="179" spans="1:1">
      <c r="A179" s="58"/>
    </row>
    <row r="180" spans="1:1">
      <c r="A180" s="58"/>
    </row>
    <row r="181" spans="1:1">
      <c r="A181" s="58"/>
    </row>
    <row r="182" spans="1:1">
      <c r="A182" s="58"/>
    </row>
    <row r="183" spans="1:1">
      <c r="A183" s="58"/>
    </row>
    <row r="184" spans="1:1">
      <c r="A184" s="58"/>
    </row>
    <row r="185" spans="1:1">
      <c r="A185" s="58"/>
    </row>
    <row r="186" spans="1:1">
      <c r="A186" s="58"/>
    </row>
    <row r="187" spans="1:1">
      <c r="A187" s="58"/>
    </row>
    <row r="188" spans="1:1">
      <c r="A188" s="58"/>
    </row>
    <row r="189" spans="1:1">
      <c r="A189" s="58"/>
    </row>
    <row r="190" spans="1:1">
      <c r="A190" s="58"/>
    </row>
    <row r="191" spans="1:1">
      <c r="A191" s="58"/>
    </row>
    <row r="192" spans="1:1">
      <c r="A192" s="58"/>
    </row>
    <row r="193" spans="1:1">
      <c r="A193" s="58"/>
    </row>
    <row r="194" spans="1:1">
      <c r="A194" s="58"/>
    </row>
    <row r="195" spans="1:1">
      <c r="A195" s="58"/>
    </row>
    <row r="196" spans="1:1">
      <c r="A196" s="58"/>
    </row>
    <row r="197" spans="1:1">
      <c r="A197" s="58"/>
    </row>
    <row r="198" spans="1:1">
      <c r="A198" s="58"/>
    </row>
    <row r="199" spans="1:1">
      <c r="A199" s="58"/>
    </row>
    <row r="200" spans="1:1">
      <c r="A200" s="58"/>
    </row>
    <row r="201" spans="1:1">
      <c r="A201" s="58"/>
    </row>
    <row r="202" spans="1:1">
      <c r="A202" s="58"/>
    </row>
    <row r="203" spans="1:1">
      <c r="A203" s="58"/>
    </row>
    <row r="204" spans="1:1">
      <c r="A204" s="58"/>
    </row>
    <row r="205" spans="1:1">
      <c r="A205" s="58"/>
    </row>
    <row r="206" spans="1:1">
      <c r="A206" s="58"/>
    </row>
    <row r="207" spans="1:1">
      <c r="A207" s="58"/>
    </row>
    <row r="208" spans="1:1">
      <c r="A208" s="58"/>
    </row>
    <row r="209" spans="1:1">
      <c r="A209" s="58"/>
    </row>
    <row r="210" spans="1:1">
      <c r="A210" s="58"/>
    </row>
    <row r="211" spans="1:1">
      <c r="A211" s="58"/>
    </row>
    <row r="212" spans="1:1">
      <c r="A212" s="58"/>
    </row>
    <row r="213" spans="1:1">
      <c r="A213" s="58"/>
    </row>
    <row r="214" spans="1:1">
      <c r="A214" s="58"/>
    </row>
    <row r="215" spans="1:1">
      <c r="A215" s="58"/>
    </row>
    <row r="216" spans="1:1">
      <c r="A216" s="58"/>
    </row>
    <row r="217" spans="1:1">
      <c r="A217" s="58"/>
    </row>
    <row r="218" spans="1:1">
      <c r="A218" s="58"/>
    </row>
    <row r="219" spans="1:1">
      <c r="A219" s="58"/>
    </row>
    <row r="220" spans="1:1">
      <c r="A220" s="58"/>
    </row>
    <row r="221" spans="1:1">
      <c r="A221" s="58"/>
    </row>
    <row r="222" spans="1:1">
      <c r="A222" s="58"/>
    </row>
    <row r="223" spans="1:1">
      <c r="A223" s="58"/>
    </row>
    <row r="224" spans="1:1">
      <c r="A224" s="58"/>
    </row>
    <row r="225" spans="1:1">
      <c r="A225" s="58"/>
    </row>
    <row r="226" spans="1:1">
      <c r="A226" s="58"/>
    </row>
    <row r="227" spans="1:1">
      <c r="A227" s="58"/>
    </row>
    <row r="228" spans="1:1">
      <c r="A228" s="58"/>
    </row>
    <row r="229" spans="1:1">
      <c r="A229" s="58"/>
    </row>
    <row r="230" spans="1:1">
      <c r="A230" s="58"/>
    </row>
    <row r="231" spans="1:1">
      <c r="A231" s="58"/>
    </row>
    <row r="232" spans="1:1">
      <c r="A232" s="58"/>
    </row>
    <row r="233" spans="1:1">
      <c r="A233" s="58"/>
    </row>
    <row r="234" spans="1:1">
      <c r="A234" s="58"/>
    </row>
    <row r="235" spans="1:1">
      <c r="A235" s="58"/>
    </row>
    <row r="236" spans="1:1">
      <c r="A236" s="58"/>
    </row>
    <row r="237" spans="1:1">
      <c r="A237" s="58"/>
    </row>
    <row r="238" spans="1:1">
      <c r="A238" s="58"/>
    </row>
    <row r="239" spans="1:1">
      <c r="A239" s="58"/>
    </row>
    <row r="240" spans="1:1">
      <c r="A240" s="58"/>
    </row>
    <row r="241" spans="1:1">
      <c r="A241" s="58"/>
    </row>
    <row r="242" spans="1:1">
      <c r="A242" s="58"/>
    </row>
    <row r="243" spans="1:1">
      <c r="A243" s="58"/>
    </row>
    <row r="244" spans="1:1">
      <c r="A244" s="58"/>
    </row>
    <row r="245" spans="1:1">
      <c r="A245" s="58"/>
    </row>
    <row r="246" spans="1:1">
      <c r="A246" s="58"/>
    </row>
    <row r="247" spans="1:1">
      <c r="A247" s="58"/>
    </row>
    <row r="248" spans="1:1">
      <c r="A248" s="58"/>
    </row>
    <row r="249" spans="1:1">
      <c r="A249" s="58"/>
    </row>
    <row r="250" spans="1:1">
      <c r="A250" s="58"/>
    </row>
    <row r="251" spans="1:1">
      <c r="A251" s="58"/>
    </row>
    <row r="252" spans="1:1">
      <c r="A252" s="58"/>
    </row>
    <row r="253" spans="1:1">
      <c r="A253" s="58"/>
    </row>
    <row r="254" spans="1:1">
      <c r="A254" s="58"/>
    </row>
    <row r="255" spans="1:1">
      <c r="A255" s="58"/>
    </row>
    <row r="256" spans="1:1">
      <c r="A256" s="58"/>
    </row>
    <row r="257" spans="1:1">
      <c r="A257" s="58"/>
    </row>
    <row r="258" spans="1:1">
      <c r="A258" s="58"/>
    </row>
    <row r="259" spans="1:1">
      <c r="A259" s="58"/>
    </row>
    <row r="260" spans="1:1">
      <c r="A260" s="58"/>
    </row>
    <row r="261" spans="1:1">
      <c r="A261" s="58"/>
    </row>
    <row r="262" spans="1:1">
      <c r="A262" s="58"/>
    </row>
    <row r="263" spans="1:1">
      <c r="A263" s="58"/>
    </row>
    <row r="264" spans="1:1">
      <c r="A264" s="58"/>
    </row>
    <row r="265" spans="1:1">
      <c r="A265" s="58"/>
    </row>
    <row r="266" spans="1:1">
      <c r="A266" s="58"/>
    </row>
    <row r="267" spans="1:1">
      <c r="A267" s="58"/>
    </row>
    <row r="268" spans="1:1">
      <c r="A268" s="58"/>
    </row>
    <row r="269" spans="1:1">
      <c r="A269" s="58"/>
    </row>
    <row r="270" spans="1:1">
      <c r="A270" s="58"/>
    </row>
    <row r="271" spans="1:1">
      <c r="A271" s="58"/>
    </row>
    <row r="272" spans="1:1">
      <c r="A272" s="58"/>
    </row>
    <row r="273" spans="1:1">
      <c r="A273" s="58"/>
    </row>
    <row r="274" spans="1:1">
      <c r="A274" s="58"/>
    </row>
    <row r="275" spans="1:1">
      <c r="A275" s="58"/>
    </row>
    <row r="276" spans="1:1">
      <c r="A276" s="58"/>
    </row>
    <row r="277" spans="1:1">
      <c r="A277" s="58"/>
    </row>
    <row r="278" spans="1:1">
      <c r="A278" s="58"/>
    </row>
    <row r="279" spans="1:1">
      <c r="A279" s="58"/>
    </row>
    <row r="280" spans="1:1">
      <c r="A280" s="58"/>
    </row>
    <row r="281" spans="1:1">
      <c r="A281" s="58"/>
    </row>
    <row r="282" spans="1:1">
      <c r="A282" s="58"/>
    </row>
    <row r="283" spans="1:1">
      <c r="A283" s="58"/>
    </row>
    <row r="284" spans="1:1">
      <c r="A284" s="58"/>
    </row>
    <row r="285" spans="1:1">
      <c r="A285" s="58"/>
    </row>
    <row r="286" spans="1:1">
      <c r="A286" s="58"/>
    </row>
    <row r="287" spans="1:1">
      <c r="A287" s="58"/>
    </row>
    <row r="288" spans="1:1">
      <c r="A288" s="58"/>
    </row>
    <row r="289" spans="1:1">
      <c r="A289" s="58"/>
    </row>
    <row r="290" spans="1:1">
      <c r="A290" s="58"/>
    </row>
    <row r="291" spans="1:1">
      <c r="A291" s="58"/>
    </row>
    <row r="292" spans="1:1">
      <c r="A292" s="58"/>
    </row>
    <row r="293" spans="1:1">
      <c r="A293" s="58"/>
    </row>
    <row r="294" spans="1:1">
      <c r="A294" s="58"/>
    </row>
    <row r="295" spans="1:1">
      <c r="A295" s="58"/>
    </row>
    <row r="296" spans="1:1">
      <c r="A296" s="58"/>
    </row>
    <row r="297" spans="1:1">
      <c r="A297" s="58"/>
    </row>
    <row r="298" spans="1:1">
      <c r="A298" s="58"/>
    </row>
    <row r="299" spans="1:1">
      <c r="A299" s="58"/>
    </row>
    <row r="300" spans="1:1">
      <c r="A300" s="58"/>
    </row>
    <row r="301" spans="1:1">
      <c r="A301" s="58"/>
    </row>
    <row r="302" spans="1:1">
      <c r="A302" s="58"/>
    </row>
    <row r="303" spans="1:1">
      <c r="A303" s="58"/>
    </row>
    <row r="304" spans="1:1">
      <c r="A304" s="58"/>
    </row>
    <row r="305" spans="1:1">
      <c r="A305" s="58"/>
    </row>
    <row r="306" spans="1:1">
      <c r="A306" s="58"/>
    </row>
    <row r="307" spans="1:1">
      <c r="A307" s="58"/>
    </row>
    <row r="308" spans="1:1">
      <c r="A308" s="58"/>
    </row>
    <row r="309" spans="1:1">
      <c r="A309" s="58"/>
    </row>
    <row r="310" spans="1:1">
      <c r="A310" s="58"/>
    </row>
    <row r="311" spans="1:1">
      <c r="A311" s="58"/>
    </row>
    <row r="312" spans="1:1">
      <c r="A312" s="58"/>
    </row>
    <row r="313" spans="1:1">
      <c r="A313" s="58"/>
    </row>
    <row r="314" spans="1:1">
      <c r="A314" s="58"/>
    </row>
    <row r="315" spans="1:1">
      <c r="A315" s="58"/>
    </row>
    <row r="316" spans="1:1">
      <c r="A316" s="58"/>
    </row>
    <row r="317" spans="1:1">
      <c r="A317" s="58"/>
    </row>
    <row r="318" spans="1:1">
      <c r="A318" s="58"/>
    </row>
    <row r="319" spans="1:1">
      <c r="A319" s="58"/>
    </row>
    <row r="320" spans="1:1">
      <c r="A320" s="58"/>
    </row>
    <row r="321" spans="1:1">
      <c r="A321" s="58"/>
    </row>
    <row r="322" spans="1:1">
      <c r="A322" s="58"/>
    </row>
    <row r="323" spans="1:1">
      <c r="A323" s="58"/>
    </row>
    <row r="324" spans="1:1">
      <c r="A324" s="58"/>
    </row>
    <row r="325" spans="1:1">
      <c r="A325" s="58"/>
    </row>
    <row r="326" spans="1:1">
      <c r="A326" s="58"/>
    </row>
    <row r="327" spans="1:1">
      <c r="A327" s="58"/>
    </row>
    <row r="328" spans="1:1">
      <c r="A328" s="58"/>
    </row>
    <row r="329" spans="1:1">
      <c r="A329" s="58"/>
    </row>
    <row r="330" spans="1:1">
      <c r="A330" s="58"/>
    </row>
    <row r="331" spans="1:1">
      <c r="A331" s="58"/>
    </row>
    <row r="332" spans="1:1">
      <c r="A332" s="58"/>
    </row>
    <row r="333" spans="1:1">
      <c r="A333" s="58"/>
    </row>
    <row r="334" spans="1:1">
      <c r="A334" s="58"/>
    </row>
    <row r="335" spans="1:1">
      <c r="A335" s="58"/>
    </row>
    <row r="336" spans="1:1">
      <c r="A336" s="58"/>
    </row>
    <row r="337" spans="1:1">
      <c r="A337" s="58"/>
    </row>
    <row r="338" spans="1:1">
      <c r="A338" s="58"/>
    </row>
    <row r="339" spans="1:1">
      <c r="A339" s="58"/>
    </row>
    <row r="340" spans="1:1">
      <c r="A340" s="58"/>
    </row>
    <row r="341" spans="1:1">
      <c r="A341" s="58"/>
    </row>
    <row r="342" spans="1:1">
      <c r="A342" s="58"/>
    </row>
    <row r="343" spans="1:1">
      <c r="A343" s="58"/>
    </row>
    <row r="344" spans="1:1">
      <c r="A344" s="58"/>
    </row>
    <row r="345" spans="1:1">
      <c r="A345" s="58"/>
    </row>
    <row r="346" spans="1:1">
      <c r="A346" s="58"/>
    </row>
    <row r="347" spans="1:1">
      <c r="A347" s="58"/>
    </row>
    <row r="348" spans="1:1">
      <c r="A348" s="58"/>
    </row>
    <row r="349" spans="1:1">
      <c r="A349" s="58"/>
    </row>
    <row r="350" spans="1:1">
      <c r="A350" s="58"/>
    </row>
    <row r="351" spans="1:1">
      <c r="A351" s="58"/>
    </row>
    <row r="352" spans="1:1">
      <c r="A352" s="58"/>
    </row>
    <row r="353" spans="1:1">
      <c r="A353" s="58"/>
    </row>
    <row r="354" spans="1:1">
      <c r="A354" s="58"/>
    </row>
    <row r="355" spans="1:1">
      <c r="A355" s="58"/>
    </row>
    <row r="356" spans="1:1">
      <c r="A356" s="58"/>
    </row>
    <row r="357" spans="1:1">
      <c r="A357" s="58"/>
    </row>
    <row r="358" spans="1:1">
      <c r="A358" s="58"/>
    </row>
    <row r="359" spans="1:1">
      <c r="A359" s="58"/>
    </row>
    <row r="360" spans="1:1">
      <c r="A360" s="58"/>
    </row>
    <row r="361" spans="1:1">
      <c r="A361" s="58"/>
    </row>
    <row r="362" spans="1:1">
      <c r="A362" s="58"/>
    </row>
    <row r="363" spans="1:1">
      <c r="A363" s="58"/>
    </row>
    <row r="364" spans="1:1">
      <c r="A364" s="58"/>
    </row>
    <row r="365" spans="1:1">
      <c r="A365" s="58"/>
    </row>
    <row r="366" spans="1:1">
      <c r="A366" s="58"/>
    </row>
    <row r="367" spans="1:1">
      <c r="A367" s="58"/>
    </row>
    <row r="368" spans="1:1">
      <c r="A368" s="58"/>
    </row>
    <row r="369" spans="1:1">
      <c r="A369" s="58"/>
    </row>
    <row r="370" spans="1:1">
      <c r="A370" s="58"/>
    </row>
    <row r="371" spans="1:1">
      <c r="A371" s="58"/>
    </row>
    <row r="372" spans="1:1">
      <c r="A372" s="58"/>
    </row>
    <row r="373" spans="1:1">
      <c r="A373" s="58"/>
    </row>
    <row r="374" spans="1:1">
      <c r="A374" s="58"/>
    </row>
    <row r="375" spans="1:1">
      <c r="A375" s="58"/>
    </row>
    <row r="376" spans="1:1">
      <c r="A376" s="58"/>
    </row>
    <row r="377" spans="1:1">
      <c r="A377" s="58"/>
    </row>
    <row r="378" spans="1:1">
      <c r="A378" s="58"/>
    </row>
    <row r="379" spans="1:1">
      <c r="A379" s="58"/>
    </row>
    <row r="380" spans="1:1">
      <c r="A380" s="58"/>
    </row>
    <row r="381" spans="1:1">
      <c r="A381" s="58"/>
    </row>
    <row r="382" spans="1:1">
      <c r="A382" s="58"/>
    </row>
    <row r="383" spans="1:1">
      <c r="A383" s="58"/>
    </row>
    <row r="384" spans="1:1">
      <c r="A384" s="58"/>
    </row>
    <row r="385" spans="1:1">
      <c r="A385" s="58"/>
    </row>
    <row r="386" spans="1:1">
      <c r="A386" s="58"/>
    </row>
    <row r="387" spans="1:1">
      <c r="A387" s="58"/>
    </row>
    <row r="388" spans="1:1">
      <c r="A388" s="58"/>
    </row>
    <row r="389" spans="1:1">
      <c r="A389" s="58"/>
    </row>
    <row r="390" spans="1:1">
      <c r="A390" s="58"/>
    </row>
    <row r="391" spans="1:1">
      <c r="A391" s="58"/>
    </row>
    <row r="392" spans="1:1">
      <c r="A392" s="58"/>
    </row>
    <row r="393" spans="1:1">
      <c r="A393" s="58"/>
    </row>
    <row r="394" spans="1:1">
      <c r="A394" s="58"/>
    </row>
    <row r="395" spans="1:1">
      <c r="A395" s="58"/>
    </row>
    <row r="396" spans="1:1">
      <c r="A396" s="58"/>
    </row>
    <row r="397" spans="1:1">
      <c r="A397" s="58"/>
    </row>
    <row r="398" spans="1:1">
      <c r="A398" s="58"/>
    </row>
    <row r="399" spans="1:1">
      <c r="A399" s="58"/>
    </row>
    <row r="400" spans="1:1">
      <c r="A400" s="58"/>
    </row>
    <row r="401" spans="1:1">
      <c r="A401" s="58"/>
    </row>
    <row r="402" spans="1:1">
      <c r="A402" s="58"/>
    </row>
    <row r="403" spans="1:1">
      <c r="A403" s="58"/>
    </row>
    <row r="404" spans="1:1">
      <c r="A404" s="58"/>
    </row>
    <row r="405" spans="1:1">
      <c r="A405" s="58"/>
    </row>
    <row r="406" spans="1:1">
      <c r="A406" s="58"/>
    </row>
    <row r="407" spans="1:1">
      <c r="A407" s="58"/>
    </row>
    <row r="408" spans="1:1">
      <c r="A408" s="58"/>
    </row>
    <row r="409" spans="1:1">
      <c r="A409" s="58"/>
    </row>
    <row r="410" spans="1:1">
      <c r="A410" s="58"/>
    </row>
    <row r="411" spans="1:1">
      <c r="A411" s="58"/>
    </row>
    <row r="412" spans="1:1">
      <c r="A412" s="58"/>
    </row>
    <row r="413" spans="1:1">
      <c r="A413" s="58"/>
    </row>
    <row r="414" spans="1:1">
      <c r="A414" s="58"/>
    </row>
    <row r="415" spans="1:1">
      <c r="A415" s="58"/>
    </row>
    <row r="416" spans="1:1">
      <c r="A416" s="58"/>
    </row>
    <row r="417" spans="1:1">
      <c r="A417" s="58"/>
    </row>
    <row r="418" spans="1:1">
      <c r="A418" s="58"/>
    </row>
    <row r="419" spans="1:1">
      <c r="A419" s="58"/>
    </row>
    <row r="420" spans="1:1">
      <c r="A420" s="58"/>
    </row>
    <row r="421" spans="1:1">
      <c r="A421" s="58"/>
    </row>
    <row r="422" spans="1:1">
      <c r="A422" s="58"/>
    </row>
    <row r="423" spans="1:1">
      <c r="A423" s="58"/>
    </row>
    <row r="424" spans="1:1">
      <c r="A424" s="58"/>
    </row>
    <row r="425" spans="1:1">
      <c r="A425" s="58"/>
    </row>
    <row r="426" spans="1:1">
      <c r="A426" s="58"/>
    </row>
    <row r="427" spans="1:1">
      <c r="A427" s="58"/>
    </row>
    <row r="428" spans="1:1">
      <c r="A428" s="58"/>
    </row>
    <row r="429" spans="1:1">
      <c r="A429" s="58"/>
    </row>
    <row r="430" spans="1:1">
      <c r="A430" s="58"/>
    </row>
    <row r="431" spans="1:1">
      <c r="A431" s="58"/>
    </row>
    <row r="432" spans="1:1">
      <c r="A432" s="58"/>
    </row>
    <row r="433" spans="1:1">
      <c r="A433" s="58"/>
    </row>
    <row r="434" spans="1:1">
      <c r="A434" s="58"/>
    </row>
    <row r="435" spans="1:1">
      <c r="A435" s="58"/>
    </row>
    <row r="436" spans="1:1">
      <c r="A436" s="58"/>
    </row>
    <row r="437" spans="1:1">
      <c r="A437" s="58"/>
    </row>
    <row r="438" spans="1:1">
      <c r="A438" s="58"/>
    </row>
    <row r="439" spans="1:1">
      <c r="A439" s="58"/>
    </row>
    <row r="440" spans="1:1">
      <c r="A440" s="58"/>
    </row>
    <row r="441" spans="1:1">
      <c r="A441" s="58"/>
    </row>
    <row r="442" spans="1:1">
      <c r="A442" s="58"/>
    </row>
    <row r="443" spans="1:1">
      <c r="A443" s="58"/>
    </row>
    <row r="444" spans="1:1">
      <c r="A444" s="58"/>
    </row>
    <row r="445" spans="1:1">
      <c r="A445" s="58"/>
    </row>
    <row r="446" spans="1:1">
      <c r="A446" s="58"/>
    </row>
    <row r="447" spans="1:1">
      <c r="A447" s="58"/>
    </row>
    <row r="448" spans="1:1">
      <c r="A448" s="58"/>
    </row>
    <row r="449" spans="1:1">
      <c r="A449" s="58"/>
    </row>
    <row r="450" spans="1:1">
      <c r="A450" s="58"/>
    </row>
    <row r="451" spans="1:1">
      <c r="A451" s="58"/>
    </row>
    <row r="452" spans="1:1">
      <c r="A452" s="58"/>
    </row>
    <row r="453" spans="1:1">
      <c r="A453" s="58"/>
    </row>
    <row r="454" spans="1:1">
      <c r="A454" s="58"/>
    </row>
    <row r="455" spans="1:1">
      <c r="A455" s="58"/>
    </row>
    <row r="456" spans="1:1">
      <c r="A456" s="58"/>
    </row>
    <row r="457" spans="1:1">
      <c r="A457" s="58"/>
    </row>
    <row r="458" spans="1:1">
      <c r="A458" s="58"/>
    </row>
    <row r="459" spans="1:1">
      <c r="A459" s="58"/>
    </row>
    <row r="460" spans="1:1">
      <c r="A460" s="58"/>
    </row>
    <row r="461" spans="1:1">
      <c r="A461" s="58"/>
    </row>
    <row r="462" spans="1:1">
      <c r="A462" s="58"/>
    </row>
    <row r="463" spans="1:1">
      <c r="A463" s="58"/>
    </row>
    <row r="464" spans="1:1">
      <c r="A464" s="58"/>
    </row>
    <row r="465" spans="1:1">
      <c r="A465" s="58"/>
    </row>
    <row r="466" spans="1:1">
      <c r="A466" s="58"/>
    </row>
    <row r="467" spans="1:1">
      <c r="A467" s="58"/>
    </row>
    <row r="468" spans="1:1">
      <c r="A468" s="58"/>
    </row>
    <row r="469" spans="1:1">
      <c r="A469" s="58"/>
    </row>
    <row r="470" spans="1:1">
      <c r="A470" s="58"/>
    </row>
    <row r="471" spans="1:1">
      <c r="A471" s="58"/>
    </row>
    <row r="472" spans="1:1">
      <c r="A472" s="58"/>
    </row>
    <row r="473" spans="1:1">
      <c r="A473" s="58"/>
    </row>
    <row r="474" spans="1:1">
      <c r="A474" s="58"/>
    </row>
    <row r="475" spans="1:1">
      <c r="A475" s="58"/>
    </row>
    <row r="476" spans="1:1">
      <c r="A476" s="58"/>
    </row>
    <row r="477" spans="1:1">
      <c r="A477" s="58"/>
    </row>
    <row r="478" spans="1:1">
      <c r="A478" s="58"/>
    </row>
    <row r="479" spans="1:1">
      <c r="A479" s="58"/>
    </row>
    <row r="480" spans="1:1">
      <c r="A480" s="58"/>
    </row>
    <row r="481" spans="1:1">
      <c r="A481" s="58"/>
    </row>
    <row r="482" spans="1:1">
      <c r="A482" s="58"/>
    </row>
    <row r="483" spans="1:1">
      <c r="A483" s="58"/>
    </row>
    <row r="484" spans="1:1">
      <c r="A484" s="58"/>
    </row>
    <row r="485" spans="1:1">
      <c r="A485" s="58"/>
    </row>
    <row r="486" spans="1:1">
      <c r="A486" s="58"/>
    </row>
    <row r="487" spans="1:1">
      <c r="A487" s="58"/>
    </row>
    <row r="488" spans="1:1">
      <c r="A488" s="58"/>
    </row>
    <row r="489" spans="1:1">
      <c r="A489" s="58"/>
    </row>
    <row r="490" spans="1:1">
      <c r="A490" s="58"/>
    </row>
    <row r="491" spans="1:1">
      <c r="A491" s="58"/>
    </row>
    <row r="492" spans="1:1">
      <c r="A492" s="58"/>
    </row>
    <row r="493" spans="1:1">
      <c r="A493" s="58"/>
    </row>
    <row r="494" spans="1:1">
      <c r="A494" s="58"/>
    </row>
    <row r="495" spans="1:1">
      <c r="A495" s="58"/>
    </row>
    <row r="496" spans="1:1">
      <c r="A496" s="58"/>
    </row>
    <row r="497" spans="1:1">
      <c r="A497" s="58"/>
    </row>
    <row r="498" spans="1:1">
      <c r="A498" s="58"/>
    </row>
    <row r="499" spans="1:1">
      <c r="A499" s="58"/>
    </row>
    <row r="500" spans="1:1">
      <c r="A500" s="58"/>
    </row>
    <row r="501" spans="1:1">
      <c r="A501" s="58"/>
    </row>
    <row r="502" spans="1:1">
      <c r="A502" s="58"/>
    </row>
    <row r="503" spans="1:1">
      <c r="A503" s="58"/>
    </row>
    <row r="504" spans="1:1">
      <c r="A504" s="58"/>
    </row>
    <row r="505" spans="1:1">
      <c r="A505" s="58"/>
    </row>
    <row r="506" spans="1:1">
      <c r="A506" s="58"/>
    </row>
    <row r="507" spans="1:1">
      <c r="A507" s="58"/>
    </row>
    <row r="508" spans="1:1">
      <c r="A508" s="58"/>
    </row>
    <row r="509" spans="1:1">
      <c r="A509" s="58"/>
    </row>
    <row r="510" spans="1:1">
      <c r="A510" s="58"/>
    </row>
    <row r="511" spans="1:1">
      <c r="A511" s="58"/>
    </row>
    <row r="512" spans="1:1">
      <c r="A512" s="58"/>
    </row>
    <row r="513" spans="1:1">
      <c r="A513" s="58"/>
    </row>
    <row r="514" spans="1:1">
      <c r="A514" s="58"/>
    </row>
    <row r="515" spans="1:1">
      <c r="A515" s="58"/>
    </row>
    <row r="516" spans="1:1">
      <c r="A516" s="58"/>
    </row>
    <row r="517" spans="1:1">
      <c r="A517" s="58"/>
    </row>
    <row r="518" spans="1:1">
      <c r="A518" s="58"/>
    </row>
    <row r="519" spans="1:1">
      <c r="A519" s="58"/>
    </row>
    <row r="520" spans="1:1">
      <c r="A520" s="58"/>
    </row>
    <row r="521" spans="1:1">
      <c r="A521" s="58"/>
    </row>
    <row r="522" spans="1:1">
      <c r="A522" s="58"/>
    </row>
    <row r="523" spans="1:1">
      <c r="A523" s="58"/>
    </row>
    <row r="524" spans="1:1">
      <c r="A524" s="58"/>
    </row>
    <row r="525" spans="1:1">
      <c r="A525" s="58"/>
    </row>
    <row r="526" spans="1:1">
      <c r="A526" s="58"/>
    </row>
    <row r="527" spans="1:1">
      <c r="A527" s="58"/>
    </row>
    <row r="528" spans="1:1">
      <c r="A528" s="58"/>
    </row>
    <row r="529" spans="1:1">
      <c r="A529" s="58"/>
    </row>
    <row r="530" spans="1:1">
      <c r="A530" s="58"/>
    </row>
    <row r="531" spans="1:1">
      <c r="A531" s="58"/>
    </row>
    <row r="532" spans="1:1">
      <c r="A532" s="58"/>
    </row>
    <row r="533" spans="1:1">
      <c r="A533" s="58"/>
    </row>
    <row r="534" spans="1:1">
      <c r="A534" s="58"/>
    </row>
    <row r="535" spans="1:1">
      <c r="A535" s="58"/>
    </row>
    <row r="536" spans="1:1">
      <c r="A536" s="58"/>
    </row>
    <row r="537" spans="1:1">
      <c r="A537" s="58"/>
    </row>
    <row r="538" spans="1:1">
      <c r="A538" s="58"/>
    </row>
    <row r="539" spans="1:1">
      <c r="A539" s="58"/>
    </row>
    <row r="540" spans="1:1">
      <c r="A540" s="58"/>
    </row>
    <row r="541" spans="1:1">
      <c r="A541" s="58"/>
    </row>
    <row r="542" spans="1:1">
      <c r="A542" s="58"/>
    </row>
    <row r="543" spans="1:1">
      <c r="A543" s="58"/>
    </row>
    <row r="544" spans="1:1">
      <c r="A544" s="58"/>
    </row>
    <row r="545" spans="1:1">
      <c r="A545" s="58"/>
    </row>
    <row r="546" spans="1:1">
      <c r="A546" s="58"/>
    </row>
    <row r="547" spans="1:1">
      <c r="A547" s="58"/>
    </row>
    <row r="548" spans="1:1">
      <c r="A548" s="58"/>
    </row>
    <row r="549" spans="1:1">
      <c r="A549" s="58"/>
    </row>
    <row r="550" spans="1:1">
      <c r="A550" s="58"/>
    </row>
    <row r="551" spans="1:1">
      <c r="A551" s="58"/>
    </row>
    <row r="552" spans="1:1">
      <c r="A552" s="58"/>
    </row>
    <row r="553" spans="1:1">
      <c r="A553" s="58"/>
    </row>
    <row r="554" spans="1:1">
      <c r="A554" s="58"/>
    </row>
    <row r="555" spans="1:1">
      <c r="A555" s="58"/>
    </row>
    <row r="556" spans="1:1">
      <c r="A556" s="58"/>
    </row>
    <row r="557" spans="1:1">
      <c r="A557" s="58"/>
    </row>
    <row r="558" spans="1:1">
      <c r="A558" s="58"/>
    </row>
    <row r="559" spans="1:1">
      <c r="A559" s="58"/>
    </row>
    <row r="560" spans="1:1">
      <c r="A560" s="58"/>
    </row>
    <row r="561" spans="1:1">
      <c r="A561" s="58"/>
    </row>
    <row r="562" spans="1:1">
      <c r="A562" s="58"/>
    </row>
    <row r="563" spans="1:1">
      <c r="A563" s="58"/>
    </row>
    <row r="564" spans="1:1">
      <c r="A564" s="58"/>
    </row>
    <row r="565" spans="1:1">
      <c r="A565" s="58"/>
    </row>
    <row r="566" spans="1:1">
      <c r="A566" s="58"/>
    </row>
    <row r="567" spans="1:1">
      <c r="A567" s="58"/>
    </row>
    <row r="568" spans="1:1">
      <c r="A568" s="58"/>
    </row>
    <row r="569" spans="1:1">
      <c r="A569" s="58"/>
    </row>
    <row r="570" spans="1:1">
      <c r="A570" s="58"/>
    </row>
    <row r="571" spans="1:1">
      <c r="A571" s="58"/>
    </row>
    <row r="572" spans="1:1">
      <c r="A572" s="58"/>
    </row>
    <row r="573" spans="1:1">
      <c r="A573" s="58"/>
    </row>
    <row r="574" spans="1:1">
      <c r="A574" s="58"/>
    </row>
    <row r="575" spans="1:1">
      <c r="A575" s="58"/>
    </row>
    <row r="576" spans="1:1">
      <c r="A576" s="58"/>
    </row>
    <row r="577" spans="1:1">
      <c r="A577" s="58"/>
    </row>
    <row r="578" spans="1:1">
      <c r="A578" s="58"/>
    </row>
    <row r="579" spans="1:1">
      <c r="A579" s="58"/>
    </row>
    <row r="580" spans="1:1">
      <c r="A580" s="58"/>
    </row>
    <row r="581" spans="1:1">
      <c r="A581" s="58"/>
    </row>
    <row r="582" spans="1:1">
      <c r="A582" s="58"/>
    </row>
    <row r="583" spans="1:1">
      <c r="A583" s="58"/>
    </row>
    <row r="584" spans="1:1">
      <c r="A584" s="58"/>
    </row>
    <row r="585" spans="1:1">
      <c r="A585" s="58"/>
    </row>
    <row r="586" spans="1:1">
      <c r="A586" s="58"/>
    </row>
    <row r="587" spans="1:1">
      <c r="A587" s="58"/>
    </row>
    <row r="588" spans="1:1">
      <c r="A588" s="58"/>
    </row>
    <row r="589" spans="1:1">
      <c r="A589" s="58"/>
    </row>
    <row r="590" spans="1:1">
      <c r="A590" s="58"/>
    </row>
    <row r="591" spans="1:1">
      <c r="A591" s="58"/>
    </row>
    <row r="592" spans="1:1">
      <c r="A592" s="58"/>
    </row>
    <row r="593" spans="1:1">
      <c r="A593" s="58"/>
    </row>
    <row r="594" spans="1:1">
      <c r="A594" s="58"/>
    </row>
    <row r="595" spans="1:1">
      <c r="A595" s="58"/>
    </row>
    <row r="596" spans="1:1">
      <c r="A596" s="58"/>
    </row>
    <row r="597" spans="1:1">
      <c r="A597" s="58"/>
    </row>
    <row r="598" spans="1:1">
      <c r="A598" s="58"/>
    </row>
    <row r="599" spans="1:1">
      <c r="A599" s="58"/>
    </row>
    <row r="600" spans="1:1">
      <c r="A600" s="58"/>
    </row>
    <row r="601" spans="1:1">
      <c r="A601" s="58"/>
    </row>
    <row r="602" spans="1:1">
      <c r="A602" s="58"/>
    </row>
    <row r="603" spans="1:1">
      <c r="A603" s="58"/>
    </row>
    <row r="604" spans="1:1">
      <c r="A604" s="58"/>
    </row>
    <row r="605" spans="1:1">
      <c r="A605" s="58"/>
    </row>
    <row r="606" spans="1:1">
      <c r="A606" s="58"/>
    </row>
    <row r="607" spans="1:1">
      <c r="A607" s="58"/>
    </row>
    <row r="608" spans="1:1">
      <c r="A608" s="58"/>
    </row>
    <row r="609" spans="1:1">
      <c r="A609" s="58"/>
    </row>
    <row r="610" spans="1:1">
      <c r="A610" s="58"/>
    </row>
    <row r="611" spans="1:1">
      <c r="A611" s="58"/>
    </row>
    <row r="612" spans="1:1">
      <c r="A612" s="58"/>
    </row>
    <row r="613" spans="1:1">
      <c r="A613" s="58"/>
    </row>
    <row r="614" spans="1:1">
      <c r="A614" s="58"/>
    </row>
    <row r="615" spans="1:1">
      <c r="A615" s="58"/>
    </row>
    <row r="616" spans="1:1">
      <c r="A616" s="58"/>
    </row>
    <row r="617" spans="1:1">
      <c r="A617" s="58"/>
    </row>
    <row r="618" spans="1:1">
      <c r="A618" s="58"/>
    </row>
    <row r="619" spans="1:1">
      <c r="A619" s="58"/>
    </row>
    <row r="620" spans="1:1">
      <c r="A620" s="58"/>
    </row>
    <row r="621" spans="1:1">
      <c r="A621" s="58"/>
    </row>
    <row r="622" spans="1:1">
      <c r="A622" s="58"/>
    </row>
    <row r="623" spans="1:1">
      <c r="A623" s="58"/>
    </row>
    <row r="624" spans="1:1">
      <c r="A624" s="58"/>
    </row>
    <row r="625" spans="1:1">
      <c r="A625" s="58"/>
    </row>
    <row r="626" spans="1:1">
      <c r="A626" s="58"/>
    </row>
    <row r="627" spans="1:1">
      <c r="A627" s="58"/>
    </row>
    <row r="628" spans="1:1">
      <c r="A628" s="58"/>
    </row>
    <row r="629" spans="1:1">
      <c r="A629" s="58"/>
    </row>
    <row r="630" spans="1:1">
      <c r="A630" s="58"/>
    </row>
    <row r="631" spans="1:1">
      <c r="A631" s="58"/>
    </row>
    <row r="632" spans="1:1">
      <c r="A632" s="58"/>
    </row>
    <row r="633" spans="1:1">
      <c r="A633" s="58"/>
    </row>
    <row r="634" spans="1:1">
      <c r="A634" s="58"/>
    </row>
    <row r="635" spans="1:1">
      <c r="A635" s="58"/>
    </row>
    <row r="636" spans="1:1">
      <c r="A636" s="58"/>
    </row>
    <row r="637" spans="1:1">
      <c r="A637" s="58"/>
    </row>
    <row r="638" spans="1:1">
      <c r="A638" s="58"/>
    </row>
    <row r="639" spans="1:1">
      <c r="A639" s="58"/>
    </row>
    <row r="640" spans="1:1">
      <c r="A640" s="58"/>
    </row>
    <row r="641" spans="1:1">
      <c r="A641" s="58"/>
    </row>
    <row r="642" spans="1:1">
      <c r="A642" s="58"/>
    </row>
    <row r="643" spans="1:1">
      <c r="A643" s="58"/>
    </row>
    <row r="644" spans="1:1">
      <c r="A644" s="58"/>
    </row>
    <row r="645" spans="1:1">
      <c r="A645" s="58"/>
    </row>
    <row r="646" spans="1:1">
      <c r="A646" s="58"/>
    </row>
    <row r="647" spans="1:1">
      <c r="A647" s="58"/>
    </row>
    <row r="648" spans="1:1">
      <c r="A648" s="58"/>
    </row>
    <row r="649" spans="1:1">
      <c r="A649" s="58"/>
    </row>
    <row r="650" spans="1:1">
      <c r="A650" s="58"/>
    </row>
    <row r="651" spans="1:1">
      <c r="A651" s="58"/>
    </row>
    <row r="652" spans="1:1">
      <c r="A652" s="58"/>
    </row>
    <row r="653" spans="1:1">
      <c r="A653" s="58"/>
    </row>
    <row r="654" spans="1:1">
      <c r="A654" s="58"/>
    </row>
    <row r="655" spans="1:1">
      <c r="A655" s="58"/>
    </row>
    <row r="656" spans="1:1">
      <c r="A656" s="58"/>
    </row>
    <row r="657" spans="1:1">
      <c r="A657" s="58"/>
    </row>
    <row r="658" spans="1:1">
      <c r="A658" s="58"/>
    </row>
    <row r="659" spans="1:1">
      <c r="A659" s="58"/>
    </row>
    <row r="660" spans="1:1">
      <c r="A660" s="58"/>
    </row>
    <row r="661" spans="1:1">
      <c r="A661" s="58"/>
    </row>
    <row r="662" spans="1:1">
      <c r="A662" s="58"/>
    </row>
    <row r="663" spans="1:1">
      <c r="A663" s="58"/>
    </row>
    <row r="664" spans="1:1">
      <c r="A664" s="58"/>
    </row>
    <row r="665" spans="1:1">
      <c r="A665" s="58"/>
    </row>
    <row r="666" spans="1:1">
      <c r="A666" s="58"/>
    </row>
    <row r="667" spans="1:1">
      <c r="A667" s="58"/>
    </row>
    <row r="668" spans="1:1">
      <c r="A668" s="58"/>
    </row>
    <row r="669" spans="1:1">
      <c r="A669" s="58"/>
    </row>
    <row r="670" spans="1:1">
      <c r="A670" s="58"/>
    </row>
    <row r="671" spans="1:1">
      <c r="A671" s="58"/>
    </row>
    <row r="672" spans="1:1">
      <c r="A672" s="58"/>
    </row>
    <row r="673" spans="1:1">
      <c r="A673" s="58"/>
    </row>
    <row r="674" spans="1:1">
      <c r="A674" s="58"/>
    </row>
    <row r="675" spans="1:1">
      <c r="A675" s="58"/>
    </row>
    <row r="676" spans="1:1">
      <c r="A676" s="58"/>
    </row>
    <row r="677" spans="1:1">
      <c r="A677" s="58"/>
    </row>
    <row r="678" spans="1:1">
      <c r="A678" s="58"/>
    </row>
    <row r="679" spans="1:1">
      <c r="A679" s="58"/>
    </row>
    <row r="680" spans="1:1">
      <c r="A680" s="58"/>
    </row>
    <row r="681" spans="1:1">
      <c r="A681" s="58"/>
    </row>
    <row r="682" spans="1:1">
      <c r="A682" s="58"/>
    </row>
    <row r="683" spans="1:1">
      <c r="A683" s="58"/>
    </row>
    <row r="684" spans="1:1">
      <c r="A684" s="58"/>
    </row>
    <row r="685" spans="1:1">
      <c r="A685" s="58"/>
    </row>
    <row r="686" spans="1:1">
      <c r="A686" s="58"/>
    </row>
    <row r="687" spans="1:1">
      <c r="A687" s="58"/>
    </row>
    <row r="688" spans="1:1">
      <c r="A688" s="58"/>
    </row>
    <row r="689" spans="1:1">
      <c r="A689" s="58"/>
    </row>
    <row r="690" spans="1:1">
      <c r="A690" s="58"/>
    </row>
    <row r="691" spans="1:1">
      <c r="A691" s="58"/>
    </row>
    <row r="692" spans="1:1">
      <c r="A692" s="58"/>
    </row>
    <row r="693" spans="1:1">
      <c r="A693" s="58"/>
    </row>
    <row r="694" spans="1:1">
      <c r="A694" s="58"/>
    </row>
    <row r="695" spans="1:1">
      <c r="A695" s="58"/>
    </row>
    <row r="696" spans="1:1">
      <c r="A696" s="58"/>
    </row>
    <row r="697" spans="1:1">
      <c r="A697" s="58"/>
    </row>
    <row r="698" spans="1:1">
      <c r="A698" s="58"/>
    </row>
    <row r="699" spans="1:1">
      <c r="A699" s="58"/>
    </row>
    <row r="700" spans="1:1">
      <c r="A700" s="58"/>
    </row>
    <row r="701" spans="1:1">
      <c r="A701" s="58"/>
    </row>
    <row r="702" spans="1:1">
      <c r="A702" s="58"/>
    </row>
    <row r="703" spans="1:1">
      <c r="A703" s="58"/>
    </row>
    <row r="704" spans="1:1">
      <c r="A704" s="58"/>
    </row>
    <row r="705" spans="1:1">
      <c r="A705" s="58"/>
    </row>
    <row r="706" spans="1:1">
      <c r="A706" s="58"/>
    </row>
    <row r="707" spans="1:1">
      <c r="A707" s="58"/>
    </row>
    <row r="708" spans="1:1">
      <c r="A708" s="58"/>
    </row>
    <row r="709" spans="1:1">
      <c r="A709" s="58"/>
    </row>
    <row r="710" spans="1:1">
      <c r="A710" s="58"/>
    </row>
    <row r="711" spans="1:1">
      <c r="A711" s="58"/>
    </row>
    <row r="712" spans="1:1">
      <c r="A712" s="58"/>
    </row>
    <row r="713" spans="1:1">
      <c r="A713" s="58"/>
    </row>
    <row r="714" spans="1:1">
      <c r="A714" s="58"/>
    </row>
    <row r="715" spans="1:1">
      <c r="A715" s="58"/>
    </row>
    <row r="716" spans="1:1">
      <c r="A716" s="58"/>
    </row>
    <row r="717" spans="1:1">
      <c r="A717" s="58"/>
    </row>
    <row r="718" spans="1:1">
      <c r="A718" s="58"/>
    </row>
    <row r="719" spans="1:1">
      <c r="A719" s="58"/>
    </row>
    <row r="720" spans="1:1">
      <c r="A720" s="58"/>
    </row>
    <row r="721" spans="1:1">
      <c r="A721" s="58"/>
    </row>
    <row r="722" spans="1:1">
      <c r="A722" s="58"/>
    </row>
    <row r="723" spans="1:1">
      <c r="A723" s="58"/>
    </row>
    <row r="724" spans="1:1">
      <c r="A724" s="58"/>
    </row>
    <row r="725" spans="1:1">
      <c r="A725" s="58"/>
    </row>
    <row r="726" spans="1:1">
      <c r="A726" s="58"/>
    </row>
    <row r="727" spans="1:1">
      <c r="A727" s="58"/>
    </row>
    <row r="728" spans="1:1">
      <c r="A728" s="58"/>
    </row>
    <row r="729" spans="1:1">
      <c r="A729" s="58"/>
    </row>
    <row r="730" spans="1:1">
      <c r="A730" s="58"/>
    </row>
    <row r="731" spans="1:1">
      <c r="A731" s="58"/>
    </row>
    <row r="732" spans="1:1">
      <c r="A732" s="58"/>
    </row>
    <row r="733" spans="1:1">
      <c r="A733" s="58"/>
    </row>
    <row r="734" spans="1:1">
      <c r="A734" s="58"/>
    </row>
    <row r="735" spans="1:1">
      <c r="A735" s="58"/>
    </row>
    <row r="736" spans="1:1">
      <c r="A736" s="58"/>
    </row>
    <row r="737" spans="1:1">
      <c r="A737" s="58"/>
    </row>
    <row r="738" spans="1:1">
      <c r="A738" s="58"/>
    </row>
    <row r="739" spans="1:1">
      <c r="A739" s="58"/>
    </row>
    <row r="740" spans="1:1">
      <c r="A740" s="58"/>
    </row>
    <row r="741" spans="1:1">
      <c r="A741" s="58"/>
    </row>
    <row r="742" spans="1:1">
      <c r="A742" s="58"/>
    </row>
    <row r="743" spans="1:1">
      <c r="A743" s="58"/>
    </row>
    <row r="744" spans="1:1">
      <c r="A744" s="58"/>
    </row>
    <row r="745" spans="1:1">
      <c r="A745" s="58"/>
    </row>
    <row r="746" spans="1:1">
      <c r="A746" s="58"/>
    </row>
    <row r="747" spans="1:1">
      <c r="A747" s="58"/>
    </row>
    <row r="748" spans="1:1">
      <c r="A748" s="58"/>
    </row>
    <row r="749" spans="1:1">
      <c r="A749" s="58"/>
    </row>
    <row r="750" spans="1:1">
      <c r="A750" s="58"/>
    </row>
    <row r="751" spans="1:1">
      <c r="A751" s="58"/>
    </row>
    <row r="752" spans="1:1">
      <c r="A752" s="58"/>
    </row>
    <row r="753" spans="1:1">
      <c r="A753" s="58"/>
    </row>
    <row r="754" spans="1:1">
      <c r="A754" s="58"/>
    </row>
    <row r="755" spans="1:1">
      <c r="A755" s="58"/>
    </row>
    <row r="756" spans="1:1">
      <c r="A756" s="58"/>
    </row>
    <row r="757" spans="1:1">
      <c r="A757" s="58"/>
    </row>
    <row r="758" spans="1:1">
      <c r="A758" s="58"/>
    </row>
    <row r="759" spans="1:1">
      <c r="A759" s="58"/>
    </row>
    <row r="760" spans="1:1">
      <c r="A760" s="58"/>
    </row>
    <row r="761" spans="1:1">
      <c r="A761" s="58"/>
    </row>
    <row r="762" spans="1:1">
      <c r="A762" s="58"/>
    </row>
    <row r="763" spans="1:1">
      <c r="A763" s="58"/>
    </row>
    <row r="764" spans="1:1">
      <c r="A764" s="58"/>
    </row>
    <row r="765" spans="1:1">
      <c r="A765" s="58"/>
    </row>
    <row r="766" spans="1:1">
      <c r="A766" s="58"/>
    </row>
    <row r="767" spans="1:1">
      <c r="A767" s="58"/>
    </row>
    <row r="768" spans="1:1">
      <c r="A768" s="58"/>
    </row>
    <row r="769" spans="1:1">
      <c r="A769" s="58"/>
    </row>
    <row r="770" spans="1:1">
      <c r="A770" s="58"/>
    </row>
    <row r="771" spans="1:1">
      <c r="A771" s="58"/>
    </row>
    <row r="772" spans="1:1">
      <c r="A772" s="58"/>
    </row>
    <row r="773" spans="1:1">
      <c r="A773" s="58"/>
    </row>
    <row r="774" spans="1:1">
      <c r="A774" s="58"/>
    </row>
    <row r="775" spans="1:1">
      <c r="A775" s="58"/>
    </row>
    <row r="776" spans="1:1">
      <c r="A776" s="58"/>
    </row>
    <row r="777" spans="1:1">
      <c r="A777" s="58"/>
    </row>
    <row r="778" spans="1:1">
      <c r="A778" s="58"/>
    </row>
    <row r="779" spans="1:1">
      <c r="A779" s="58"/>
    </row>
    <row r="780" spans="1:1">
      <c r="A780" s="58"/>
    </row>
    <row r="781" spans="1:1">
      <c r="A781" s="58"/>
    </row>
    <row r="782" spans="1:1">
      <c r="A782" s="58"/>
    </row>
    <row r="783" spans="1:1">
      <c r="A783" s="58"/>
    </row>
    <row r="784" spans="1:1">
      <c r="A784" s="58"/>
    </row>
    <row r="785" spans="1:1">
      <c r="A785" s="58"/>
    </row>
    <row r="786" spans="1:1">
      <c r="A786" s="58"/>
    </row>
    <row r="787" spans="1:1">
      <c r="A787" s="58"/>
    </row>
    <row r="788" spans="1:1">
      <c r="A788" s="58"/>
    </row>
    <row r="789" spans="1:1">
      <c r="A789" s="58"/>
    </row>
    <row r="790" spans="1:1">
      <c r="A790" s="58"/>
    </row>
    <row r="791" spans="1:1">
      <c r="A791" s="58"/>
    </row>
    <row r="792" spans="1:1">
      <c r="A792" s="58"/>
    </row>
    <row r="793" spans="1:1">
      <c r="A793" s="58"/>
    </row>
    <row r="794" spans="1:1">
      <c r="A794" s="58"/>
    </row>
    <row r="795" spans="1:1">
      <c r="A795" s="58"/>
    </row>
    <row r="796" spans="1:1">
      <c r="A796" s="58"/>
    </row>
    <row r="797" spans="1:1">
      <c r="A797" s="58"/>
    </row>
    <row r="798" spans="1:1">
      <c r="A798" s="58"/>
    </row>
    <row r="799" spans="1:1">
      <c r="A799" s="58"/>
    </row>
    <row r="800" spans="1:1">
      <c r="A800" s="58"/>
    </row>
    <row r="801" spans="1:1">
      <c r="A801" s="58"/>
    </row>
    <row r="802" spans="1:1">
      <c r="A802" s="58"/>
    </row>
    <row r="803" spans="1:1">
      <c r="A803" s="58"/>
    </row>
    <row r="804" spans="1:1">
      <c r="A804" s="58"/>
    </row>
    <row r="805" spans="1:1">
      <c r="A805" s="58"/>
    </row>
    <row r="806" spans="1:1">
      <c r="A806" s="58"/>
    </row>
    <row r="807" spans="1:1">
      <c r="A807" s="58"/>
    </row>
    <row r="808" spans="1:1">
      <c r="A808" s="58"/>
    </row>
    <row r="809" spans="1:1">
      <c r="A809" s="58"/>
    </row>
    <row r="810" spans="1:1">
      <c r="A810" s="58"/>
    </row>
    <row r="811" spans="1:1">
      <c r="A811" s="58"/>
    </row>
    <row r="812" spans="1:1">
      <c r="A812" s="58"/>
    </row>
    <row r="813" spans="1:1">
      <c r="A813" s="58"/>
    </row>
    <row r="814" spans="1:1">
      <c r="A814" s="58"/>
    </row>
    <row r="815" spans="1:1">
      <c r="A815" s="58"/>
    </row>
    <row r="816" spans="1:1">
      <c r="A816" s="58"/>
    </row>
    <row r="817" spans="1:1">
      <c r="A817" s="58"/>
    </row>
    <row r="818" spans="1:1">
      <c r="A818" s="58"/>
    </row>
    <row r="819" spans="1:1">
      <c r="A819" s="58"/>
    </row>
    <row r="820" spans="1:1">
      <c r="A820" s="58"/>
    </row>
    <row r="821" spans="1:1">
      <c r="A821" s="58"/>
    </row>
    <row r="822" spans="1:1">
      <c r="A822" s="58"/>
    </row>
    <row r="823" spans="1:1">
      <c r="A823" s="58"/>
    </row>
    <row r="824" spans="1:1">
      <c r="A824" s="58"/>
    </row>
    <row r="825" spans="1:1">
      <c r="A825" s="58"/>
    </row>
    <row r="826" spans="1:1">
      <c r="A826" s="58"/>
    </row>
    <row r="827" spans="1:1">
      <c r="A827" s="58"/>
    </row>
    <row r="828" spans="1:1">
      <c r="A828" s="58"/>
    </row>
    <row r="829" spans="1:1">
      <c r="A829" s="58"/>
    </row>
    <row r="830" spans="1:1">
      <c r="A830" s="58"/>
    </row>
    <row r="831" spans="1:1">
      <c r="A831" s="58"/>
    </row>
    <row r="832" spans="1:1">
      <c r="A832" s="58"/>
    </row>
    <row r="833" spans="1:1">
      <c r="A833" s="58"/>
    </row>
    <row r="834" spans="1:1">
      <c r="A834" s="58"/>
    </row>
    <row r="835" spans="1:1">
      <c r="A835" s="58"/>
    </row>
    <row r="836" spans="1:1">
      <c r="A836" s="58"/>
    </row>
    <row r="837" spans="1:1">
      <c r="A837" s="58"/>
    </row>
    <row r="838" spans="1:1">
      <c r="A838" s="58"/>
    </row>
    <row r="839" spans="1:1">
      <c r="A839" s="58"/>
    </row>
    <row r="840" spans="1:1">
      <c r="A840" s="58"/>
    </row>
    <row r="841" spans="1:1">
      <c r="A841" s="58"/>
    </row>
    <row r="842" spans="1:1">
      <c r="A842" s="58"/>
    </row>
    <row r="843" spans="1:1">
      <c r="A843" s="58"/>
    </row>
    <row r="844" spans="1:1">
      <c r="A844" s="58"/>
    </row>
    <row r="845" spans="1:1">
      <c r="A845" s="58"/>
    </row>
    <row r="846" spans="1:1">
      <c r="A846" s="58"/>
    </row>
    <row r="847" spans="1:1">
      <c r="A847" s="58"/>
    </row>
    <row r="848" spans="1:1">
      <c r="A848" s="58"/>
    </row>
    <row r="849" spans="1:1">
      <c r="A849" s="58"/>
    </row>
    <row r="850" spans="1:1">
      <c r="A850" s="58"/>
    </row>
    <row r="851" spans="1:1">
      <c r="A851" s="58"/>
    </row>
    <row r="852" spans="1:1">
      <c r="A852" s="58"/>
    </row>
    <row r="853" spans="1:1">
      <c r="A853" s="58"/>
    </row>
    <row r="854" spans="1:1">
      <c r="A854" s="58"/>
    </row>
    <row r="855" spans="1:1">
      <c r="A855" s="58"/>
    </row>
    <row r="856" spans="1:1">
      <c r="A856" s="58"/>
    </row>
    <row r="857" spans="1:1">
      <c r="A857" s="58"/>
    </row>
    <row r="858" spans="1:1">
      <c r="A858" s="58"/>
    </row>
    <row r="859" spans="1:1">
      <c r="A859" s="58"/>
    </row>
    <row r="860" spans="1:1">
      <c r="A860" s="58"/>
    </row>
    <row r="861" spans="1:1">
      <c r="A861" s="58"/>
    </row>
    <row r="862" spans="1:1">
      <c r="A862" s="58"/>
    </row>
    <row r="863" spans="1:1">
      <c r="A863" s="58"/>
    </row>
    <row r="864" spans="1:1">
      <c r="A864" s="58"/>
    </row>
    <row r="865" spans="1:1">
      <c r="A865" s="58"/>
    </row>
    <row r="866" spans="1:1">
      <c r="A866" s="58"/>
    </row>
    <row r="867" spans="1:1">
      <c r="A867" s="58"/>
    </row>
    <row r="868" spans="1:1">
      <c r="A868" s="58"/>
    </row>
    <row r="869" spans="1:1">
      <c r="A869" s="58"/>
    </row>
    <row r="870" spans="1:1">
      <c r="A870" s="58"/>
    </row>
    <row r="871" spans="1:1">
      <c r="A871" s="58"/>
    </row>
    <row r="872" spans="1:1">
      <c r="A872" s="58"/>
    </row>
    <row r="873" spans="1:1">
      <c r="A873" s="58"/>
    </row>
    <row r="874" spans="1:1">
      <c r="A874" s="58"/>
    </row>
    <row r="875" spans="1:1">
      <c r="A875" s="58"/>
    </row>
    <row r="876" spans="1:1">
      <c r="A876" s="58"/>
    </row>
    <row r="877" spans="1:1">
      <c r="A877" s="58"/>
    </row>
    <row r="878" spans="1:1">
      <c r="A878" s="58"/>
    </row>
    <row r="879" spans="1:1">
      <c r="A879" s="58"/>
    </row>
    <row r="880" spans="1:1">
      <c r="A880" s="58"/>
    </row>
    <row r="881" spans="1:1">
      <c r="A881" s="58"/>
    </row>
    <row r="882" spans="1:1">
      <c r="A882" s="58"/>
    </row>
    <row r="883" spans="1:1">
      <c r="A883" s="58"/>
    </row>
    <row r="884" spans="1:1">
      <c r="A884" s="58"/>
    </row>
    <row r="885" spans="1:1">
      <c r="A885" s="58"/>
    </row>
    <row r="886" spans="1:1">
      <c r="A886" s="58"/>
    </row>
    <row r="887" spans="1:1">
      <c r="A887" s="58"/>
    </row>
    <row r="888" spans="1:1">
      <c r="A888" s="58"/>
    </row>
    <row r="889" spans="1:1">
      <c r="A889" s="58"/>
    </row>
    <row r="890" spans="1:1">
      <c r="A890" s="58"/>
    </row>
    <row r="891" spans="1:1">
      <c r="A891" s="58"/>
    </row>
    <row r="892" spans="1:1">
      <c r="A892" s="58"/>
    </row>
    <row r="893" spans="1:1">
      <c r="A893" s="58"/>
    </row>
    <row r="894" spans="1:1">
      <c r="A894" s="58"/>
    </row>
    <row r="895" spans="1:1">
      <c r="A895" s="58"/>
    </row>
    <row r="896" spans="1:1">
      <c r="A896" s="58"/>
    </row>
    <row r="897" spans="1:1">
      <c r="A897" s="58"/>
    </row>
    <row r="898" spans="1:1">
      <c r="A898" s="58"/>
    </row>
    <row r="899" spans="1:1">
      <c r="A899" s="58"/>
    </row>
    <row r="900" spans="1:1">
      <c r="A900" s="58"/>
    </row>
    <row r="901" spans="1:1">
      <c r="A901" s="58"/>
    </row>
    <row r="902" spans="1:1">
      <c r="A902" s="58"/>
    </row>
    <row r="903" spans="1:1">
      <c r="A903" s="58"/>
    </row>
    <row r="904" spans="1:1">
      <c r="A904" s="58"/>
    </row>
    <row r="905" spans="1:1">
      <c r="A905" s="58"/>
    </row>
    <row r="906" spans="1:1">
      <c r="A906" s="58"/>
    </row>
    <row r="907" spans="1:1">
      <c r="A907" s="58"/>
    </row>
    <row r="908" spans="1:1">
      <c r="A908" s="58"/>
    </row>
    <row r="909" spans="1:1">
      <c r="A909" s="58"/>
    </row>
    <row r="910" spans="1:1">
      <c r="A910" s="58"/>
    </row>
    <row r="911" spans="1:1">
      <c r="A911" s="58"/>
    </row>
    <row r="912" spans="1:1">
      <c r="A912" s="58"/>
    </row>
    <row r="913" spans="1:1">
      <c r="A913" s="58"/>
    </row>
    <row r="914" spans="1:1">
      <c r="A914" s="58"/>
    </row>
    <row r="915" spans="1:1">
      <c r="A915" s="58"/>
    </row>
    <row r="916" spans="1:1">
      <c r="A916" s="58"/>
    </row>
    <row r="917" spans="1:1">
      <c r="A917" s="58"/>
    </row>
    <row r="918" spans="1:1">
      <c r="A918" s="58"/>
    </row>
    <row r="919" spans="1:1">
      <c r="A919" s="58"/>
    </row>
    <row r="920" spans="1:1">
      <c r="A920" s="58"/>
    </row>
    <row r="921" spans="1:1">
      <c r="A921" s="58"/>
    </row>
    <row r="922" spans="1:1">
      <c r="A922" s="58"/>
    </row>
    <row r="923" spans="1:1">
      <c r="A923" s="58"/>
    </row>
    <row r="924" spans="1:1">
      <c r="A924" s="58"/>
    </row>
    <row r="925" spans="1:1">
      <c r="A925" s="58"/>
    </row>
    <row r="926" spans="1:1">
      <c r="A926" s="58"/>
    </row>
    <row r="927" spans="1:1">
      <c r="A927" s="58"/>
    </row>
    <row r="928" spans="1:1">
      <c r="A928" s="58"/>
    </row>
    <row r="929" spans="1:1">
      <c r="A929" s="58"/>
    </row>
    <row r="930" spans="1:1">
      <c r="A930" s="58"/>
    </row>
    <row r="931" spans="1:1">
      <c r="A931" s="58"/>
    </row>
    <row r="932" spans="1:1">
      <c r="A932" s="58"/>
    </row>
    <row r="933" spans="1:1">
      <c r="A933" s="58"/>
    </row>
    <row r="934" spans="1:1">
      <c r="A934" s="58"/>
    </row>
    <row r="935" spans="1:1">
      <c r="A935" s="58"/>
    </row>
    <row r="936" spans="1:1">
      <c r="A936" s="58"/>
    </row>
    <row r="937" spans="1:1">
      <c r="A937" s="58"/>
    </row>
    <row r="938" spans="1:1">
      <c r="A938" s="58"/>
    </row>
    <row r="939" spans="1:1">
      <c r="A939" s="58"/>
    </row>
    <row r="940" spans="1:1">
      <c r="A940" s="58"/>
    </row>
    <row r="941" spans="1:1">
      <c r="A941" s="58"/>
    </row>
    <row r="942" spans="1:1">
      <c r="A942" s="58"/>
    </row>
    <row r="943" spans="1:1">
      <c r="A943" s="58"/>
    </row>
    <row r="944" spans="1:1">
      <c r="A944" s="58"/>
    </row>
    <row r="945" spans="1:1">
      <c r="A945" s="58"/>
    </row>
    <row r="946" spans="1:1">
      <c r="A946" s="58"/>
    </row>
    <row r="947" spans="1:1">
      <c r="A947" s="58"/>
    </row>
    <row r="948" spans="1:1">
      <c r="A948" s="58"/>
    </row>
    <row r="949" spans="1:1">
      <c r="A949" s="58"/>
    </row>
    <row r="950" spans="1:1">
      <c r="A950" s="58"/>
    </row>
    <row r="951" spans="1:1">
      <c r="A951" s="58"/>
    </row>
    <row r="952" spans="1:1">
      <c r="A952" s="58"/>
    </row>
    <row r="953" spans="1:1">
      <c r="A953" s="58"/>
    </row>
    <row r="954" spans="1:1">
      <c r="A954" s="58"/>
    </row>
    <row r="955" spans="1:1">
      <c r="A955" s="58"/>
    </row>
    <row r="956" spans="1:1">
      <c r="A956" s="58"/>
    </row>
    <row r="957" spans="1:1">
      <c r="A957" s="58"/>
    </row>
    <row r="958" spans="1:1">
      <c r="A958" s="58"/>
    </row>
    <row r="959" spans="1:1">
      <c r="A959" s="58"/>
    </row>
    <row r="960" spans="1:1">
      <c r="A960" s="58"/>
    </row>
    <row r="961" spans="1:1">
      <c r="A961" s="58"/>
    </row>
    <row r="962" spans="1:1">
      <c r="A962" s="58"/>
    </row>
    <row r="963" spans="1:1">
      <c r="A963" s="58"/>
    </row>
    <row r="964" spans="1:1">
      <c r="A964" s="58"/>
    </row>
    <row r="965" spans="1:1">
      <c r="A965" s="58"/>
    </row>
    <row r="966" spans="1:1">
      <c r="A966" s="58"/>
    </row>
    <row r="967" spans="1:1">
      <c r="A967" s="58"/>
    </row>
    <row r="968" spans="1:1">
      <c r="A968" s="58"/>
    </row>
    <row r="969" spans="1:1">
      <c r="A969" s="58"/>
    </row>
    <row r="970" spans="1:1">
      <c r="A970" s="58"/>
    </row>
    <row r="971" spans="1:1">
      <c r="A971" s="58"/>
    </row>
    <row r="972" spans="1:1">
      <c r="A972" s="58"/>
    </row>
    <row r="973" spans="1:1">
      <c r="A973" s="58"/>
    </row>
    <row r="974" spans="1:1">
      <c r="A974" s="58"/>
    </row>
    <row r="975" spans="1:1">
      <c r="A975" s="58"/>
    </row>
    <row r="976" spans="1:1">
      <c r="A976" s="58"/>
    </row>
    <row r="977" spans="1:1">
      <c r="A977" s="58"/>
    </row>
    <row r="978" spans="1:1">
      <c r="A978" s="58"/>
    </row>
    <row r="979" spans="1:1">
      <c r="A979" s="58"/>
    </row>
    <row r="980" spans="1:1">
      <c r="A980" s="58"/>
    </row>
    <row r="981" spans="1:1">
      <c r="A981" s="58"/>
    </row>
    <row r="982" spans="1:1">
      <c r="A982" s="58"/>
    </row>
    <row r="983" spans="1:1">
      <c r="A983" s="58"/>
    </row>
    <row r="984" spans="1:1">
      <c r="A984" s="58"/>
    </row>
    <row r="985" spans="1:1">
      <c r="A985" s="58"/>
    </row>
    <row r="986" spans="1:1">
      <c r="A986" s="58"/>
    </row>
    <row r="987" spans="1:1">
      <c r="A987" s="58"/>
    </row>
    <row r="988" spans="1:1">
      <c r="A988" s="58"/>
    </row>
    <row r="989" spans="1:1">
      <c r="A989" s="58"/>
    </row>
    <row r="990" spans="1:1">
      <c r="A990" s="58"/>
    </row>
    <row r="991" spans="1:1">
      <c r="A991" s="58"/>
    </row>
    <row r="992" spans="1:1">
      <c r="A992" s="58"/>
    </row>
    <row r="993" spans="1:1">
      <c r="A993" s="58"/>
    </row>
    <row r="994" spans="1:1">
      <c r="A994" s="58"/>
    </row>
    <row r="995" spans="1:1">
      <c r="A995" s="58"/>
    </row>
    <row r="996" spans="1:1">
      <c r="A996" s="58"/>
    </row>
    <row r="997" spans="1:1">
      <c r="A997" s="58"/>
    </row>
    <row r="998" spans="1:1">
      <c r="A998" s="58"/>
    </row>
    <row r="999" spans="1:1">
      <c r="A999" s="58"/>
    </row>
    <row r="1000" spans="1:1">
      <c r="A1000" s="58"/>
    </row>
    <row r="1001" spans="1:1">
      <c r="A1001" s="58"/>
    </row>
    <row r="1002" spans="1:1">
      <c r="A1002" s="58"/>
    </row>
    <row r="1003" spans="1:1">
      <c r="A1003" s="58"/>
    </row>
    <row r="1004" spans="1:1">
      <c r="A1004" s="58"/>
    </row>
    <row r="1005" spans="1:1">
      <c r="A1005" s="58"/>
    </row>
  </sheetData>
  <autoFilter ref="A1:E20"/>
  <customSheetViews>
    <customSheetView guid="{380F1482-9294-48AF-8203-0913968A7522}" filter="1" showAutoFilter="1">
      <pageMargins left="0.7" right="0.7" top="0.75" bottom="0.75" header="0.3" footer="0.3"/>
      <autoFilter ref="A1:E12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01"/>
  <sheetViews>
    <sheetView workbookViewId="0">
      <selection activeCell="G14" sqref="G14"/>
    </sheetView>
  </sheetViews>
  <sheetFormatPr baseColWidth="10" defaultColWidth="12.6640625" defaultRowHeight="15" customHeight="1"/>
  <cols>
    <col min="1" max="1" width="7.75" customWidth="1"/>
    <col min="2" max="2" width="7" customWidth="1"/>
    <col min="3" max="3" width="6.75" customWidth="1"/>
    <col min="4" max="4" width="18.1640625" customWidth="1"/>
    <col min="5" max="5" width="14.25" customWidth="1"/>
    <col min="6" max="6" width="6" customWidth="1"/>
    <col min="7" max="7" width="14.4140625" customWidth="1"/>
    <col min="8" max="8" width="15.75" customWidth="1"/>
    <col min="9" max="9" width="11.6640625" hidden="1" customWidth="1"/>
    <col min="10" max="10" width="11.6640625" customWidth="1"/>
    <col min="11" max="11" width="15.4140625" customWidth="1"/>
    <col min="12" max="12" width="11.6640625" customWidth="1"/>
    <col min="13" max="13" width="15.6640625" hidden="1" customWidth="1"/>
    <col min="14" max="15" width="11.6640625" hidden="1" customWidth="1"/>
    <col min="16" max="16" width="18.9140625" hidden="1" customWidth="1"/>
    <col min="17" max="31" width="11.6640625" customWidth="1"/>
  </cols>
  <sheetData>
    <row r="1" spans="1:31" ht="14.25" customHeight="1">
      <c r="A1" s="1">
        <f>SUM(A4:A32)</f>
        <v>0</v>
      </c>
      <c r="B1" s="1">
        <f>SUM(B4:B42)</f>
        <v>0</v>
      </c>
      <c r="C1" s="59">
        <f>SUM(C5:C74)</f>
        <v>20</v>
      </c>
      <c r="D1" s="4"/>
      <c r="E1" s="4"/>
      <c r="F1" s="6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4.25" customHeight="1">
      <c r="A2" s="228" t="s">
        <v>0</v>
      </c>
      <c r="B2" s="229"/>
      <c r="C2" s="230"/>
      <c r="D2" s="231" t="s">
        <v>20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4.25" customHeight="1">
      <c r="A3" s="5" t="s">
        <v>3</v>
      </c>
      <c r="B3" s="5" t="s">
        <v>4</v>
      </c>
      <c r="C3" s="6" t="s">
        <v>4</v>
      </c>
      <c r="D3" s="7" t="s">
        <v>5</v>
      </c>
      <c r="E3" s="8"/>
      <c r="F3" s="61"/>
      <c r="G3" s="9" t="s">
        <v>6</v>
      </c>
      <c r="H3" s="9" t="s">
        <v>7</v>
      </c>
      <c r="I3" s="9" t="s">
        <v>8</v>
      </c>
      <c r="J3" s="9" t="s">
        <v>9</v>
      </c>
      <c r="K3" s="9" t="s">
        <v>8</v>
      </c>
      <c r="L3" s="9" t="s">
        <v>10</v>
      </c>
      <c r="M3" s="9" t="s">
        <v>8</v>
      </c>
      <c r="N3" s="10" t="s">
        <v>6</v>
      </c>
      <c r="O3" s="11" t="s">
        <v>7</v>
      </c>
      <c r="P3" s="11" t="s">
        <v>8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15.75" customHeight="1">
      <c r="A4" s="1"/>
      <c r="B4" s="1"/>
      <c r="C4" s="13"/>
      <c r="D4" s="233" t="s">
        <v>11</v>
      </c>
      <c r="E4" s="235" t="s">
        <v>21</v>
      </c>
      <c r="F4" s="62">
        <v>1</v>
      </c>
      <c r="G4" s="63"/>
      <c r="H4" s="63"/>
      <c r="I4" s="24" t="s">
        <v>22</v>
      </c>
      <c r="J4" s="25">
        <v>0.72916666666666663</v>
      </c>
      <c r="K4" s="64"/>
      <c r="L4" s="25">
        <v>0.91666666666666663</v>
      </c>
      <c r="M4" s="64"/>
      <c r="N4" s="19"/>
      <c r="O4" s="20"/>
      <c r="P4" s="20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4.25" customHeight="1">
      <c r="A5" s="1"/>
      <c r="B5" s="1"/>
      <c r="C5" s="13"/>
      <c r="D5" s="225"/>
      <c r="E5" s="225"/>
      <c r="F5" s="62">
        <v>2</v>
      </c>
      <c r="G5" s="63"/>
      <c r="H5" s="63"/>
      <c r="I5" s="24" t="s">
        <v>22</v>
      </c>
      <c r="J5" s="25">
        <v>0.72916666666666663</v>
      </c>
      <c r="K5" s="64"/>
      <c r="L5" s="25">
        <v>0.91666666666666663</v>
      </c>
      <c r="M5" s="64"/>
      <c r="N5" s="19"/>
      <c r="O5" s="20"/>
      <c r="P5" s="2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4.25" customHeight="1">
      <c r="A6" s="1"/>
      <c r="B6" s="1"/>
      <c r="C6" s="13"/>
      <c r="D6" s="225"/>
      <c r="E6" s="225"/>
      <c r="F6" s="62">
        <v>3</v>
      </c>
      <c r="G6" s="63"/>
      <c r="H6" s="63"/>
      <c r="I6" s="24"/>
      <c r="J6" s="25">
        <v>0.72916666666666663</v>
      </c>
      <c r="K6" s="64"/>
      <c r="L6" s="25">
        <v>0.91666666666666663</v>
      </c>
      <c r="M6" s="64"/>
      <c r="N6" s="19"/>
      <c r="O6" s="20"/>
      <c r="P6" s="2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14.25" customHeight="1">
      <c r="A7" s="1"/>
      <c r="B7" s="1"/>
      <c r="C7" s="13"/>
      <c r="D7" s="225"/>
      <c r="E7" s="225"/>
      <c r="F7" s="62">
        <v>4</v>
      </c>
      <c r="G7" s="64"/>
      <c r="H7" s="64"/>
      <c r="I7" s="24"/>
      <c r="J7" s="25">
        <v>0.72916666666666663</v>
      </c>
      <c r="K7" s="64"/>
      <c r="L7" s="25">
        <v>0.91666666666666663</v>
      </c>
      <c r="M7" s="64"/>
      <c r="N7" s="19"/>
      <c r="O7" s="20"/>
      <c r="P7" s="20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ht="14.25" customHeight="1">
      <c r="A8" s="1"/>
      <c r="B8" s="1"/>
      <c r="C8" s="13"/>
      <c r="D8" s="225"/>
      <c r="E8" s="225"/>
      <c r="F8" s="62">
        <v>5</v>
      </c>
      <c r="G8" s="63"/>
      <c r="H8" s="63"/>
      <c r="I8" s="24"/>
      <c r="J8" s="25">
        <v>0.72916666666666663</v>
      </c>
      <c r="K8" s="64"/>
      <c r="L8" s="25">
        <v>0.91666666666666663</v>
      </c>
      <c r="M8" s="64"/>
      <c r="N8" s="19"/>
      <c r="O8" s="20"/>
      <c r="P8" s="20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14.25" customHeight="1">
      <c r="A9" s="1"/>
      <c r="B9" s="1"/>
      <c r="C9" s="13"/>
      <c r="D9" s="225"/>
      <c r="E9" s="225"/>
      <c r="F9" s="62">
        <v>6</v>
      </c>
      <c r="G9" s="63"/>
      <c r="H9" s="63"/>
      <c r="I9" s="24"/>
      <c r="J9" s="25">
        <v>0.72916666666666663</v>
      </c>
      <c r="K9" s="64"/>
      <c r="L9" s="25">
        <v>0.91666666666666663</v>
      </c>
      <c r="M9" s="64"/>
      <c r="N9" s="19"/>
      <c r="O9" s="20"/>
      <c r="P9" s="20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ht="14.25" customHeight="1">
      <c r="A10" s="1"/>
      <c r="B10" s="1"/>
      <c r="C10" s="13"/>
      <c r="D10" s="225"/>
      <c r="E10" s="225"/>
      <c r="F10" s="62">
        <v>7</v>
      </c>
      <c r="G10" s="63"/>
      <c r="H10" s="63"/>
      <c r="I10" s="24" t="s">
        <v>22</v>
      </c>
      <c r="J10" s="25">
        <v>0.72916666666666663</v>
      </c>
      <c r="K10" s="64"/>
      <c r="L10" s="25">
        <v>0.91666666666666663</v>
      </c>
      <c r="M10" s="64"/>
      <c r="N10" s="19"/>
      <c r="O10" s="20"/>
      <c r="P10" s="20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ht="14.25" customHeight="1">
      <c r="A11" s="1"/>
      <c r="B11" s="1"/>
      <c r="C11" s="13">
        <v>8</v>
      </c>
      <c r="D11" s="226"/>
      <c r="E11" s="226"/>
      <c r="F11" s="62">
        <v>8</v>
      </c>
      <c r="G11" s="63"/>
      <c r="H11" s="63"/>
      <c r="I11" s="24" t="s">
        <v>22</v>
      </c>
      <c r="J11" s="25">
        <v>0.72916666666666663</v>
      </c>
      <c r="K11" s="64"/>
      <c r="L11" s="25">
        <v>0.91666666666666663</v>
      </c>
      <c r="M11" s="64"/>
      <c r="N11" s="19"/>
      <c r="O11" s="20"/>
      <c r="P11" s="2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ht="14.25" customHeight="1">
      <c r="A12" s="4"/>
      <c r="B12" s="4"/>
      <c r="C12" s="35"/>
      <c r="D12" s="6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ht="15.75" customHeight="1">
      <c r="C13" s="21"/>
      <c r="D13" s="224" t="s">
        <v>13</v>
      </c>
      <c r="E13" s="227" t="s">
        <v>12</v>
      </c>
      <c r="F13" s="68">
        <v>1</v>
      </c>
      <c r="G13" s="69"/>
      <c r="H13" s="69"/>
      <c r="I13" s="70" t="s">
        <v>23</v>
      </c>
      <c r="J13" s="71">
        <v>0.45833333333333331</v>
      </c>
      <c r="K13" s="72"/>
      <c r="L13" s="71">
        <v>0.625</v>
      </c>
      <c r="M13" s="73"/>
      <c r="N13" s="73"/>
      <c r="O13" s="73"/>
      <c r="P13" s="73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24.75" customHeight="1">
      <c r="A14" s="1">
        <v>0</v>
      </c>
      <c r="B14" s="1">
        <v>0</v>
      </c>
      <c r="C14" s="28">
        <v>2</v>
      </c>
      <c r="D14" s="225"/>
      <c r="E14" s="225"/>
      <c r="F14" s="74">
        <v>2</v>
      </c>
      <c r="G14" s="72" t="s">
        <v>201</v>
      </c>
      <c r="H14" s="69"/>
      <c r="I14" s="70"/>
      <c r="J14" s="71">
        <v>0.45833333333333331</v>
      </c>
      <c r="K14" s="72"/>
      <c r="L14" s="71">
        <v>0.625</v>
      </c>
      <c r="M14" s="73"/>
      <c r="N14" s="73"/>
      <c r="O14" s="73"/>
      <c r="P14" s="73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ht="24.75" customHeight="1">
      <c r="A15" s="1"/>
      <c r="B15" s="1"/>
      <c r="C15" s="13"/>
      <c r="D15" s="225"/>
      <c r="E15" s="225"/>
      <c r="F15" s="74">
        <v>1</v>
      </c>
      <c r="G15" s="69"/>
      <c r="H15" s="69"/>
      <c r="I15" s="70"/>
      <c r="J15" s="71">
        <v>0.75</v>
      </c>
      <c r="K15" s="72"/>
      <c r="L15" s="71">
        <v>0.95833333333333337</v>
      </c>
      <c r="M15" s="73"/>
      <c r="N15" s="73"/>
      <c r="O15" s="73"/>
      <c r="P15" s="73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ht="24.75" customHeight="1">
      <c r="A16" s="1">
        <v>0</v>
      </c>
      <c r="B16" s="1">
        <v>0</v>
      </c>
      <c r="C16" s="28">
        <v>2</v>
      </c>
      <c r="D16" s="226"/>
      <c r="E16" s="226"/>
      <c r="F16" s="75">
        <v>2</v>
      </c>
      <c r="G16" s="23"/>
      <c r="H16" s="23"/>
      <c r="I16" s="24" t="s">
        <v>24</v>
      </c>
      <c r="J16" s="25">
        <v>0.75</v>
      </c>
      <c r="K16" s="26"/>
      <c r="L16" s="25">
        <v>0.95833333333333337</v>
      </c>
      <c r="M16" s="27"/>
      <c r="N16" s="27"/>
      <c r="O16" s="27"/>
      <c r="P16" s="27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4.25" customHeight="1">
      <c r="A17" s="4"/>
      <c r="B17" s="4"/>
      <c r="C17" s="3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7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ht="20.25" customHeight="1">
      <c r="A18" s="4"/>
      <c r="B18" s="4"/>
      <c r="C18" s="38"/>
      <c r="D18" s="224" t="s">
        <v>25</v>
      </c>
      <c r="E18" s="227" t="s">
        <v>12</v>
      </c>
      <c r="F18" s="76">
        <v>1</v>
      </c>
      <c r="G18" s="23"/>
      <c r="H18" s="23"/>
      <c r="I18" s="24"/>
      <c r="J18" s="25">
        <v>0.44791666666666669</v>
      </c>
      <c r="K18" s="26"/>
      <c r="L18" s="25">
        <v>0.625</v>
      </c>
      <c r="M18" s="27"/>
      <c r="N18" s="19"/>
      <c r="O18" s="20"/>
      <c r="P18" s="20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20.25" customHeight="1">
      <c r="A19" s="4"/>
      <c r="B19" s="4"/>
      <c r="C19" s="43"/>
      <c r="D19" s="225"/>
      <c r="E19" s="225"/>
      <c r="F19" s="77">
        <v>2</v>
      </c>
      <c r="G19" s="30"/>
      <c r="H19" s="30"/>
      <c r="I19" s="31"/>
      <c r="J19" s="32">
        <v>0.44791666666666669</v>
      </c>
      <c r="K19" s="33"/>
      <c r="L19" s="32">
        <v>0.625</v>
      </c>
      <c r="M19" s="34"/>
      <c r="N19" s="19"/>
      <c r="O19" s="20"/>
      <c r="P19" s="20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20.25" customHeight="1">
      <c r="A20" s="4"/>
      <c r="B20" s="4"/>
      <c r="C20" s="38"/>
      <c r="D20" s="225"/>
      <c r="E20" s="225"/>
      <c r="F20" s="77">
        <v>3</v>
      </c>
      <c r="G20" s="30"/>
      <c r="H20" s="30"/>
      <c r="I20" s="31"/>
      <c r="J20" s="25">
        <v>0.44791666666666669</v>
      </c>
      <c r="K20" s="33"/>
      <c r="L20" s="25">
        <v>0.625</v>
      </c>
      <c r="M20" s="34"/>
      <c r="N20" s="19"/>
      <c r="O20" s="20"/>
      <c r="P20" s="20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20.25" customHeight="1">
      <c r="A21" s="4"/>
      <c r="B21" s="4"/>
      <c r="C21" s="43">
        <v>4</v>
      </c>
      <c r="D21" s="225"/>
      <c r="E21" s="225"/>
      <c r="F21" s="77">
        <v>4</v>
      </c>
      <c r="G21" s="30"/>
      <c r="H21" s="30"/>
      <c r="I21" s="31"/>
      <c r="J21" s="32">
        <v>0.44791666666666669</v>
      </c>
      <c r="K21" s="33"/>
      <c r="L21" s="32">
        <v>0.625</v>
      </c>
      <c r="M21" s="34"/>
      <c r="N21" s="19"/>
      <c r="O21" s="20"/>
      <c r="P21" s="20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0.25" customHeight="1">
      <c r="A22" s="4"/>
      <c r="B22" s="4"/>
      <c r="C22" s="38"/>
      <c r="D22" s="225"/>
      <c r="E22" s="225"/>
      <c r="F22" s="77">
        <v>1</v>
      </c>
      <c r="G22" s="30"/>
      <c r="H22" s="30"/>
      <c r="I22" s="31"/>
      <c r="J22" s="32">
        <v>0.73958333333333337</v>
      </c>
      <c r="K22" s="33"/>
      <c r="L22" s="32">
        <v>0.95833333333333337</v>
      </c>
      <c r="M22" s="34"/>
      <c r="N22" s="19"/>
      <c r="O22" s="20"/>
      <c r="P22" s="20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20.25" customHeight="1">
      <c r="A23" s="4"/>
      <c r="B23" s="4"/>
      <c r="C23" s="38"/>
      <c r="D23" s="225"/>
      <c r="E23" s="225"/>
      <c r="F23" s="77">
        <v>2</v>
      </c>
      <c r="G23" s="30"/>
      <c r="H23" s="30"/>
      <c r="I23" s="31"/>
      <c r="J23" s="25">
        <v>0.73958333333333337</v>
      </c>
      <c r="K23" s="33"/>
      <c r="L23" s="25">
        <v>0.95833333333333337</v>
      </c>
      <c r="M23" s="34"/>
      <c r="N23" s="19"/>
      <c r="O23" s="20"/>
      <c r="P23" s="20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20.25" customHeight="1">
      <c r="A24" s="4"/>
      <c r="B24" s="4"/>
      <c r="C24" s="38"/>
      <c r="D24" s="225"/>
      <c r="E24" s="225"/>
      <c r="F24" s="77">
        <v>3</v>
      </c>
      <c r="G24" s="30"/>
      <c r="H24" s="30"/>
      <c r="I24" s="31"/>
      <c r="J24" s="32">
        <v>0.73958333333333337</v>
      </c>
      <c r="K24" s="33"/>
      <c r="L24" s="32">
        <v>0.95833333333333337</v>
      </c>
      <c r="M24" s="34"/>
      <c r="N24" s="19"/>
      <c r="O24" s="20"/>
      <c r="P24" s="20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20.25" customHeight="1">
      <c r="A25" s="4"/>
      <c r="B25" s="4"/>
      <c r="C25" s="43">
        <v>4</v>
      </c>
      <c r="D25" s="226"/>
      <c r="E25" s="226"/>
      <c r="F25" s="78">
        <v>4</v>
      </c>
      <c r="G25" s="23"/>
      <c r="H25" s="23"/>
      <c r="I25" s="24"/>
      <c r="J25" s="25">
        <v>0.73958333333333337</v>
      </c>
      <c r="K25" s="26"/>
      <c r="L25" s="25">
        <v>0.95833333333333337</v>
      </c>
      <c r="M25" s="27"/>
      <c r="N25" s="19"/>
      <c r="O25" s="20"/>
      <c r="P25" s="20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4.25" customHeight="1">
      <c r="A26" s="4"/>
      <c r="B26" s="4"/>
      <c r="C26" s="35"/>
      <c r="D26" s="4"/>
      <c r="E26" s="4"/>
      <c r="F26" s="6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4.25" customHeight="1">
      <c r="A27" s="4"/>
      <c r="B27" s="4"/>
      <c r="C27" s="35"/>
      <c r="D27" s="4"/>
      <c r="E27" s="4"/>
      <c r="F27" s="60"/>
      <c r="G27" s="4">
        <f>COUNTA(G4:G25)</f>
        <v>1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ht="14.25" customHeight="1">
      <c r="A28" s="4"/>
      <c r="B28" s="4"/>
      <c r="C28" s="35"/>
      <c r="D28" s="4"/>
      <c r="E28" s="4"/>
      <c r="F28" s="6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14.25" customHeight="1">
      <c r="A29" s="4"/>
      <c r="B29" s="4"/>
      <c r="C29" s="35"/>
      <c r="D29" s="4"/>
      <c r="E29" s="4"/>
      <c r="F29" s="6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ht="14.25" customHeight="1">
      <c r="A30" s="4"/>
      <c r="B30" s="4"/>
      <c r="C30" s="35"/>
      <c r="D30" s="4"/>
      <c r="E30" s="4"/>
      <c r="F30" s="60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ht="14.25" customHeight="1">
      <c r="A31" s="4"/>
      <c r="B31" s="4"/>
      <c r="C31" s="35"/>
      <c r="D31" s="4"/>
      <c r="E31" s="4"/>
      <c r="F31" s="6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14.25" customHeight="1">
      <c r="A32" s="4"/>
      <c r="B32" s="4"/>
      <c r="C32" s="35"/>
      <c r="D32" s="4"/>
      <c r="E32" s="4"/>
      <c r="F32" s="6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ht="14.25" customHeight="1">
      <c r="A33" s="4"/>
      <c r="B33" s="4"/>
      <c r="C33" s="35"/>
      <c r="D33" s="4"/>
      <c r="E33" s="4"/>
      <c r="F33" s="6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14.25" customHeight="1">
      <c r="A34" s="4"/>
      <c r="B34" s="4"/>
      <c r="C34" s="35"/>
      <c r="D34" s="4"/>
      <c r="E34" s="4"/>
      <c r="F34" s="6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ht="14.25" customHeight="1">
      <c r="A35" s="4"/>
      <c r="B35" s="4"/>
      <c r="C35" s="35"/>
      <c r="D35" s="4"/>
      <c r="E35" s="4"/>
      <c r="F35" s="6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14.25" customHeight="1">
      <c r="A36" s="4"/>
      <c r="B36" s="4"/>
      <c r="C36" s="35"/>
      <c r="D36" s="4"/>
      <c r="E36" s="4"/>
      <c r="F36" s="6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ht="14.25" customHeight="1">
      <c r="A37" s="4"/>
      <c r="B37" s="4"/>
      <c r="C37" s="4"/>
      <c r="D37" s="4"/>
      <c r="E37" s="4"/>
      <c r="F37" s="60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ht="14.25" customHeight="1">
      <c r="A38" s="4"/>
      <c r="B38" s="4"/>
      <c r="C38" s="4"/>
      <c r="D38" s="4"/>
      <c r="E38" s="4"/>
      <c r="F38" s="6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ht="14.25" customHeight="1">
      <c r="A39" s="4"/>
      <c r="B39" s="4"/>
      <c r="C39" s="4"/>
      <c r="D39" s="4"/>
      <c r="E39" s="4"/>
      <c r="F39" s="6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4.25" customHeight="1">
      <c r="A40" s="4"/>
      <c r="B40" s="4"/>
      <c r="C40" s="4"/>
      <c r="D40" s="4"/>
      <c r="E40" s="4"/>
      <c r="F40" s="6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ht="14.25" customHeight="1">
      <c r="A41" s="4"/>
      <c r="B41" s="4"/>
      <c r="C41" s="4"/>
      <c r="D41" s="4"/>
      <c r="E41" s="4"/>
      <c r="F41" s="6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ht="14.25" customHeight="1">
      <c r="A42" s="4"/>
      <c r="B42" s="4"/>
      <c r="C42" s="4"/>
      <c r="D42" s="4"/>
      <c r="E42" s="4"/>
      <c r="F42" s="6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ht="14.25" customHeight="1">
      <c r="A43" s="4"/>
      <c r="B43" s="4"/>
      <c r="C43" s="4"/>
      <c r="D43" s="4"/>
      <c r="E43" s="4"/>
      <c r="F43" s="6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:31" ht="14.25" customHeight="1">
      <c r="A44" s="4"/>
      <c r="B44" s="4"/>
      <c r="C44" s="4"/>
      <c r="D44" s="4"/>
      <c r="E44" s="4"/>
      <c r="F44" s="6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ht="14.25" customHeight="1">
      <c r="A45" s="4"/>
      <c r="B45" s="4"/>
      <c r="C45" s="4"/>
      <c r="D45" s="4"/>
      <c r="E45" s="4"/>
      <c r="F45" s="60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:31" ht="14.25" customHeight="1">
      <c r="A46" s="4"/>
      <c r="B46" s="4"/>
      <c r="C46" s="4"/>
      <c r="D46" s="4"/>
      <c r="E46" s="4"/>
      <c r="F46" s="60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:31" ht="14.25" customHeight="1">
      <c r="A47" s="4"/>
      <c r="B47" s="4"/>
      <c r="C47" s="4"/>
      <c r="D47" s="4"/>
      <c r="E47" s="4"/>
      <c r="F47" s="60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:31" ht="14.25" customHeight="1">
      <c r="A48" s="4"/>
      <c r="B48" s="4"/>
      <c r="C48" s="4"/>
      <c r="D48" s="4"/>
      <c r="E48" s="4"/>
      <c r="F48" s="60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:31" ht="14.25" customHeight="1">
      <c r="A49" s="4"/>
      <c r="B49" s="4"/>
      <c r="C49" s="4"/>
      <c r="D49" s="4"/>
      <c r="E49" s="4"/>
      <c r="F49" s="6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4.25" customHeight="1">
      <c r="A50" s="4"/>
      <c r="B50" s="4"/>
      <c r="C50" s="4"/>
      <c r="D50" s="4"/>
      <c r="E50" s="4"/>
      <c r="F50" s="6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ht="14.25" customHeight="1">
      <c r="A51" s="4"/>
      <c r="B51" s="4"/>
      <c r="C51" s="4"/>
      <c r="D51" s="4"/>
      <c r="E51" s="4"/>
      <c r="F51" s="60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:31" ht="14.25" customHeight="1">
      <c r="A52" s="4"/>
      <c r="B52" s="4"/>
      <c r="C52" s="4"/>
      <c r="D52" s="4"/>
      <c r="E52" s="4"/>
      <c r="F52" s="6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ht="14.25" customHeight="1">
      <c r="A53" s="4"/>
      <c r="B53" s="4"/>
      <c r="C53" s="4"/>
      <c r="D53" s="4"/>
      <c r="E53" s="4"/>
      <c r="F53" s="60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1:31" ht="14.25" customHeight="1">
      <c r="A54" s="4"/>
      <c r="B54" s="4"/>
      <c r="C54" s="4"/>
      <c r="D54" s="4"/>
      <c r="E54" s="4"/>
      <c r="F54" s="60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1:31" ht="14.25" customHeight="1">
      <c r="A55" s="4"/>
      <c r="B55" s="4"/>
      <c r="C55" s="4"/>
      <c r="D55" s="4"/>
      <c r="E55" s="4"/>
      <c r="F55" s="60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1:31" ht="14.25" customHeight="1">
      <c r="A56" s="4"/>
      <c r="B56" s="4"/>
      <c r="C56" s="4"/>
      <c r="D56" s="4"/>
      <c r="E56" s="4"/>
      <c r="F56" s="60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1:31" ht="14.25" customHeight="1">
      <c r="A57" s="4"/>
      <c r="B57" s="4"/>
      <c r="C57" s="4"/>
      <c r="D57" s="4"/>
      <c r="E57" s="4"/>
      <c r="F57" s="6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ht="14.25" customHeight="1">
      <c r="A58" s="4"/>
      <c r="B58" s="4"/>
      <c r="C58" s="4"/>
      <c r="D58" s="4"/>
      <c r="E58" s="4"/>
      <c r="F58" s="6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ht="14.25" customHeight="1">
      <c r="A59" s="4"/>
      <c r="B59" s="4"/>
      <c r="C59" s="4"/>
      <c r="D59" s="4"/>
      <c r="E59" s="4"/>
      <c r="F59" s="6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:31" ht="14.25" customHeight="1">
      <c r="A60" s="4"/>
      <c r="B60" s="4"/>
      <c r="C60" s="4"/>
      <c r="D60" s="4"/>
      <c r="E60" s="4"/>
      <c r="F60" s="6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1" ht="14.25" customHeight="1">
      <c r="A61" s="4"/>
      <c r="B61" s="4"/>
      <c r="C61" s="4"/>
      <c r="D61" s="4"/>
      <c r="E61" s="4"/>
      <c r="F61" s="6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1" ht="14.25" customHeight="1">
      <c r="A62" s="4"/>
      <c r="B62" s="4"/>
      <c r="C62" s="4"/>
      <c r="D62" s="4"/>
      <c r="E62" s="4"/>
      <c r="F62" s="6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1" ht="14.25" customHeight="1">
      <c r="A63" s="4"/>
      <c r="B63" s="4"/>
      <c r="C63" s="4"/>
      <c r="D63" s="4"/>
      <c r="E63" s="4"/>
      <c r="F63" s="6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1" ht="14.25" customHeight="1">
      <c r="A64" s="4"/>
      <c r="B64" s="4"/>
      <c r="C64" s="4"/>
      <c r="D64" s="4"/>
      <c r="E64" s="4"/>
      <c r="F64" s="6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1:31" ht="14.25" customHeight="1">
      <c r="A65" s="4"/>
      <c r="B65" s="4"/>
      <c r="C65" s="4"/>
      <c r="D65" s="4"/>
      <c r="E65" s="4"/>
      <c r="F65" s="6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1:31" ht="14.25" customHeight="1">
      <c r="A66" s="4"/>
      <c r="B66" s="4"/>
      <c r="C66" s="4"/>
      <c r="D66" s="4"/>
      <c r="E66" s="4"/>
      <c r="F66" s="6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:31" ht="14.25" customHeight="1">
      <c r="A67" s="4"/>
      <c r="B67" s="4"/>
      <c r="C67" s="4"/>
      <c r="D67" s="4"/>
      <c r="E67" s="4"/>
      <c r="F67" s="6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:31" ht="14.25" customHeight="1">
      <c r="A68" s="4"/>
      <c r="B68" s="4"/>
      <c r="C68" s="4"/>
      <c r="D68" s="4"/>
      <c r="E68" s="4"/>
      <c r="F68" s="6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:31" ht="14.25" customHeight="1">
      <c r="A69" s="4"/>
      <c r="B69" s="4"/>
      <c r="C69" s="4"/>
      <c r="D69" s="4"/>
      <c r="E69" s="4"/>
      <c r="F69" s="6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:31" ht="14.25" customHeight="1">
      <c r="A70" s="4"/>
      <c r="B70" s="4"/>
      <c r="C70" s="4"/>
      <c r="D70" s="4"/>
      <c r="E70" s="4"/>
      <c r="F70" s="6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:31" ht="14.25" customHeight="1">
      <c r="A71" s="4"/>
      <c r="B71" s="4"/>
      <c r="C71" s="4"/>
      <c r="D71" s="4"/>
      <c r="E71" s="4"/>
      <c r="F71" s="6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:31" ht="14.25" customHeight="1">
      <c r="A72" s="4"/>
      <c r="B72" s="4"/>
      <c r="C72" s="4"/>
      <c r="D72" s="4"/>
      <c r="E72" s="4"/>
      <c r="F72" s="6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1:31" ht="14.25" customHeight="1">
      <c r="A73" s="4"/>
      <c r="B73" s="4"/>
      <c r="C73" s="4"/>
      <c r="D73" s="4"/>
      <c r="E73" s="4"/>
      <c r="F73" s="6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ht="14.25" customHeight="1">
      <c r="A74" s="4"/>
      <c r="B74" s="4"/>
      <c r="C74" s="4"/>
      <c r="D74" s="4"/>
      <c r="E74" s="4"/>
      <c r="F74" s="6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:31" ht="14.25" customHeight="1">
      <c r="A75" s="4"/>
      <c r="B75" s="4"/>
      <c r="C75" s="4"/>
      <c r="D75" s="4"/>
      <c r="E75" s="4"/>
      <c r="F75" s="6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:31" ht="14.25" customHeight="1">
      <c r="A76" s="4"/>
      <c r="B76" s="4"/>
      <c r="C76" s="4"/>
      <c r="D76" s="4"/>
      <c r="E76" s="4"/>
      <c r="F76" s="6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:31" ht="14.25" customHeight="1">
      <c r="A77" s="4"/>
      <c r="B77" s="4"/>
      <c r="C77" s="4"/>
      <c r="D77" s="4"/>
      <c r="E77" s="4"/>
      <c r="F77" s="6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:31" ht="14.25" customHeight="1">
      <c r="A78" s="4"/>
      <c r="B78" s="4"/>
      <c r="C78" s="4"/>
      <c r="D78" s="4"/>
      <c r="E78" s="4"/>
      <c r="F78" s="6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1:31" ht="14.25" customHeight="1">
      <c r="A79" s="4"/>
      <c r="B79" s="4"/>
      <c r="C79" s="4"/>
      <c r="D79" s="4"/>
      <c r="E79" s="4"/>
      <c r="F79" s="6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ht="14.25" customHeight="1">
      <c r="A80" s="4"/>
      <c r="B80" s="4"/>
      <c r="C80" s="4"/>
      <c r="D80" s="4"/>
      <c r="E80" s="4"/>
      <c r="F80" s="6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ht="14.25" customHeight="1">
      <c r="A81" s="4"/>
      <c r="B81" s="4"/>
      <c r="C81" s="4"/>
      <c r="D81" s="4"/>
      <c r="E81" s="4"/>
      <c r="F81" s="6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ht="14.25" customHeight="1">
      <c r="A82" s="4"/>
      <c r="B82" s="4"/>
      <c r="C82" s="4"/>
      <c r="D82" s="4"/>
      <c r="E82" s="4"/>
      <c r="F82" s="6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ht="14.25" customHeight="1">
      <c r="A83" s="4"/>
      <c r="B83" s="4"/>
      <c r="C83" s="4"/>
      <c r="D83" s="4"/>
      <c r="E83" s="4"/>
      <c r="F83" s="6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ht="14.25" customHeight="1">
      <c r="A84" s="4"/>
      <c r="B84" s="4"/>
      <c r="C84" s="4"/>
      <c r="D84" s="4"/>
      <c r="E84" s="4"/>
      <c r="F84" s="6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ht="14.25" customHeight="1">
      <c r="A85" s="4"/>
      <c r="B85" s="4"/>
      <c r="C85" s="4"/>
      <c r="D85" s="4"/>
      <c r="E85" s="4"/>
      <c r="F85" s="6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1:31" ht="14.25" customHeight="1">
      <c r="A86" s="4"/>
      <c r="B86" s="4"/>
      <c r="C86" s="4"/>
      <c r="D86" s="4"/>
      <c r="E86" s="4"/>
      <c r="F86" s="6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1" ht="14.25" customHeight="1">
      <c r="A87" s="4"/>
      <c r="B87" s="4"/>
      <c r="C87" s="4"/>
      <c r="D87" s="4"/>
      <c r="E87" s="4"/>
      <c r="F87" s="6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1" ht="14.25" customHeight="1">
      <c r="A88" s="4"/>
      <c r="B88" s="4"/>
      <c r="C88" s="4"/>
      <c r="D88" s="4"/>
      <c r="E88" s="4"/>
      <c r="F88" s="6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ht="14.25" customHeight="1">
      <c r="A89" s="4"/>
      <c r="B89" s="4"/>
      <c r="C89" s="4"/>
      <c r="D89" s="4"/>
      <c r="E89" s="4"/>
      <c r="F89" s="6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1:31" ht="14.25" customHeight="1">
      <c r="A90" s="4"/>
      <c r="B90" s="4"/>
      <c r="C90" s="4"/>
      <c r="D90" s="4"/>
      <c r="E90" s="4"/>
      <c r="F90" s="6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1:31" ht="14.25" customHeight="1">
      <c r="A91" s="4"/>
      <c r="B91" s="4"/>
      <c r="C91" s="4"/>
      <c r="D91" s="4"/>
      <c r="E91" s="4"/>
      <c r="F91" s="6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1:31" ht="14.25" customHeight="1">
      <c r="A92" s="4"/>
      <c r="B92" s="4"/>
      <c r="C92" s="4"/>
      <c r="D92" s="4"/>
      <c r="E92" s="4"/>
      <c r="F92" s="6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1:31" ht="14.25" customHeight="1">
      <c r="A93" s="4"/>
      <c r="B93" s="4"/>
      <c r="C93" s="4"/>
      <c r="D93" s="4"/>
      <c r="E93" s="4"/>
      <c r="F93" s="6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1:31" ht="14.25" customHeight="1">
      <c r="A94" s="4"/>
      <c r="B94" s="4"/>
      <c r="C94" s="4"/>
      <c r="D94" s="4"/>
      <c r="E94" s="4"/>
      <c r="F94" s="6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1:31" ht="14.25" customHeight="1">
      <c r="A95" s="4"/>
      <c r="B95" s="4"/>
      <c r="C95" s="4"/>
      <c r="D95" s="4"/>
      <c r="E95" s="4"/>
      <c r="F95" s="6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1:31" ht="14.25" customHeight="1">
      <c r="A96" s="4"/>
      <c r="B96" s="4"/>
      <c r="C96" s="4"/>
      <c r="D96" s="4"/>
      <c r="E96" s="4"/>
      <c r="F96" s="6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1:31" ht="14.25" customHeight="1">
      <c r="A97" s="4"/>
      <c r="B97" s="4"/>
      <c r="C97" s="4"/>
      <c r="D97" s="4"/>
      <c r="E97" s="4"/>
      <c r="F97" s="60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1:31" ht="14.25" customHeight="1">
      <c r="A98" s="4"/>
      <c r="B98" s="4"/>
      <c r="C98" s="4"/>
      <c r="D98" s="4"/>
      <c r="E98" s="4"/>
      <c r="F98" s="60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1:31" ht="14.25" customHeight="1">
      <c r="A99" s="4"/>
      <c r="B99" s="4"/>
      <c r="C99" s="4"/>
      <c r="D99" s="4"/>
      <c r="E99" s="4"/>
      <c r="F99" s="60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ht="14.25" customHeight="1">
      <c r="A100" s="4"/>
      <c r="B100" s="4"/>
      <c r="C100" s="4"/>
      <c r="D100" s="4"/>
      <c r="E100" s="4"/>
      <c r="F100" s="60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ht="14.25" customHeight="1">
      <c r="A101" s="4"/>
      <c r="B101" s="4"/>
      <c r="C101" s="4"/>
      <c r="D101" s="4"/>
      <c r="E101" s="4"/>
      <c r="F101" s="60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1:31" ht="14.25" customHeight="1">
      <c r="A102" s="4"/>
      <c r="B102" s="4"/>
      <c r="C102" s="4"/>
      <c r="D102" s="4"/>
      <c r="E102" s="4"/>
      <c r="F102" s="60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ht="14.25" customHeight="1">
      <c r="A103" s="4"/>
      <c r="B103" s="4"/>
      <c r="C103" s="4"/>
      <c r="D103" s="4"/>
      <c r="E103" s="4"/>
      <c r="F103" s="60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1:31" ht="14.25" customHeight="1">
      <c r="A104" s="4"/>
      <c r="B104" s="4"/>
      <c r="C104" s="4"/>
      <c r="D104" s="4"/>
      <c r="E104" s="4"/>
      <c r="F104" s="60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1:31" ht="14.25" customHeight="1">
      <c r="A105" s="4"/>
      <c r="B105" s="4"/>
      <c r="C105" s="4"/>
      <c r="D105" s="4"/>
      <c r="E105" s="4"/>
      <c r="F105" s="60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1:31" ht="14.25" customHeight="1">
      <c r="A106" s="4"/>
      <c r="B106" s="4"/>
      <c r="C106" s="4"/>
      <c r="D106" s="4"/>
      <c r="E106" s="4"/>
      <c r="F106" s="60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1" ht="14.25" customHeight="1">
      <c r="A107" s="4"/>
      <c r="B107" s="4"/>
      <c r="C107" s="4"/>
      <c r="D107" s="4"/>
      <c r="E107" s="4"/>
      <c r="F107" s="60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1" ht="14.25" customHeight="1">
      <c r="A108" s="4"/>
      <c r="B108" s="4"/>
      <c r="C108" s="4"/>
      <c r="D108" s="4"/>
      <c r="E108" s="4"/>
      <c r="F108" s="60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1" ht="14.25" customHeight="1">
      <c r="A109" s="4"/>
      <c r="B109" s="4"/>
      <c r="C109" s="4"/>
      <c r="D109" s="4"/>
      <c r="E109" s="4"/>
      <c r="F109" s="60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1" ht="14.25" customHeight="1">
      <c r="A110" s="4"/>
      <c r="B110" s="4"/>
      <c r="C110" s="4"/>
      <c r="D110" s="4"/>
      <c r="E110" s="4"/>
      <c r="F110" s="60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1:31" ht="14.25" customHeight="1">
      <c r="A111" s="4"/>
      <c r="B111" s="4"/>
      <c r="C111" s="4"/>
      <c r="D111" s="4"/>
      <c r="E111" s="4"/>
      <c r="F111" s="60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1:31" ht="14.25" customHeight="1">
      <c r="A112" s="4"/>
      <c r="B112" s="4"/>
      <c r="C112" s="4"/>
      <c r="D112" s="4"/>
      <c r="E112" s="4"/>
      <c r="F112" s="60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ht="14.25" customHeight="1">
      <c r="A113" s="4"/>
      <c r="B113" s="4"/>
      <c r="C113" s="4"/>
      <c r="D113" s="4"/>
      <c r="E113" s="4"/>
      <c r="F113" s="60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ht="14.25" customHeight="1">
      <c r="A114" s="4"/>
      <c r="B114" s="4"/>
      <c r="C114" s="4"/>
      <c r="D114" s="4"/>
      <c r="E114" s="4"/>
      <c r="F114" s="60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ht="14.25" customHeight="1">
      <c r="A115" s="4"/>
      <c r="B115" s="4"/>
      <c r="C115" s="4"/>
      <c r="D115" s="4"/>
      <c r="E115" s="4"/>
      <c r="F115" s="60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ht="14.25" customHeight="1">
      <c r="A116" s="4"/>
      <c r="B116" s="4"/>
      <c r="C116" s="4"/>
      <c r="D116" s="4"/>
      <c r="E116" s="4"/>
      <c r="F116" s="60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spans="1:31" ht="14.25" customHeight="1">
      <c r="A117" s="4"/>
      <c r="B117" s="4"/>
      <c r="C117" s="4"/>
      <c r="D117" s="4"/>
      <c r="E117" s="4"/>
      <c r="F117" s="60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spans="1:31" ht="14.25" customHeight="1">
      <c r="A118" s="4"/>
      <c r="B118" s="4"/>
      <c r="C118" s="4"/>
      <c r="D118" s="4"/>
      <c r="E118" s="4"/>
      <c r="F118" s="60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spans="1:31" ht="14.25" customHeight="1">
      <c r="A119" s="4"/>
      <c r="B119" s="4"/>
      <c r="C119" s="4"/>
      <c r="D119" s="4"/>
      <c r="E119" s="4"/>
      <c r="F119" s="60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spans="1:31" ht="14.25" customHeight="1">
      <c r="A120" s="4"/>
      <c r="B120" s="4"/>
      <c r="C120" s="4"/>
      <c r="D120" s="4"/>
      <c r="E120" s="4"/>
      <c r="F120" s="60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spans="1:31" ht="14.25" customHeight="1">
      <c r="A121" s="4"/>
      <c r="B121" s="4"/>
      <c r="C121" s="4"/>
      <c r="D121" s="4"/>
      <c r="E121" s="4"/>
      <c r="F121" s="60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spans="1:31" ht="14.25" customHeight="1">
      <c r="A122" s="4"/>
      <c r="B122" s="4"/>
      <c r="C122" s="4"/>
      <c r="D122" s="4"/>
      <c r="E122" s="4"/>
      <c r="F122" s="60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spans="1:31" ht="14.25" customHeight="1">
      <c r="A123" s="4"/>
      <c r="B123" s="4"/>
      <c r="C123" s="4"/>
      <c r="D123" s="4"/>
      <c r="E123" s="4"/>
      <c r="F123" s="60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spans="1:31" ht="14.25" customHeight="1">
      <c r="A124" s="4"/>
      <c r="B124" s="4"/>
      <c r="C124" s="4"/>
      <c r="D124" s="4"/>
      <c r="E124" s="4"/>
      <c r="F124" s="60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spans="1:31" ht="14.25" customHeight="1">
      <c r="A125" s="4"/>
      <c r="B125" s="4"/>
      <c r="C125" s="4"/>
      <c r="D125" s="4"/>
      <c r="E125" s="4"/>
      <c r="F125" s="60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spans="1:31" ht="14.25" customHeight="1">
      <c r="A126" s="4"/>
      <c r="B126" s="4"/>
      <c r="C126" s="4"/>
      <c r="D126" s="4"/>
      <c r="E126" s="4"/>
      <c r="F126" s="60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spans="1:31" ht="14.25" customHeight="1">
      <c r="A127" s="4"/>
      <c r="B127" s="4"/>
      <c r="C127" s="4"/>
      <c r="D127" s="4"/>
      <c r="E127" s="4"/>
      <c r="F127" s="60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spans="1:31" ht="14.25" customHeight="1">
      <c r="A128" s="4"/>
      <c r="B128" s="4"/>
      <c r="C128" s="4"/>
      <c r="D128" s="4"/>
      <c r="E128" s="4"/>
      <c r="F128" s="60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spans="1:31" ht="14.25" customHeight="1">
      <c r="A129" s="4"/>
      <c r="B129" s="4"/>
      <c r="C129" s="4"/>
      <c r="D129" s="4"/>
      <c r="E129" s="4"/>
      <c r="F129" s="60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spans="1:31" ht="14.25" customHeight="1">
      <c r="A130" s="4"/>
      <c r="B130" s="4"/>
      <c r="C130" s="4"/>
      <c r="D130" s="4"/>
      <c r="E130" s="4"/>
      <c r="F130" s="60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spans="1:31" ht="14.25" customHeight="1">
      <c r="A131" s="4"/>
      <c r="B131" s="4"/>
      <c r="C131" s="4"/>
      <c r="D131" s="4"/>
      <c r="E131" s="4"/>
      <c r="F131" s="60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spans="1:31" ht="14.25" customHeight="1">
      <c r="A132" s="4"/>
      <c r="B132" s="4"/>
      <c r="C132" s="4"/>
      <c r="D132" s="4"/>
      <c r="E132" s="4"/>
      <c r="F132" s="60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spans="1:31" ht="14.25" customHeight="1">
      <c r="A133" s="4"/>
      <c r="B133" s="4"/>
      <c r="C133" s="4"/>
      <c r="D133" s="4"/>
      <c r="E133" s="4"/>
      <c r="F133" s="60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spans="1:31" ht="14.25" customHeight="1">
      <c r="A134" s="4"/>
      <c r="B134" s="4"/>
      <c r="C134" s="4"/>
      <c r="D134" s="4"/>
      <c r="E134" s="4"/>
      <c r="F134" s="60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spans="1:31" ht="14.25" customHeight="1">
      <c r="A135" s="4"/>
      <c r="B135" s="4"/>
      <c r="C135" s="4"/>
      <c r="D135" s="4"/>
      <c r="E135" s="4"/>
      <c r="F135" s="60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spans="1:31" ht="14.25" customHeight="1">
      <c r="A136" s="4"/>
      <c r="B136" s="4"/>
      <c r="C136" s="4"/>
      <c r="D136" s="4"/>
      <c r="E136" s="4"/>
      <c r="F136" s="60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spans="1:31" ht="14.25" customHeight="1">
      <c r="A137" s="4"/>
      <c r="B137" s="4"/>
      <c r="C137" s="4"/>
      <c r="D137" s="4"/>
      <c r="E137" s="4"/>
      <c r="F137" s="60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spans="1:31" ht="14.25" customHeight="1">
      <c r="A138" s="4"/>
      <c r="B138" s="4"/>
      <c r="C138" s="4"/>
      <c r="D138" s="4"/>
      <c r="E138" s="4"/>
      <c r="F138" s="60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spans="1:31" ht="14.25" customHeight="1">
      <c r="A139" s="4"/>
      <c r="B139" s="4"/>
      <c r="C139" s="4"/>
      <c r="D139" s="4"/>
      <c r="E139" s="4"/>
      <c r="F139" s="60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spans="1:31" ht="14.25" customHeight="1">
      <c r="A140" s="4"/>
      <c r="B140" s="4"/>
      <c r="C140" s="4"/>
      <c r="D140" s="4"/>
      <c r="E140" s="4"/>
      <c r="F140" s="60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spans="1:31" ht="14.25" customHeight="1">
      <c r="A141" s="4"/>
      <c r="B141" s="4"/>
      <c r="C141" s="4"/>
      <c r="D141" s="4"/>
      <c r="E141" s="4"/>
      <c r="F141" s="60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spans="1:31" ht="14.25" customHeight="1">
      <c r="A142" s="4"/>
      <c r="B142" s="4"/>
      <c r="C142" s="4"/>
      <c r="D142" s="4"/>
      <c r="E142" s="4"/>
      <c r="F142" s="60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spans="1:31" ht="14.25" customHeight="1">
      <c r="A143" s="4"/>
      <c r="B143" s="4"/>
      <c r="C143" s="4"/>
      <c r="D143" s="4"/>
      <c r="E143" s="4"/>
      <c r="F143" s="60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spans="1:31" ht="14.25" customHeight="1">
      <c r="A144" s="4"/>
      <c r="B144" s="4"/>
      <c r="C144" s="4"/>
      <c r="D144" s="4"/>
      <c r="E144" s="4"/>
      <c r="F144" s="60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spans="1:31" ht="14.25" customHeight="1">
      <c r="A145" s="4"/>
      <c r="B145" s="4"/>
      <c r="C145" s="4"/>
      <c r="D145" s="4"/>
      <c r="E145" s="4"/>
      <c r="F145" s="60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spans="1:31" ht="14.25" customHeight="1">
      <c r="A146" s="4"/>
      <c r="B146" s="4"/>
      <c r="C146" s="4"/>
      <c r="D146" s="4"/>
      <c r="E146" s="4"/>
      <c r="F146" s="60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spans="1:31" ht="14.25" customHeight="1">
      <c r="A147" s="4"/>
      <c r="B147" s="4"/>
      <c r="C147" s="4"/>
      <c r="D147" s="4"/>
      <c r="E147" s="4"/>
      <c r="F147" s="60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spans="1:31" ht="14.25" customHeight="1">
      <c r="A148" s="4"/>
      <c r="B148" s="4"/>
      <c r="C148" s="4"/>
      <c r="D148" s="4"/>
      <c r="E148" s="4"/>
      <c r="F148" s="60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spans="1:31" ht="14.25" customHeight="1">
      <c r="A149" s="4"/>
      <c r="B149" s="4"/>
      <c r="C149" s="4"/>
      <c r="D149" s="4"/>
      <c r="E149" s="4"/>
      <c r="F149" s="60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spans="1:31" ht="14.25" customHeight="1">
      <c r="A150" s="4"/>
      <c r="B150" s="4"/>
      <c r="C150" s="4"/>
      <c r="D150" s="4"/>
      <c r="E150" s="4"/>
      <c r="F150" s="60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spans="1:31" ht="14.25" customHeight="1">
      <c r="A151" s="4"/>
      <c r="B151" s="4"/>
      <c r="C151" s="4"/>
      <c r="D151" s="4"/>
      <c r="E151" s="4"/>
      <c r="F151" s="60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spans="1:31" ht="14.25" customHeight="1">
      <c r="A152" s="4"/>
      <c r="B152" s="4"/>
      <c r="C152" s="4"/>
      <c r="D152" s="4"/>
      <c r="E152" s="4"/>
      <c r="F152" s="60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spans="1:31" ht="14.25" customHeight="1">
      <c r="A153" s="4"/>
      <c r="B153" s="4"/>
      <c r="C153" s="4"/>
      <c r="D153" s="4"/>
      <c r="E153" s="4"/>
      <c r="F153" s="60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spans="1:31" ht="14.25" customHeight="1">
      <c r="A154" s="4"/>
      <c r="B154" s="4"/>
      <c r="C154" s="4"/>
      <c r="D154" s="4"/>
      <c r="E154" s="4"/>
      <c r="F154" s="60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spans="1:31" ht="14.25" customHeight="1">
      <c r="A155" s="4"/>
      <c r="B155" s="4"/>
      <c r="C155" s="4"/>
      <c r="D155" s="4"/>
      <c r="E155" s="4"/>
      <c r="F155" s="60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spans="1:31" ht="14.25" customHeight="1">
      <c r="A156" s="4"/>
      <c r="B156" s="4"/>
      <c r="C156" s="4"/>
      <c r="D156" s="4"/>
      <c r="E156" s="4"/>
      <c r="F156" s="60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spans="1:31" ht="14.25" customHeight="1">
      <c r="A157" s="4"/>
      <c r="B157" s="4"/>
      <c r="C157" s="4"/>
      <c r="D157" s="4"/>
      <c r="E157" s="4"/>
      <c r="F157" s="60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spans="1:31" ht="14.25" customHeight="1">
      <c r="A158" s="4"/>
      <c r="B158" s="4"/>
      <c r="C158" s="4"/>
      <c r="D158" s="4"/>
      <c r="E158" s="4"/>
      <c r="F158" s="60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spans="1:31" ht="14.25" customHeight="1">
      <c r="A159" s="4"/>
      <c r="B159" s="4"/>
      <c r="C159" s="4"/>
      <c r="D159" s="4"/>
      <c r="E159" s="4"/>
      <c r="F159" s="60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spans="1:31" ht="14.25" customHeight="1">
      <c r="A160" s="4"/>
      <c r="B160" s="4"/>
      <c r="C160" s="4"/>
      <c r="D160" s="4"/>
      <c r="E160" s="4"/>
      <c r="F160" s="60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spans="1:31" ht="14.25" customHeight="1">
      <c r="A161" s="4"/>
      <c r="B161" s="4"/>
      <c r="C161" s="4"/>
      <c r="D161" s="4"/>
      <c r="E161" s="4"/>
      <c r="F161" s="60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spans="1:31" ht="14.25" customHeight="1">
      <c r="A162" s="4"/>
      <c r="B162" s="4"/>
      <c r="C162" s="4"/>
      <c r="D162" s="4"/>
      <c r="E162" s="4"/>
      <c r="F162" s="60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spans="1:31" ht="14.25" customHeight="1">
      <c r="A163" s="4"/>
      <c r="B163" s="4"/>
      <c r="C163" s="4"/>
      <c r="D163" s="4"/>
      <c r="E163" s="4"/>
      <c r="F163" s="60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spans="1:31" ht="14.25" customHeight="1">
      <c r="A164" s="4"/>
      <c r="B164" s="4"/>
      <c r="C164" s="4"/>
      <c r="D164" s="4"/>
      <c r="E164" s="4"/>
      <c r="F164" s="60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spans="1:31" ht="14.25" customHeight="1">
      <c r="A165" s="4"/>
      <c r="B165" s="4"/>
      <c r="C165" s="4"/>
      <c r="D165" s="4"/>
      <c r="E165" s="4"/>
      <c r="F165" s="60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spans="1:31" ht="14.25" customHeight="1">
      <c r="A166" s="4"/>
      <c r="B166" s="4"/>
      <c r="C166" s="4"/>
      <c r="D166" s="4"/>
      <c r="E166" s="4"/>
      <c r="F166" s="60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spans="1:31" ht="14.25" customHeight="1">
      <c r="A167" s="4"/>
      <c r="B167" s="4"/>
      <c r="C167" s="4"/>
      <c r="D167" s="4"/>
      <c r="E167" s="4"/>
      <c r="F167" s="60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spans="1:31" ht="14.25" customHeight="1">
      <c r="A168" s="4"/>
      <c r="B168" s="4"/>
      <c r="C168" s="4"/>
      <c r="D168" s="4"/>
      <c r="E168" s="4"/>
      <c r="F168" s="60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spans="1:31" ht="14.25" customHeight="1">
      <c r="A169" s="4"/>
      <c r="B169" s="4"/>
      <c r="C169" s="4"/>
      <c r="D169" s="4"/>
      <c r="E169" s="4"/>
      <c r="F169" s="60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spans="1:31" ht="14.25" customHeight="1">
      <c r="A170" s="4"/>
      <c r="B170" s="4"/>
      <c r="C170" s="4"/>
      <c r="D170" s="4"/>
      <c r="E170" s="4"/>
      <c r="F170" s="60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spans="1:31" ht="14.25" customHeight="1">
      <c r="A171" s="4"/>
      <c r="B171" s="4"/>
      <c r="C171" s="4"/>
      <c r="D171" s="4"/>
      <c r="E171" s="4"/>
      <c r="F171" s="60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spans="1:31" ht="14.25" customHeight="1">
      <c r="A172" s="4"/>
      <c r="B172" s="4"/>
      <c r="C172" s="4"/>
      <c r="D172" s="4"/>
      <c r="E172" s="4"/>
      <c r="F172" s="60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spans="1:31" ht="14.25" customHeight="1">
      <c r="A173" s="4"/>
      <c r="B173" s="4"/>
      <c r="C173" s="4"/>
      <c r="D173" s="4"/>
      <c r="E173" s="4"/>
      <c r="F173" s="60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spans="1:31" ht="14.25" customHeight="1">
      <c r="A174" s="4"/>
      <c r="B174" s="4"/>
      <c r="C174" s="4"/>
      <c r="D174" s="4"/>
      <c r="E174" s="4"/>
      <c r="F174" s="60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spans="1:31" ht="14.25" customHeight="1">
      <c r="A175" s="4"/>
      <c r="B175" s="4"/>
      <c r="C175" s="4"/>
      <c r="D175" s="4"/>
      <c r="E175" s="4"/>
      <c r="F175" s="60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spans="1:31" ht="14.25" customHeight="1">
      <c r="A176" s="4"/>
      <c r="B176" s="4"/>
      <c r="C176" s="4"/>
      <c r="D176" s="4"/>
      <c r="E176" s="4"/>
      <c r="F176" s="60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spans="1:31" ht="14.25" customHeight="1">
      <c r="A177" s="4"/>
      <c r="B177" s="4"/>
      <c r="C177" s="4"/>
      <c r="D177" s="4"/>
      <c r="E177" s="4"/>
      <c r="F177" s="60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spans="1:31" ht="14.25" customHeight="1">
      <c r="A178" s="4"/>
      <c r="B178" s="4"/>
      <c r="C178" s="4"/>
      <c r="D178" s="4"/>
      <c r="E178" s="4"/>
      <c r="F178" s="60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spans="1:31" ht="14.25" customHeight="1">
      <c r="A179" s="4"/>
      <c r="B179" s="4"/>
      <c r="C179" s="4"/>
      <c r="D179" s="4"/>
      <c r="E179" s="4"/>
      <c r="F179" s="60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spans="1:31" ht="14.25" customHeight="1">
      <c r="A180" s="4"/>
      <c r="B180" s="4"/>
      <c r="C180" s="4"/>
      <c r="D180" s="4"/>
      <c r="E180" s="4"/>
      <c r="F180" s="60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spans="1:31" ht="14.25" customHeight="1">
      <c r="A181" s="4"/>
      <c r="B181" s="4"/>
      <c r="C181" s="4"/>
      <c r="D181" s="4"/>
      <c r="E181" s="4"/>
      <c r="F181" s="60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spans="1:31" ht="14.25" customHeight="1">
      <c r="A182" s="4"/>
      <c r="B182" s="4"/>
      <c r="C182" s="4"/>
      <c r="D182" s="4"/>
      <c r="E182" s="4"/>
      <c r="F182" s="60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spans="1:31" ht="14.25" customHeight="1">
      <c r="A183" s="4"/>
      <c r="B183" s="4"/>
      <c r="C183" s="4"/>
      <c r="D183" s="4"/>
      <c r="E183" s="4"/>
      <c r="F183" s="60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spans="1:31" ht="14.25" customHeight="1">
      <c r="A184" s="4"/>
      <c r="B184" s="4"/>
      <c r="C184" s="4"/>
      <c r="D184" s="4"/>
      <c r="E184" s="4"/>
      <c r="F184" s="60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spans="1:31" ht="14.25" customHeight="1">
      <c r="A185" s="4"/>
      <c r="B185" s="4"/>
      <c r="C185" s="4"/>
      <c r="D185" s="4"/>
      <c r="E185" s="4"/>
      <c r="F185" s="60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spans="1:31" ht="14.25" customHeight="1">
      <c r="A186" s="4"/>
      <c r="B186" s="4"/>
      <c r="C186" s="4"/>
      <c r="D186" s="4"/>
      <c r="E186" s="4"/>
      <c r="F186" s="60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spans="1:31" ht="14.25" customHeight="1">
      <c r="A187" s="4"/>
      <c r="B187" s="4"/>
      <c r="C187" s="4"/>
      <c r="D187" s="4"/>
      <c r="E187" s="4"/>
      <c r="F187" s="60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spans="1:31" ht="14.25" customHeight="1">
      <c r="A188" s="4"/>
      <c r="B188" s="4"/>
      <c r="C188" s="4"/>
      <c r="D188" s="4"/>
      <c r="E188" s="4"/>
      <c r="F188" s="60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spans="1:31" ht="14.25" customHeight="1">
      <c r="A189" s="4"/>
      <c r="B189" s="4"/>
      <c r="C189" s="4"/>
      <c r="D189" s="4"/>
      <c r="E189" s="4"/>
      <c r="F189" s="60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spans="1:31" ht="14.25" customHeight="1">
      <c r="A190" s="4"/>
      <c r="B190" s="4"/>
      <c r="C190" s="4"/>
      <c r="D190" s="4"/>
      <c r="E190" s="4"/>
      <c r="F190" s="60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spans="1:31" ht="14.25" customHeight="1">
      <c r="A191" s="4"/>
      <c r="B191" s="4"/>
      <c r="C191" s="4"/>
      <c r="D191" s="4"/>
      <c r="E191" s="4"/>
      <c r="F191" s="60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spans="1:31" ht="14.25" customHeight="1">
      <c r="A192" s="4"/>
      <c r="B192" s="4"/>
      <c r="C192" s="4"/>
      <c r="D192" s="4"/>
      <c r="E192" s="4"/>
      <c r="F192" s="60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4.25" customHeight="1">
      <c r="A193" s="4"/>
      <c r="B193" s="4"/>
      <c r="C193" s="4"/>
      <c r="D193" s="4"/>
      <c r="E193" s="4"/>
      <c r="F193" s="60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4.25" customHeight="1">
      <c r="A194" s="4"/>
      <c r="B194" s="4"/>
      <c r="C194" s="4"/>
      <c r="D194" s="4"/>
      <c r="E194" s="4"/>
      <c r="F194" s="60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4.25" customHeight="1">
      <c r="A195" s="4"/>
      <c r="B195" s="4"/>
      <c r="C195" s="4"/>
      <c r="D195" s="4"/>
      <c r="E195" s="4"/>
      <c r="F195" s="60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4.25" customHeight="1">
      <c r="A196" s="4"/>
      <c r="B196" s="4"/>
      <c r="C196" s="4"/>
      <c r="D196" s="4"/>
      <c r="E196" s="4"/>
      <c r="F196" s="60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4.25" customHeight="1">
      <c r="A197" s="4"/>
      <c r="B197" s="4"/>
      <c r="C197" s="4"/>
      <c r="D197" s="4"/>
      <c r="E197" s="4"/>
      <c r="F197" s="60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4.25" customHeight="1">
      <c r="A198" s="4"/>
      <c r="B198" s="4"/>
      <c r="C198" s="4"/>
      <c r="D198" s="4"/>
      <c r="E198" s="4"/>
      <c r="F198" s="60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4.25" customHeight="1">
      <c r="A199" s="4"/>
      <c r="B199" s="4"/>
      <c r="C199" s="4"/>
      <c r="D199" s="4"/>
      <c r="E199" s="4"/>
      <c r="F199" s="60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4.25" customHeight="1">
      <c r="A200" s="4"/>
      <c r="B200" s="4"/>
      <c r="C200" s="4"/>
      <c r="D200" s="4"/>
      <c r="E200" s="4"/>
      <c r="F200" s="60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4.25" customHeight="1">
      <c r="A201" s="4"/>
      <c r="B201" s="4"/>
      <c r="C201" s="4"/>
      <c r="D201" s="4"/>
      <c r="E201" s="4"/>
      <c r="F201" s="60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4.25" customHeight="1">
      <c r="A202" s="4"/>
      <c r="B202" s="4"/>
      <c r="C202" s="4"/>
      <c r="D202" s="4"/>
      <c r="E202" s="4"/>
      <c r="F202" s="60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4.25" customHeight="1">
      <c r="A203" s="4"/>
      <c r="B203" s="4"/>
      <c r="C203" s="4"/>
      <c r="D203" s="4"/>
      <c r="E203" s="4"/>
      <c r="F203" s="60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4.25" customHeight="1">
      <c r="A204" s="4"/>
      <c r="B204" s="4"/>
      <c r="C204" s="4"/>
      <c r="D204" s="4"/>
      <c r="E204" s="4"/>
      <c r="F204" s="60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4.25" customHeight="1">
      <c r="A205" s="4"/>
      <c r="B205" s="4"/>
      <c r="C205" s="4"/>
      <c r="D205" s="4"/>
      <c r="E205" s="4"/>
      <c r="F205" s="60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4.25" customHeight="1">
      <c r="A206" s="4"/>
      <c r="B206" s="4"/>
      <c r="C206" s="4"/>
      <c r="D206" s="4"/>
      <c r="E206" s="4"/>
      <c r="F206" s="60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4.25" customHeight="1">
      <c r="A207" s="4"/>
      <c r="B207" s="4"/>
      <c r="C207" s="4"/>
      <c r="D207" s="4"/>
      <c r="E207" s="4"/>
      <c r="F207" s="60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4.25" customHeight="1">
      <c r="A208" s="4"/>
      <c r="B208" s="4"/>
      <c r="C208" s="4"/>
      <c r="D208" s="4"/>
      <c r="E208" s="4"/>
      <c r="F208" s="60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4.25" customHeight="1">
      <c r="A209" s="4"/>
      <c r="B209" s="4"/>
      <c r="C209" s="4"/>
      <c r="D209" s="4"/>
      <c r="E209" s="4"/>
      <c r="F209" s="60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4.25" customHeight="1">
      <c r="A210" s="4"/>
      <c r="B210" s="4"/>
      <c r="C210" s="4"/>
      <c r="D210" s="4"/>
      <c r="E210" s="4"/>
      <c r="F210" s="60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4.25" customHeight="1">
      <c r="A211" s="4"/>
      <c r="B211" s="4"/>
      <c r="C211" s="4"/>
      <c r="D211" s="4"/>
      <c r="E211" s="4"/>
      <c r="F211" s="60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4.25" customHeight="1">
      <c r="A212" s="4"/>
      <c r="B212" s="4"/>
      <c r="C212" s="4"/>
      <c r="D212" s="4"/>
      <c r="E212" s="4"/>
      <c r="F212" s="60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4.25" customHeight="1">
      <c r="A213" s="4"/>
      <c r="B213" s="4"/>
      <c r="C213" s="4"/>
      <c r="D213" s="4"/>
      <c r="E213" s="4"/>
      <c r="F213" s="60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4.25" customHeight="1">
      <c r="A214" s="4"/>
      <c r="B214" s="4"/>
      <c r="C214" s="4"/>
      <c r="D214" s="4"/>
      <c r="E214" s="4"/>
      <c r="F214" s="60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4.25" customHeight="1">
      <c r="A215" s="4"/>
      <c r="B215" s="4"/>
      <c r="C215" s="4"/>
      <c r="D215" s="4"/>
      <c r="E215" s="4"/>
      <c r="F215" s="60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4.25" customHeight="1">
      <c r="A216" s="4"/>
      <c r="B216" s="4"/>
      <c r="C216" s="4"/>
      <c r="D216" s="4"/>
      <c r="E216" s="4"/>
      <c r="F216" s="60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4.25" customHeight="1">
      <c r="A217" s="4"/>
      <c r="B217" s="4"/>
      <c r="C217" s="4"/>
      <c r="D217" s="4"/>
      <c r="E217" s="4"/>
      <c r="F217" s="60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4.25" customHeight="1">
      <c r="A218" s="4"/>
      <c r="B218" s="4"/>
      <c r="C218" s="4"/>
      <c r="D218" s="4"/>
      <c r="E218" s="4"/>
      <c r="F218" s="60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4.25" customHeight="1">
      <c r="A219" s="4"/>
      <c r="B219" s="4"/>
      <c r="C219" s="4"/>
      <c r="D219" s="4"/>
      <c r="E219" s="4"/>
      <c r="F219" s="60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4.25" customHeight="1">
      <c r="A220" s="4"/>
      <c r="B220" s="4"/>
      <c r="C220" s="4"/>
      <c r="D220" s="4"/>
      <c r="E220" s="4"/>
      <c r="F220" s="60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4.25" customHeight="1">
      <c r="A221" s="4"/>
      <c r="B221" s="4"/>
      <c r="C221" s="4"/>
      <c r="D221" s="4"/>
      <c r="E221" s="4"/>
      <c r="F221" s="60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4.25" customHeight="1">
      <c r="A222" s="4"/>
      <c r="B222" s="4"/>
      <c r="C222" s="4"/>
      <c r="D222" s="4"/>
      <c r="E222" s="4"/>
      <c r="F222" s="60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4.25" customHeight="1">
      <c r="A223" s="4"/>
      <c r="B223" s="4"/>
      <c r="C223" s="4"/>
      <c r="D223" s="4"/>
      <c r="E223" s="4"/>
      <c r="F223" s="60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4.25" customHeight="1">
      <c r="A224" s="4"/>
      <c r="B224" s="4"/>
      <c r="C224" s="4"/>
      <c r="D224" s="4"/>
      <c r="E224" s="4"/>
      <c r="F224" s="60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4.25" customHeight="1">
      <c r="A225" s="4"/>
      <c r="B225" s="4"/>
      <c r="C225" s="4"/>
      <c r="D225" s="4"/>
      <c r="E225" s="4"/>
      <c r="F225" s="60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4.25" customHeight="1">
      <c r="A226" s="4"/>
      <c r="B226" s="4"/>
      <c r="C226" s="4"/>
      <c r="D226" s="4"/>
      <c r="E226" s="4"/>
      <c r="F226" s="60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4.25" customHeight="1">
      <c r="A227" s="4"/>
      <c r="B227" s="4"/>
      <c r="C227" s="4"/>
      <c r="D227" s="4"/>
      <c r="E227" s="4"/>
      <c r="F227" s="60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4.25" customHeight="1">
      <c r="A228" s="4"/>
      <c r="B228" s="4"/>
      <c r="C228" s="4"/>
      <c r="D228" s="4"/>
      <c r="E228" s="4"/>
      <c r="F228" s="60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4.25" customHeight="1">
      <c r="A229" s="4"/>
      <c r="B229" s="4"/>
      <c r="C229" s="4"/>
      <c r="D229" s="4"/>
      <c r="E229" s="4"/>
      <c r="F229" s="60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4.25" customHeight="1">
      <c r="A230" s="4"/>
      <c r="B230" s="4"/>
      <c r="C230" s="4"/>
      <c r="D230" s="4"/>
      <c r="E230" s="4"/>
      <c r="F230" s="60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4.25" customHeight="1">
      <c r="A231" s="4"/>
      <c r="B231" s="4"/>
      <c r="C231" s="4"/>
      <c r="D231" s="4"/>
      <c r="E231" s="4"/>
      <c r="F231" s="60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4.25" customHeight="1">
      <c r="A232" s="4"/>
      <c r="B232" s="4"/>
      <c r="C232" s="4"/>
      <c r="D232" s="4"/>
      <c r="E232" s="4"/>
      <c r="F232" s="60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4.25" customHeight="1">
      <c r="A233" s="4"/>
      <c r="B233" s="4"/>
      <c r="C233" s="4"/>
      <c r="D233" s="4"/>
      <c r="E233" s="4"/>
      <c r="F233" s="60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4.25" customHeight="1">
      <c r="A234" s="4"/>
      <c r="B234" s="4"/>
      <c r="C234" s="4"/>
      <c r="D234" s="4"/>
      <c r="E234" s="4"/>
      <c r="F234" s="60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4.25" customHeight="1">
      <c r="A235" s="4"/>
      <c r="B235" s="4"/>
      <c r="C235" s="4"/>
      <c r="D235" s="4"/>
      <c r="E235" s="4"/>
      <c r="F235" s="60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4.25" customHeight="1">
      <c r="A236" s="4"/>
      <c r="B236" s="4"/>
      <c r="C236" s="4"/>
      <c r="D236" s="4"/>
      <c r="E236" s="4"/>
      <c r="F236" s="60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4.25" customHeight="1">
      <c r="A237" s="4"/>
      <c r="B237" s="4"/>
      <c r="C237" s="4"/>
      <c r="D237" s="4"/>
      <c r="E237" s="4"/>
      <c r="F237" s="60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4.25" customHeight="1">
      <c r="A238" s="4"/>
      <c r="B238" s="4"/>
      <c r="C238" s="4"/>
      <c r="D238" s="4"/>
      <c r="E238" s="4"/>
      <c r="F238" s="60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4.25" customHeight="1">
      <c r="A239" s="4"/>
      <c r="B239" s="4"/>
      <c r="C239" s="4"/>
      <c r="D239" s="4"/>
      <c r="E239" s="4"/>
      <c r="F239" s="60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4.25" customHeight="1">
      <c r="A240" s="4"/>
      <c r="B240" s="4"/>
      <c r="C240" s="4"/>
      <c r="D240" s="4"/>
      <c r="E240" s="4"/>
      <c r="F240" s="60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4.25" customHeight="1">
      <c r="A241" s="4"/>
      <c r="B241" s="4"/>
      <c r="C241" s="4"/>
      <c r="D241" s="4"/>
      <c r="E241" s="4"/>
      <c r="F241" s="60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4.25" customHeight="1">
      <c r="A242" s="4"/>
      <c r="B242" s="4"/>
      <c r="C242" s="4"/>
      <c r="D242" s="4"/>
      <c r="E242" s="4"/>
      <c r="F242" s="60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4.25" customHeight="1">
      <c r="A243" s="4"/>
      <c r="B243" s="4"/>
      <c r="C243" s="4"/>
      <c r="D243" s="4"/>
      <c r="E243" s="4"/>
      <c r="F243" s="60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4.25" customHeight="1">
      <c r="A244" s="4"/>
      <c r="B244" s="4"/>
      <c r="C244" s="4"/>
      <c r="D244" s="4"/>
      <c r="E244" s="4"/>
      <c r="F244" s="60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4.25" customHeight="1">
      <c r="A245" s="4"/>
      <c r="B245" s="4"/>
      <c r="C245" s="4"/>
      <c r="D245" s="4"/>
      <c r="E245" s="4"/>
      <c r="F245" s="60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4.25" customHeight="1">
      <c r="A246" s="4"/>
      <c r="B246" s="4"/>
      <c r="C246" s="4"/>
      <c r="D246" s="4"/>
      <c r="E246" s="4"/>
      <c r="F246" s="60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4.25" customHeight="1">
      <c r="A247" s="4"/>
      <c r="B247" s="4"/>
      <c r="C247" s="4"/>
      <c r="D247" s="4"/>
      <c r="E247" s="4"/>
      <c r="F247" s="60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4.25" customHeight="1">
      <c r="A248" s="4"/>
      <c r="B248" s="4"/>
      <c r="C248" s="4"/>
      <c r="D248" s="4"/>
      <c r="E248" s="4"/>
      <c r="F248" s="60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4.25" customHeight="1">
      <c r="A249" s="4"/>
      <c r="B249" s="4"/>
      <c r="C249" s="4"/>
      <c r="D249" s="4"/>
      <c r="E249" s="4"/>
      <c r="F249" s="60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4.25" customHeight="1">
      <c r="A250" s="4"/>
      <c r="B250" s="4"/>
      <c r="C250" s="4"/>
      <c r="D250" s="4"/>
      <c r="E250" s="4"/>
      <c r="F250" s="60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4.25" customHeight="1">
      <c r="A251" s="4"/>
      <c r="B251" s="4"/>
      <c r="C251" s="4"/>
      <c r="D251" s="4"/>
      <c r="E251" s="4"/>
      <c r="F251" s="60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4.25" customHeight="1">
      <c r="A252" s="4"/>
      <c r="B252" s="4"/>
      <c r="C252" s="4"/>
      <c r="D252" s="4"/>
      <c r="E252" s="4"/>
      <c r="F252" s="60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4.25" customHeight="1">
      <c r="A253" s="4"/>
      <c r="B253" s="4"/>
      <c r="C253" s="4"/>
      <c r="D253" s="4"/>
      <c r="E253" s="4"/>
      <c r="F253" s="60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4.25" customHeight="1">
      <c r="A254" s="4"/>
      <c r="B254" s="4"/>
      <c r="C254" s="4"/>
      <c r="D254" s="4"/>
      <c r="E254" s="4"/>
      <c r="F254" s="60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4.25" customHeight="1">
      <c r="A255" s="4"/>
      <c r="B255" s="4"/>
      <c r="C255" s="4"/>
      <c r="D255" s="4"/>
      <c r="E255" s="4"/>
      <c r="F255" s="60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4.25" customHeight="1">
      <c r="A256" s="4"/>
      <c r="B256" s="4"/>
      <c r="C256" s="4"/>
      <c r="D256" s="4"/>
      <c r="E256" s="4"/>
      <c r="F256" s="60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4.25" customHeight="1">
      <c r="A257" s="4"/>
      <c r="B257" s="4"/>
      <c r="C257" s="4"/>
      <c r="D257" s="4"/>
      <c r="E257" s="4"/>
      <c r="F257" s="60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4.25" customHeight="1">
      <c r="A258" s="4"/>
      <c r="B258" s="4"/>
      <c r="C258" s="4"/>
      <c r="D258" s="4"/>
      <c r="E258" s="4"/>
      <c r="F258" s="60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4.25" customHeight="1">
      <c r="A259" s="4"/>
      <c r="B259" s="4"/>
      <c r="C259" s="4"/>
      <c r="D259" s="4"/>
      <c r="E259" s="4"/>
      <c r="F259" s="60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4.25" customHeight="1">
      <c r="A260" s="4"/>
      <c r="B260" s="4"/>
      <c r="C260" s="4"/>
      <c r="D260" s="4"/>
      <c r="E260" s="4"/>
      <c r="F260" s="60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4.25" customHeight="1">
      <c r="A261" s="4"/>
      <c r="B261" s="4"/>
      <c r="C261" s="4"/>
      <c r="D261" s="4"/>
      <c r="E261" s="4"/>
      <c r="F261" s="60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4.25" customHeight="1">
      <c r="A262" s="4"/>
      <c r="B262" s="4"/>
      <c r="C262" s="4"/>
      <c r="D262" s="4"/>
      <c r="E262" s="4"/>
      <c r="F262" s="60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4.25" customHeight="1">
      <c r="A263" s="4"/>
      <c r="B263" s="4"/>
      <c r="C263" s="4"/>
      <c r="D263" s="4"/>
      <c r="E263" s="4"/>
      <c r="F263" s="60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4.25" customHeight="1">
      <c r="A264" s="4"/>
      <c r="B264" s="4"/>
      <c r="C264" s="4"/>
      <c r="D264" s="4"/>
      <c r="E264" s="4"/>
      <c r="F264" s="60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4.25" customHeight="1">
      <c r="A265" s="4"/>
      <c r="B265" s="4"/>
      <c r="C265" s="4"/>
      <c r="D265" s="4"/>
      <c r="E265" s="4"/>
      <c r="F265" s="6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4.25" customHeight="1">
      <c r="A266" s="4"/>
      <c r="B266" s="4"/>
      <c r="C266" s="4"/>
      <c r="D266" s="4"/>
      <c r="E266" s="4"/>
      <c r="F266" s="60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4.25" customHeight="1">
      <c r="A267" s="4"/>
      <c r="B267" s="4"/>
      <c r="C267" s="4"/>
      <c r="D267" s="4"/>
      <c r="E267" s="4"/>
      <c r="F267" s="60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4.25" customHeight="1">
      <c r="A268" s="4"/>
      <c r="B268" s="4"/>
      <c r="C268" s="4"/>
      <c r="D268" s="4"/>
      <c r="E268" s="4"/>
      <c r="F268" s="60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4.25" customHeight="1">
      <c r="A269" s="4"/>
      <c r="B269" s="4"/>
      <c r="C269" s="4"/>
      <c r="D269" s="4"/>
      <c r="E269" s="4"/>
      <c r="F269" s="60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4.25" customHeight="1">
      <c r="A270" s="4"/>
      <c r="B270" s="4"/>
      <c r="C270" s="4"/>
      <c r="D270" s="4"/>
      <c r="E270" s="4"/>
      <c r="F270" s="60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4.25" customHeight="1">
      <c r="A271" s="4"/>
      <c r="B271" s="4"/>
      <c r="C271" s="4"/>
      <c r="D271" s="4"/>
      <c r="E271" s="4"/>
      <c r="F271" s="60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4.25" customHeight="1">
      <c r="A272" s="4"/>
      <c r="B272" s="4"/>
      <c r="C272" s="4"/>
      <c r="D272" s="4"/>
      <c r="E272" s="4"/>
      <c r="F272" s="60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4.25" customHeight="1">
      <c r="A273" s="4"/>
      <c r="B273" s="4"/>
      <c r="C273" s="4"/>
      <c r="D273" s="4"/>
      <c r="E273" s="4"/>
      <c r="F273" s="60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4.25" customHeight="1">
      <c r="A274" s="4"/>
      <c r="B274" s="4"/>
      <c r="C274" s="4"/>
      <c r="D274" s="4"/>
      <c r="E274" s="4"/>
      <c r="F274" s="60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4.25" customHeight="1">
      <c r="A275" s="4"/>
      <c r="B275" s="4"/>
      <c r="C275" s="4"/>
      <c r="D275" s="4"/>
      <c r="E275" s="4"/>
      <c r="F275" s="60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4.25" customHeight="1">
      <c r="A276" s="4"/>
      <c r="B276" s="4"/>
      <c r="C276" s="4"/>
      <c r="D276" s="4"/>
      <c r="E276" s="4"/>
      <c r="F276" s="60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4.25" customHeight="1">
      <c r="A277" s="4"/>
      <c r="B277" s="4"/>
      <c r="C277" s="4"/>
      <c r="D277" s="4"/>
      <c r="E277" s="4"/>
      <c r="F277" s="60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4.25" customHeight="1">
      <c r="A278" s="4"/>
      <c r="B278" s="4"/>
      <c r="C278" s="4"/>
      <c r="D278" s="4"/>
      <c r="E278" s="4"/>
      <c r="F278" s="60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4.25" customHeight="1">
      <c r="A279" s="4"/>
      <c r="B279" s="4"/>
      <c r="C279" s="4"/>
      <c r="D279" s="4"/>
      <c r="E279" s="4"/>
      <c r="F279" s="60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4.25" customHeight="1">
      <c r="A280" s="4"/>
      <c r="B280" s="4"/>
      <c r="C280" s="4"/>
      <c r="D280" s="4"/>
      <c r="E280" s="4"/>
      <c r="F280" s="60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4.25" customHeight="1">
      <c r="A281" s="4"/>
      <c r="B281" s="4"/>
      <c r="C281" s="4"/>
      <c r="D281" s="4"/>
      <c r="E281" s="4"/>
      <c r="F281" s="60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4.25" customHeight="1">
      <c r="A282" s="4"/>
      <c r="B282" s="4"/>
      <c r="C282" s="4"/>
      <c r="D282" s="4"/>
      <c r="E282" s="4"/>
      <c r="F282" s="60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4.25" customHeight="1">
      <c r="A283" s="4"/>
      <c r="B283" s="4"/>
      <c r="C283" s="4"/>
      <c r="D283" s="4"/>
      <c r="E283" s="4"/>
      <c r="F283" s="60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4.25" customHeight="1">
      <c r="A284" s="4"/>
      <c r="B284" s="4"/>
      <c r="C284" s="4"/>
      <c r="D284" s="4"/>
      <c r="E284" s="4"/>
      <c r="F284" s="60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4.25" customHeight="1">
      <c r="A285" s="4"/>
      <c r="B285" s="4"/>
      <c r="C285" s="4"/>
      <c r="D285" s="4"/>
      <c r="E285" s="4"/>
      <c r="F285" s="60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4.25" customHeight="1">
      <c r="A286" s="4"/>
      <c r="B286" s="4"/>
      <c r="C286" s="4"/>
      <c r="D286" s="4"/>
      <c r="E286" s="4"/>
      <c r="F286" s="60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4.25" customHeight="1">
      <c r="A287" s="4"/>
      <c r="B287" s="4"/>
      <c r="C287" s="4"/>
      <c r="D287" s="4"/>
      <c r="E287" s="4"/>
      <c r="F287" s="60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4.25" customHeight="1">
      <c r="A288" s="4"/>
      <c r="B288" s="4"/>
      <c r="C288" s="4"/>
      <c r="D288" s="4"/>
      <c r="E288" s="4"/>
      <c r="F288" s="60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4.25" customHeight="1">
      <c r="A289" s="4"/>
      <c r="B289" s="4"/>
      <c r="C289" s="4"/>
      <c r="D289" s="4"/>
      <c r="E289" s="4"/>
      <c r="F289" s="60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4.25" customHeight="1">
      <c r="A290" s="4"/>
      <c r="B290" s="4"/>
      <c r="C290" s="4"/>
      <c r="D290" s="4"/>
      <c r="E290" s="4"/>
      <c r="F290" s="60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4.25" customHeight="1">
      <c r="A291" s="4"/>
      <c r="B291" s="4"/>
      <c r="C291" s="4"/>
      <c r="D291" s="4"/>
      <c r="E291" s="4"/>
      <c r="F291" s="60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4.25" customHeight="1">
      <c r="A292" s="4"/>
      <c r="B292" s="4"/>
      <c r="C292" s="4"/>
      <c r="D292" s="4"/>
      <c r="E292" s="4"/>
      <c r="F292" s="60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4.25" customHeight="1">
      <c r="A293" s="4"/>
      <c r="B293" s="4"/>
      <c r="C293" s="4"/>
      <c r="D293" s="4"/>
      <c r="E293" s="4"/>
      <c r="F293" s="60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4.25" customHeight="1">
      <c r="A294" s="4"/>
      <c r="B294" s="4"/>
      <c r="C294" s="4"/>
      <c r="D294" s="4"/>
      <c r="E294" s="4"/>
      <c r="F294" s="60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4.25" customHeight="1">
      <c r="A295" s="4"/>
      <c r="B295" s="4"/>
      <c r="C295" s="4"/>
      <c r="D295" s="4"/>
      <c r="E295" s="4"/>
      <c r="F295" s="60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4.25" customHeight="1">
      <c r="A296" s="4"/>
      <c r="B296" s="4"/>
      <c r="C296" s="4"/>
      <c r="D296" s="4"/>
      <c r="E296" s="4"/>
      <c r="F296" s="60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4.25" customHeight="1">
      <c r="A297" s="4"/>
      <c r="B297" s="4"/>
      <c r="C297" s="4"/>
      <c r="D297" s="4"/>
      <c r="E297" s="4"/>
      <c r="F297" s="60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4.25" customHeight="1">
      <c r="A298" s="4"/>
      <c r="B298" s="4"/>
      <c r="C298" s="4"/>
      <c r="D298" s="4"/>
      <c r="E298" s="4"/>
      <c r="F298" s="60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4.25" customHeight="1">
      <c r="A299" s="4"/>
      <c r="B299" s="4"/>
      <c r="C299" s="4"/>
      <c r="D299" s="4"/>
      <c r="E299" s="4"/>
      <c r="F299" s="60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4.25" customHeight="1">
      <c r="A300" s="4"/>
      <c r="B300" s="4"/>
      <c r="C300" s="4"/>
      <c r="D300" s="4"/>
      <c r="E300" s="4"/>
      <c r="F300" s="60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4.25" customHeight="1">
      <c r="A301" s="4"/>
      <c r="B301" s="4"/>
      <c r="C301" s="4"/>
      <c r="D301" s="4"/>
      <c r="E301" s="4"/>
      <c r="F301" s="60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4.25" customHeight="1">
      <c r="A302" s="4"/>
      <c r="B302" s="4"/>
      <c r="C302" s="4"/>
      <c r="D302" s="4"/>
      <c r="E302" s="4"/>
      <c r="F302" s="60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4.25" customHeight="1">
      <c r="A303" s="4"/>
      <c r="B303" s="4"/>
      <c r="C303" s="4"/>
      <c r="D303" s="4"/>
      <c r="E303" s="4"/>
      <c r="F303" s="6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4.25" customHeight="1">
      <c r="A304" s="4"/>
      <c r="B304" s="4"/>
      <c r="C304" s="4"/>
      <c r="D304" s="4"/>
      <c r="E304" s="4"/>
      <c r="F304" s="60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4.25" customHeight="1">
      <c r="A305" s="4"/>
      <c r="B305" s="4"/>
      <c r="C305" s="4"/>
      <c r="D305" s="4"/>
      <c r="E305" s="4"/>
      <c r="F305" s="60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4.25" customHeight="1">
      <c r="A306" s="4"/>
      <c r="B306" s="4"/>
      <c r="C306" s="4"/>
      <c r="D306" s="4"/>
      <c r="E306" s="4"/>
      <c r="F306" s="60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4.25" customHeight="1">
      <c r="A307" s="4"/>
      <c r="B307" s="4"/>
      <c r="C307" s="4"/>
      <c r="D307" s="4"/>
      <c r="E307" s="4"/>
      <c r="F307" s="60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4.25" customHeight="1">
      <c r="A308" s="4"/>
      <c r="B308" s="4"/>
      <c r="C308" s="4"/>
      <c r="D308" s="4"/>
      <c r="E308" s="4"/>
      <c r="F308" s="60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4.25" customHeight="1">
      <c r="A309" s="4"/>
      <c r="B309" s="4"/>
      <c r="C309" s="4"/>
      <c r="D309" s="4"/>
      <c r="E309" s="4"/>
      <c r="F309" s="60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4.25" customHeight="1">
      <c r="A310" s="4"/>
      <c r="B310" s="4"/>
      <c r="C310" s="4"/>
      <c r="D310" s="4"/>
      <c r="E310" s="4"/>
      <c r="F310" s="60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4.25" customHeight="1">
      <c r="A311" s="4"/>
      <c r="B311" s="4"/>
      <c r="C311" s="4"/>
      <c r="D311" s="4"/>
      <c r="E311" s="4"/>
      <c r="F311" s="60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4.25" customHeight="1">
      <c r="A312" s="4"/>
      <c r="B312" s="4"/>
      <c r="C312" s="4"/>
      <c r="D312" s="4"/>
      <c r="E312" s="4"/>
      <c r="F312" s="60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4.25" customHeight="1">
      <c r="A313" s="4"/>
      <c r="B313" s="4"/>
      <c r="C313" s="4"/>
      <c r="D313" s="4"/>
      <c r="E313" s="4"/>
      <c r="F313" s="60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4.25" customHeight="1">
      <c r="A314" s="4"/>
      <c r="B314" s="4"/>
      <c r="C314" s="4"/>
      <c r="D314" s="4"/>
      <c r="E314" s="4"/>
      <c r="F314" s="60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4.25" customHeight="1">
      <c r="A315" s="4"/>
      <c r="B315" s="4"/>
      <c r="C315" s="4"/>
      <c r="D315" s="4"/>
      <c r="E315" s="4"/>
      <c r="F315" s="60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4.25" customHeight="1">
      <c r="A316" s="4"/>
      <c r="B316" s="4"/>
      <c r="C316" s="4"/>
      <c r="D316" s="4"/>
      <c r="E316" s="4"/>
      <c r="F316" s="60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4.25" customHeight="1">
      <c r="A317" s="4"/>
      <c r="B317" s="4"/>
      <c r="C317" s="4"/>
      <c r="D317" s="4"/>
      <c r="E317" s="4"/>
      <c r="F317" s="60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4.25" customHeight="1">
      <c r="A318" s="4"/>
      <c r="B318" s="4"/>
      <c r="C318" s="4"/>
      <c r="D318" s="4"/>
      <c r="E318" s="4"/>
      <c r="F318" s="60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4.25" customHeight="1">
      <c r="A319" s="4"/>
      <c r="B319" s="4"/>
      <c r="C319" s="4"/>
      <c r="D319" s="4"/>
      <c r="E319" s="4"/>
      <c r="F319" s="60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4.25" customHeight="1">
      <c r="A320" s="4"/>
      <c r="B320" s="4"/>
      <c r="C320" s="4"/>
      <c r="D320" s="4"/>
      <c r="E320" s="4"/>
      <c r="F320" s="60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4.25" customHeight="1">
      <c r="A321" s="4"/>
      <c r="B321" s="4"/>
      <c r="C321" s="4"/>
      <c r="D321" s="4"/>
      <c r="E321" s="4"/>
      <c r="F321" s="60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4.25" customHeight="1">
      <c r="A322" s="4"/>
      <c r="B322" s="4"/>
      <c r="C322" s="4"/>
      <c r="D322" s="4"/>
      <c r="E322" s="4"/>
      <c r="F322" s="60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4.25" customHeight="1">
      <c r="A323" s="4"/>
      <c r="B323" s="4"/>
      <c r="C323" s="4"/>
      <c r="D323" s="4"/>
      <c r="E323" s="4"/>
      <c r="F323" s="60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4.25" customHeight="1">
      <c r="A324" s="4"/>
      <c r="B324" s="4"/>
      <c r="C324" s="4"/>
      <c r="D324" s="4"/>
      <c r="E324" s="4"/>
      <c r="F324" s="60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4.25" customHeight="1">
      <c r="A325" s="4"/>
      <c r="B325" s="4"/>
      <c r="C325" s="4"/>
      <c r="D325" s="4"/>
      <c r="E325" s="4"/>
      <c r="F325" s="60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4.25" customHeight="1">
      <c r="A326" s="4"/>
      <c r="B326" s="4"/>
      <c r="C326" s="4"/>
      <c r="D326" s="4"/>
      <c r="E326" s="4"/>
      <c r="F326" s="60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4.25" customHeight="1">
      <c r="A327" s="4"/>
      <c r="B327" s="4"/>
      <c r="C327" s="4"/>
      <c r="D327" s="4"/>
      <c r="E327" s="4"/>
      <c r="F327" s="60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4.25" customHeight="1">
      <c r="A328" s="4"/>
      <c r="B328" s="4"/>
      <c r="C328" s="4"/>
      <c r="D328" s="4"/>
      <c r="E328" s="4"/>
      <c r="F328" s="60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4.25" customHeight="1">
      <c r="A329" s="4"/>
      <c r="B329" s="4"/>
      <c r="C329" s="4"/>
      <c r="D329" s="4"/>
      <c r="E329" s="4"/>
      <c r="F329" s="60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4.25" customHeight="1">
      <c r="A330" s="4"/>
      <c r="B330" s="4"/>
      <c r="C330" s="4"/>
      <c r="D330" s="4"/>
      <c r="E330" s="4"/>
      <c r="F330" s="60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4.25" customHeight="1">
      <c r="A331" s="4"/>
      <c r="B331" s="4"/>
      <c r="C331" s="4"/>
      <c r="D331" s="4"/>
      <c r="E331" s="4"/>
      <c r="F331" s="60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4.25" customHeight="1">
      <c r="A332" s="4"/>
      <c r="B332" s="4"/>
      <c r="C332" s="4"/>
      <c r="D332" s="4"/>
      <c r="E332" s="4"/>
      <c r="F332" s="60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4.25" customHeight="1">
      <c r="A333" s="4"/>
      <c r="B333" s="4"/>
      <c r="C333" s="4"/>
      <c r="D333" s="4"/>
      <c r="E333" s="4"/>
      <c r="F333" s="60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4.25" customHeight="1">
      <c r="A334" s="4"/>
      <c r="B334" s="4"/>
      <c r="C334" s="4"/>
      <c r="D334" s="4"/>
      <c r="E334" s="4"/>
      <c r="F334" s="60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4.25" customHeight="1">
      <c r="A335" s="4"/>
      <c r="B335" s="4"/>
      <c r="C335" s="4"/>
      <c r="D335" s="4"/>
      <c r="E335" s="4"/>
      <c r="F335" s="60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4.25" customHeight="1">
      <c r="A336" s="4"/>
      <c r="B336" s="4"/>
      <c r="C336" s="4"/>
      <c r="D336" s="4"/>
      <c r="E336" s="4"/>
      <c r="F336" s="60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4.25" customHeight="1">
      <c r="A337" s="4"/>
      <c r="B337" s="4"/>
      <c r="C337" s="4"/>
      <c r="D337" s="4"/>
      <c r="E337" s="4"/>
      <c r="F337" s="60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4.25" customHeight="1">
      <c r="A338" s="4"/>
      <c r="B338" s="4"/>
      <c r="C338" s="4"/>
      <c r="D338" s="4"/>
      <c r="E338" s="4"/>
      <c r="F338" s="60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4.25" customHeight="1">
      <c r="A339" s="4"/>
      <c r="B339" s="4"/>
      <c r="C339" s="4"/>
      <c r="D339" s="4"/>
      <c r="E339" s="4"/>
      <c r="F339" s="60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4.25" customHeight="1">
      <c r="A340" s="4"/>
      <c r="B340" s="4"/>
      <c r="C340" s="4"/>
      <c r="D340" s="4"/>
      <c r="E340" s="4"/>
      <c r="F340" s="60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4.25" customHeight="1">
      <c r="A341" s="4"/>
      <c r="B341" s="4"/>
      <c r="C341" s="4"/>
      <c r="D341" s="4"/>
      <c r="E341" s="4"/>
      <c r="F341" s="60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4.25" customHeight="1">
      <c r="A342" s="4"/>
      <c r="B342" s="4"/>
      <c r="C342" s="4"/>
      <c r="D342" s="4"/>
      <c r="E342" s="4"/>
      <c r="F342" s="60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4.25" customHeight="1">
      <c r="A343" s="4"/>
      <c r="B343" s="4"/>
      <c r="C343" s="4"/>
      <c r="D343" s="4"/>
      <c r="E343" s="4"/>
      <c r="F343" s="60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4.25" customHeight="1">
      <c r="A344" s="4"/>
      <c r="B344" s="4"/>
      <c r="C344" s="4"/>
      <c r="D344" s="4"/>
      <c r="E344" s="4"/>
      <c r="F344" s="60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4.25" customHeight="1">
      <c r="A345" s="4"/>
      <c r="B345" s="4"/>
      <c r="C345" s="4"/>
      <c r="D345" s="4"/>
      <c r="E345" s="4"/>
      <c r="F345" s="60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4.25" customHeight="1">
      <c r="A346" s="4"/>
      <c r="B346" s="4"/>
      <c r="C346" s="4"/>
      <c r="D346" s="4"/>
      <c r="E346" s="4"/>
      <c r="F346" s="6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4.25" customHeight="1">
      <c r="A347" s="4"/>
      <c r="B347" s="4"/>
      <c r="C347" s="4"/>
      <c r="D347" s="4"/>
      <c r="E347" s="4"/>
      <c r="F347" s="60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4.25" customHeight="1">
      <c r="A348" s="4"/>
      <c r="B348" s="4"/>
      <c r="C348" s="4"/>
      <c r="D348" s="4"/>
      <c r="E348" s="4"/>
      <c r="F348" s="60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4.25" customHeight="1">
      <c r="A349" s="4"/>
      <c r="B349" s="4"/>
      <c r="C349" s="4"/>
      <c r="D349" s="4"/>
      <c r="E349" s="4"/>
      <c r="F349" s="60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4.25" customHeight="1">
      <c r="A350" s="4"/>
      <c r="B350" s="4"/>
      <c r="C350" s="4"/>
      <c r="D350" s="4"/>
      <c r="E350" s="4"/>
      <c r="F350" s="60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4.25" customHeight="1">
      <c r="A351" s="4"/>
      <c r="B351" s="4"/>
      <c r="C351" s="4"/>
      <c r="D351" s="4"/>
      <c r="E351" s="4"/>
      <c r="F351" s="60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4.25" customHeight="1">
      <c r="A352" s="4"/>
      <c r="B352" s="4"/>
      <c r="C352" s="4"/>
      <c r="D352" s="4"/>
      <c r="E352" s="4"/>
      <c r="F352" s="60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4.25" customHeight="1">
      <c r="A353" s="4"/>
      <c r="B353" s="4"/>
      <c r="C353" s="4"/>
      <c r="D353" s="4"/>
      <c r="E353" s="4"/>
      <c r="F353" s="60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4.25" customHeight="1">
      <c r="A354" s="4"/>
      <c r="B354" s="4"/>
      <c r="C354" s="4"/>
      <c r="D354" s="4"/>
      <c r="E354" s="4"/>
      <c r="F354" s="60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4.25" customHeight="1">
      <c r="A355" s="4"/>
      <c r="B355" s="4"/>
      <c r="C355" s="4"/>
      <c r="D355" s="4"/>
      <c r="E355" s="4"/>
      <c r="F355" s="60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4.25" customHeight="1">
      <c r="A356" s="4"/>
      <c r="B356" s="4"/>
      <c r="C356" s="4"/>
      <c r="D356" s="4"/>
      <c r="E356" s="4"/>
      <c r="F356" s="60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4.25" customHeight="1">
      <c r="A357" s="4"/>
      <c r="B357" s="4"/>
      <c r="C357" s="4"/>
      <c r="D357" s="4"/>
      <c r="E357" s="4"/>
      <c r="F357" s="60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4.25" customHeight="1">
      <c r="A358" s="4"/>
      <c r="B358" s="4"/>
      <c r="C358" s="4"/>
      <c r="D358" s="4"/>
      <c r="E358" s="4"/>
      <c r="F358" s="60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4.25" customHeight="1">
      <c r="A359" s="4"/>
      <c r="B359" s="4"/>
      <c r="C359" s="4"/>
      <c r="D359" s="4"/>
      <c r="E359" s="4"/>
      <c r="F359" s="60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4.25" customHeight="1">
      <c r="A360" s="4"/>
      <c r="B360" s="4"/>
      <c r="C360" s="4"/>
      <c r="D360" s="4"/>
      <c r="E360" s="4"/>
      <c r="F360" s="60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4.25" customHeight="1">
      <c r="A361" s="4"/>
      <c r="B361" s="4"/>
      <c r="C361" s="4"/>
      <c r="D361" s="4"/>
      <c r="E361" s="4"/>
      <c r="F361" s="60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4.25" customHeight="1">
      <c r="A362" s="4"/>
      <c r="B362" s="4"/>
      <c r="C362" s="4"/>
      <c r="D362" s="4"/>
      <c r="E362" s="4"/>
      <c r="F362" s="60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4.25" customHeight="1">
      <c r="A363" s="4"/>
      <c r="B363" s="4"/>
      <c r="C363" s="4"/>
      <c r="D363" s="4"/>
      <c r="E363" s="4"/>
      <c r="F363" s="60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4.25" customHeight="1">
      <c r="A364" s="4"/>
      <c r="B364" s="4"/>
      <c r="C364" s="4"/>
      <c r="D364" s="4"/>
      <c r="E364" s="4"/>
      <c r="F364" s="60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4.25" customHeight="1">
      <c r="A365" s="4"/>
      <c r="B365" s="4"/>
      <c r="C365" s="4"/>
      <c r="D365" s="4"/>
      <c r="E365" s="4"/>
      <c r="F365" s="60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4.25" customHeight="1">
      <c r="A366" s="4"/>
      <c r="B366" s="4"/>
      <c r="C366" s="4"/>
      <c r="D366" s="4"/>
      <c r="E366" s="4"/>
      <c r="F366" s="60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4.25" customHeight="1">
      <c r="A367" s="4"/>
      <c r="B367" s="4"/>
      <c r="C367" s="4"/>
      <c r="D367" s="4"/>
      <c r="E367" s="4"/>
      <c r="F367" s="60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4.25" customHeight="1">
      <c r="A368" s="4"/>
      <c r="B368" s="4"/>
      <c r="C368" s="4"/>
      <c r="D368" s="4"/>
      <c r="E368" s="4"/>
      <c r="F368" s="60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4.25" customHeight="1">
      <c r="A369" s="4"/>
      <c r="B369" s="4"/>
      <c r="C369" s="4"/>
      <c r="D369" s="4"/>
      <c r="E369" s="4"/>
      <c r="F369" s="60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4.25" customHeight="1">
      <c r="A370" s="4"/>
      <c r="B370" s="4"/>
      <c r="C370" s="4"/>
      <c r="D370" s="4"/>
      <c r="E370" s="4"/>
      <c r="F370" s="60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4.25" customHeight="1">
      <c r="A371" s="4"/>
      <c r="B371" s="4"/>
      <c r="C371" s="4"/>
      <c r="D371" s="4"/>
      <c r="E371" s="4"/>
      <c r="F371" s="60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4.25" customHeight="1">
      <c r="A372" s="4"/>
      <c r="B372" s="4"/>
      <c r="C372" s="4"/>
      <c r="D372" s="4"/>
      <c r="E372" s="4"/>
      <c r="F372" s="60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4.25" customHeight="1">
      <c r="A373" s="4"/>
      <c r="B373" s="4"/>
      <c r="C373" s="4"/>
      <c r="D373" s="4"/>
      <c r="E373" s="4"/>
      <c r="F373" s="60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4.25" customHeight="1">
      <c r="A374" s="4"/>
      <c r="B374" s="4"/>
      <c r="C374" s="4"/>
      <c r="D374" s="4"/>
      <c r="E374" s="4"/>
      <c r="F374" s="60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4.25" customHeight="1">
      <c r="A375" s="4"/>
      <c r="B375" s="4"/>
      <c r="C375" s="4"/>
      <c r="D375" s="4"/>
      <c r="E375" s="4"/>
      <c r="F375" s="60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4.25" customHeight="1">
      <c r="A376" s="4"/>
      <c r="B376" s="4"/>
      <c r="C376" s="4"/>
      <c r="D376" s="4"/>
      <c r="E376" s="4"/>
      <c r="F376" s="60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4.25" customHeight="1">
      <c r="A377" s="4"/>
      <c r="B377" s="4"/>
      <c r="C377" s="4"/>
      <c r="D377" s="4"/>
      <c r="E377" s="4"/>
      <c r="F377" s="60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4.25" customHeight="1">
      <c r="A378" s="4"/>
      <c r="B378" s="4"/>
      <c r="C378" s="4"/>
      <c r="D378" s="4"/>
      <c r="E378" s="4"/>
      <c r="F378" s="60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4.25" customHeight="1">
      <c r="A379" s="4"/>
      <c r="B379" s="4"/>
      <c r="C379" s="4"/>
      <c r="D379" s="4"/>
      <c r="E379" s="4"/>
      <c r="F379" s="60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4.25" customHeight="1">
      <c r="A380" s="4"/>
      <c r="B380" s="4"/>
      <c r="C380" s="4"/>
      <c r="D380" s="4"/>
      <c r="E380" s="4"/>
      <c r="F380" s="60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4.25" customHeight="1">
      <c r="A381" s="4"/>
      <c r="B381" s="4"/>
      <c r="C381" s="4"/>
      <c r="D381" s="4"/>
      <c r="E381" s="4"/>
      <c r="F381" s="60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4.25" customHeight="1">
      <c r="A382" s="4"/>
      <c r="B382" s="4"/>
      <c r="C382" s="4"/>
      <c r="D382" s="4"/>
      <c r="E382" s="4"/>
      <c r="F382" s="60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4.25" customHeight="1">
      <c r="A383" s="4"/>
      <c r="B383" s="4"/>
      <c r="C383" s="4"/>
      <c r="D383" s="4"/>
      <c r="E383" s="4"/>
      <c r="F383" s="60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4.25" customHeight="1">
      <c r="A384" s="4"/>
      <c r="B384" s="4"/>
      <c r="C384" s="4"/>
      <c r="D384" s="4"/>
      <c r="E384" s="4"/>
      <c r="F384" s="60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4.25" customHeight="1">
      <c r="A385" s="4"/>
      <c r="B385" s="4"/>
      <c r="C385" s="4"/>
      <c r="D385" s="4"/>
      <c r="E385" s="4"/>
      <c r="F385" s="60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4.25" customHeight="1">
      <c r="A386" s="4"/>
      <c r="B386" s="4"/>
      <c r="C386" s="4"/>
      <c r="D386" s="4"/>
      <c r="E386" s="4"/>
      <c r="F386" s="60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4.25" customHeight="1">
      <c r="A387" s="4"/>
      <c r="B387" s="4"/>
      <c r="C387" s="4"/>
      <c r="D387" s="4"/>
      <c r="E387" s="4"/>
      <c r="F387" s="60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4.25" customHeight="1">
      <c r="A388" s="4"/>
      <c r="B388" s="4"/>
      <c r="C388" s="4"/>
      <c r="D388" s="4"/>
      <c r="E388" s="4"/>
      <c r="F388" s="60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4.25" customHeight="1">
      <c r="A389" s="4"/>
      <c r="B389" s="4"/>
      <c r="C389" s="4"/>
      <c r="D389" s="4"/>
      <c r="E389" s="4"/>
      <c r="F389" s="60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4.25" customHeight="1">
      <c r="A390" s="4"/>
      <c r="B390" s="4"/>
      <c r="C390" s="4"/>
      <c r="D390" s="4"/>
      <c r="E390" s="4"/>
      <c r="F390" s="60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4.25" customHeight="1">
      <c r="A391" s="4"/>
      <c r="B391" s="4"/>
      <c r="C391" s="4"/>
      <c r="D391" s="4"/>
      <c r="E391" s="4"/>
      <c r="F391" s="60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4.25" customHeight="1">
      <c r="A392" s="4"/>
      <c r="B392" s="4"/>
      <c r="C392" s="4"/>
      <c r="D392" s="4"/>
      <c r="E392" s="4"/>
      <c r="F392" s="60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4.25" customHeight="1">
      <c r="A393" s="4"/>
      <c r="B393" s="4"/>
      <c r="C393" s="4"/>
      <c r="D393" s="4"/>
      <c r="E393" s="4"/>
      <c r="F393" s="60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4.25" customHeight="1">
      <c r="A394" s="4"/>
      <c r="B394" s="4"/>
      <c r="C394" s="4"/>
      <c r="D394" s="4"/>
      <c r="E394" s="4"/>
      <c r="F394" s="60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4.25" customHeight="1">
      <c r="A395" s="4"/>
      <c r="B395" s="4"/>
      <c r="C395" s="4"/>
      <c r="D395" s="4"/>
      <c r="E395" s="4"/>
      <c r="F395" s="60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4.25" customHeight="1">
      <c r="A396" s="4"/>
      <c r="B396" s="4"/>
      <c r="C396" s="4"/>
      <c r="D396" s="4"/>
      <c r="E396" s="4"/>
      <c r="F396" s="60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4.25" customHeight="1">
      <c r="A397" s="4"/>
      <c r="B397" s="4"/>
      <c r="C397" s="4"/>
      <c r="D397" s="4"/>
      <c r="E397" s="4"/>
      <c r="F397" s="60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4.25" customHeight="1">
      <c r="A398" s="4"/>
      <c r="B398" s="4"/>
      <c r="C398" s="4"/>
      <c r="D398" s="4"/>
      <c r="E398" s="4"/>
      <c r="F398" s="60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4.25" customHeight="1">
      <c r="A399" s="4"/>
      <c r="B399" s="4"/>
      <c r="C399" s="4"/>
      <c r="D399" s="4"/>
      <c r="E399" s="4"/>
      <c r="F399" s="60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4.25" customHeight="1">
      <c r="A400" s="4"/>
      <c r="B400" s="4"/>
      <c r="C400" s="4"/>
      <c r="D400" s="4"/>
      <c r="E400" s="4"/>
      <c r="F400" s="60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4.25" customHeight="1">
      <c r="A401" s="4"/>
      <c r="B401" s="4"/>
      <c r="C401" s="4"/>
      <c r="D401" s="4"/>
      <c r="E401" s="4"/>
      <c r="F401" s="60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4.25" customHeight="1">
      <c r="A402" s="4"/>
      <c r="B402" s="4"/>
      <c r="C402" s="4"/>
      <c r="D402" s="4"/>
      <c r="E402" s="4"/>
      <c r="F402" s="60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4.25" customHeight="1">
      <c r="A403" s="4"/>
      <c r="B403" s="4"/>
      <c r="C403" s="4"/>
      <c r="D403" s="4"/>
      <c r="E403" s="4"/>
      <c r="F403" s="60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4.25" customHeight="1">
      <c r="A404" s="4"/>
      <c r="B404" s="4"/>
      <c r="C404" s="4"/>
      <c r="D404" s="4"/>
      <c r="E404" s="4"/>
      <c r="F404" s="60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4.25" customHeight="1">
      <c r="A405" s="4"/>
      <c r="B405" s="4"/>
      <c r="C405" s="4"/>
      <c r="D405" s="4"/>
      <c r="E405" s="4"/>
      <c r="F405" s="60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4.25" customHeight="1">
      <c r="A406" s="4"/>
      <c r="B406" s="4"/>
      <c r="C406" s="4"/>
      <c r="D406" s="4"/>
      <c r="E406" s="4"/>
      <c r="F406" s="60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4.25" customHeight="1">
      <c r="A407" s="4"/>
      <c r="B407" s="4"/>
      <c r="C407" s="4"/>
      <c r="D407" s="4"/>
      <c r="E407" s="4"/>
      <c r="F407" s="60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4.25" customHeight="1">
      <c r="A408" s="4"/>
      <c r="B408" s="4"/>
      <c r="C408" s="4"/>
      <c r="D408" s="4"/>
      <c r="E408" s="4"/>
      <c r="F408" s="60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4.25" customHeight="1">
      <c r="A409" s="4"/>
      <c r="B409" s="4"/>
      <c r="C409" s="4"/>
      <c r="D409" s="4"/>
      <c r="E409" s="4"/>
      <c r="F409" s="60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4.25" customHeight="1">
      <c r="A410" s="4"/>
      <c r="B410" s="4"/>
      <c r="C410" s="4"/>
      <c r="D410" s="4"/>
      <c r="E410" s="4"/>
      <c r="F410" s="60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4.25" customHeight="1">
      <c r="A411" s="4"/>
      <c r="B411" s="4"/>
      <c r="C411" s="4"/>
      <c r="D411" s="4"/>
      <c r="E411" s="4"/>
      <c r="F411" s="60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4.25" customHeight="1">
      <c r="A412" s="4"/>
      <c r="B412" s="4"/>
      <c r="C412" s="4"/>
      <c r="D412" s="4"/>
      <c r="E412" s="4"/>
      <c r="F412" s="60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4.25" customHeight="1">
      <c r="A413" s="4"/>
      <c r="B413" s="4"/>
      <c r="C413" s="4"/>
      <c r="D413" s="4"/>
      <c r="E413" s="4"/>
      <c r="F413" s="60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4.25" customHeight="1">
      <c r="A414" s="4"/>
      <c r="B414" s="4"/>
      <c r="C414" s="4"/>
      <c r="D414" s="4"/>
      <c r="E414" s="4"/>
      <c r="F414" s="60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4.25" customHeight="1">
      <c r="A415" s="4"/>
      <c r="B415" s="4"/>
      <c r="C415" s="4"/>
      <c r="D415" s="4"/>
      <c r="E415" s="4"/>
      <c r="F415" s="60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4.25" customHeight="1">
      <c r="A416" s="4"/>
      <c r="B416" s="4"/>
      <c r="C416" s="4"/>
      <c r="D416" s="4"/>
      <c r="E416" s="4"/>
      <c r="F416" s="60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4.25" customHeight="1">
      <c r="A417" s="4"/>
      <c r="B417" s="4"/>
      <c r="C417" s="4"/>
      <c r="D417" s="4"/>
      <c r="E417" s="4"/>
      <c r="F417" s="60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4.25" customHeight="1">
      <c r="A418" s="4"/>
      <c r="B418" s="4"/>
      <c r="C418" s="4"/>
      <c r="D418" s="4"/>
      <c r="E418" s="4"/>
      <c r="F418" s="60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4.25" customHeight="1">
      <c r="A419" s="4"/>
      <c r="B419" s="4"/>
      <c r="C419" s="4"/>
      <c r="D419" s="4"/>
      <c r="E419" s="4"/>
      <c r="F419" s="60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4.25" customHeight="1">
      <c r="A420" s="4"/>
      <c r="B420" s="4"/>
      <c r="C420" s="4"/>
      <c r="D420" s="4"/>
      <c r="E420" s="4"/>
      <c r="F420" s="60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4.25" customHeight="1">
      <c r="A421" s="4"/>
      <c r="B421" s="4"/>
      <c r="C421" s="4"/>
      <c r="D421" s="4"/>
      <c r="E421" s="4"/>
      <c r="F421" s="60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4.25" customHeight="1">
      <c r="A422" s="4"/>
      <c r="B422" s="4"/>
      <c r="C422" s="4"/>
      <c r="D422" s="4"/>
      <c r="E422" s="4"/>
      <c r="F422" s="60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4.25" customHeight="1">
      <c r="A423" s="4"/>
      <c r="B423" s="4"/>
      <c r="C423" s="4"/>
      <c r="D423" s="4"/>
      <c r="E423" s="4"/>
      <c r="F423" s="60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4.25" customHeight="1">
      <c r="A424" s="4"/>
      <c r="B424" s="4"/>
      <c r="C424" s="4"/>
      <c r="D424" s="4"/>
      <c r="E424" s="4"/>
      <c r="F424" s="60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4.25" customHeight="1">
      <c r="A425" s="4"/>
      <c r="B425" s="4"/>
      <c r="C425" s="4"/>
      <c r="D425" s="4"/>
      <c r="E425" s="4"/>
      <c r="F425" s="60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4.25" customHeight="1">
      <c r="A426" s="4"/>
      <c r="B426" s="4"/>
      <c r="C426" s="4"/>
      <c r="D426" s="4"/>
      <c r="E426" s="4"/>
      <c r="F426" s="60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4.25" customHeight="1">
      <c r="A427" s="4"/>
      <c r="B427" s="4"/>
      <c r="C427" s="4"/>
      <c r="D427" s="4"/>
      <c r="E427" s="4"/>
      <c r="F427" s="60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4.25" customHeight="1">
      <c r="A428" s="4"/>
      <c r="B428" s="4"/>
      <c r="C428" s="4"/>
      <c r="D428" s="4"/>
      <c r="E428" s="4"/>
      <c r="F428" s="60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4.25" customHeight="1">
      <c r="A429" s="4"/>
      <c r="B429" s="4"/>
      <c r="C429" s="4"/>
      <c r="D429" s="4"/>
      <c r="E429" s="4"/>
      <c r="F429" s="60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4.25" customHeight="1">
      <c r="A430" s="4"/>
      <c r="B430" s="4"/>
      <c r="C430" s="4"/>
      <c r="D430" s="4"/>
      <c r="E430" s="4"/>
      <c r="F430" s="60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4.25" customHeight="1">
      <c r="A431" s="4"/>
      <c r="B431" s="4"/>
      <c r="C431" s="4"/>
      <c r="D431" s="4"/>
      <c r="E431" s="4"/>
      <c r="F431" s="60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4.25" customHeight="1">
      <c r="A432" s="4"/>
      <c r="B432" s="4"/>
      <c r="C432" s="4"/>
      <c r="D432" s="4"/>
      <c r="E432" s="4"/>
      <c r="F432" s="60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4.25" customHeight="1">
      <c r="A433" s="4"/>
      <c r="B433" s="4"/>
      <c r="C433" s="4"/>
      <c r="D433" s="4"/>
      <c r="E433" s="4"/>
      <c r="F433" s="60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4.25" customHeight="1">
      <c r="A434" s="4"/>
      <c r="B434" s="4"/>
      <c r="C434" s="4"/>
      <c r="D434" s="4"/>
      <c r="E434" s="4"/>
      <c r="F434" s="60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4.25" customHeight="1">
      <c r="A435" s="4"/>
      <c r="B435" s="4"/>
      <c r="C435" s="4"/>
      <c r="D435" s="4"/>
      <c r="E435" s="4"/>
      <c r="F435" s="60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4.25" customHeight="1">
      <c r="A436" s="4"/>
      <c r="B436" s="4"/>
      <c r="C436" s="4"/>
      <c r="D436" s="4"/>
      <c r="E436" s="4"/>
      <c r="F436" s="60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4.25" customHeight="1">
      <c r="A437" s="4"/>
      <c r="B437" s="4"/>
      <c r="C437" s="4"/>
      <c r="D437" s="4"/>
      <c r="E437" s="4"/>
      <c r="F437" s="60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4.25" customHeight="1">
      <c r="A438" s="4"/>
      <c r="B438" s="4"/>
      <c r="C438" s="4"/>
      <c r="D438" s="4"/>
      <c r="E438" s="4"/>
      <c r="F438" s="60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4.25" customHeight="1">
      <c r="A439" s="4"/>
      <c r="B439" s="4"/>
      <c r="C439" s="4"/>
      <c r="D439" s="4"/>
      <c r="E439" s="4"/>
      <c r="F439" s="60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4.25" customHeight="1">
      <c r="A440" s="4"/>
      <c r="B440" s="4"/>
      <c r="C440" s="4"/>
      <c r="D440" s="4"/>
      <c r="E440" s="4"/>
      <c r="F440" s="60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4.25" customHeight="1">
      <c r="A441" s="4"/>
      <c r="B441" s="4"/>
      <c r="C441" s="4"/>
      <c r="D441" s="4"/>
      <c r="E441" s="4"/>
      <c r="F441" s="60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4.25" customHeight="1">
      <c r="A442" s="4"/>
      <c r="B442" s="4"/>
      <c r="C442" s="4"/>
      <c r="D442" s="4"/>
      <c r="E442" s="4"/>
      <c r="F442" s="60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4.25" customHeight="1">
      <c r="A443" s="4"/>
      <c r="B443" s="4"/>
      <c r="C443" s="4"/>
      <c r="D443" s="4"/>
      <c r="E443" s="4"/>
      <c r="F443" s="60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4.25" customHeight="1">
      <c r="A444" s="4"/>
      <c r="B444" s="4"/>
      <c r="C444" s="4"/>
      <c r="D444" s="4"/>
      <c r="E444" s="4"/>
      <c r="F444" s="60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4.25" customHeight="1">
      <c r="A445" s="4"/>
      <c r="B445" s="4"/>
      <c r="C445" s="4"/>
      <c r="D445" s="4"/>
      <c r="E445" s="4"/>
      <c r="F445" s="60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4.25" customHeight="1">
      <c r="A446" s="4"/>
      <c r="B446" s="4"/>
      <c r="C446" s="4"/>
      <c r="D446" s="4"/>
      <c r="E446" s="4"/>
      <c r="F446" s="60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4.25" customHeight="1">
      <c r="A447" s="4"/>
      <c r="B447" s="4"/>
      <c r="C447" s="4"/>
      <c r="D447" s="4"/>
      <c r="E447" s="4"/>
      <c r="F447" s="60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4.25" customHeight="1">
      <c r="A448" s="4"/>
      <c r="B448" s="4"/>
      <c r="C448" s="4"/>
      <c r="D448" s="4"/>
      <c r="E448" s="4"/>
      <c r="F448" s="60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4.25" customHeight="1">
      <c r="A449" s="4"/>
      <c r="B449" s="4"/>
      <c r="C449" s="4"/>
      <c r="D449" s="4"/>
      <c r="E449" s="4"/>
      <c r="F449" s="60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4.25" customHeight="1">
      <c r="A450" s="4"/>
      <c r="B450" s="4"/>
      <c r="C450" s="4"/>
      <c r="D450" s="4"/>
      <c r="E450" s="4"/>
      <c r="F450" s="60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4.25" customHeight="1">
      <c r="A451" s="4"/>
      <c r="B451" s="4"/>
      <c r="C451" s="4"/>
      <c r="D451" s="4"/>
      <c r="E451" s="4"/>
      <c r="F451" s="60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4.25" customHeight="1">
      <c r="A452" s="4"/>
      <c r="B452" s="4"/>
      <c r="C452" s="4"/>
      <c r="D452" s="4"/>
      <c r="E452" s="4"/>
      <c r="F452" s="60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4.25" customHeight="1">
      <c r="A453" s="4"/>
      <c r="B453" s="4"/>
      <c r="C453" s="4"/>
      <c r="D453" s="4"/>
      <c r="E453" s="4"/>
      <c r="F453" s="60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4.25" customHeight="1">
      <c r="A454" s="4"/>
      <c r="B454" s="4"/>
      <c r="C454" s="4"/>
      <c r="D454" s="4"/>
      <c r="E454" s="4"/>
      <c r="F454" s="60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4.25" customHeight="1">
      <c r="A455" s="4"/>
      <c r="B455" s="4"/>
      <c r="C455" s="4"/>
      <c r="D455" s="4"/>
      <c r="E455" s="4"/>
      <c r="F455" s="60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4.25" customHeight="1">
      <c r="A456" s="4"/>
      <c r="B456" s="4"/>
      <c r="C456" s="4"/>
      <c r="D456" s="4"/>
      <c r="E456" s="4"/>
      <c r="F456" s="60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4.25" customHeight="1">
      <c r="A457" s="4"/>
      <c r="B457" s="4"/>
      <c r="C457" s="4"/>
      <c r="D457" s="4"/>
      <c r="E457" s="4"/>
      <c r="F457" s="60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4.25" customHeight="1">
      <c r="A458" s="4"/>
      <c r="B458" s="4"/>
      <c r="C458" s="4"/>
      <c r="D458" s="4"/>
      <c r="E458" s="4"/>
      <c r="F458" s="60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4.25" customHeight="1">
      <c r="A459" s="4"/>
      <c r="B459" s="4"/>
      <c r="C459" s="4"/>
      <c r="D459" s="4"/>
      <c r="E459" s="4"/>
      <c r="F459" s="60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4.25" customHeight="1">
      <c r="A460" s="4"/>
      <c r="B460" s="4"/>
      <c r="C460" s="4"/>
      <c r="D460" s="4"/>
      <c r="E460" s="4"/>
      <c r="F460" s="60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4.25" customHeight="1">
      <c r="A461" s="4"/>
      <c r="B461" s="4"/>
      <c r="C461" s="4"/>
      <c r="D461" s="4"/>
      <c r="E461" s="4"/>
      <c r="F461" s="60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4.25" customHeight="1">
      <c r="A462" s="4"/>
      <c r="B462" s="4"/>
      <c r="C462" s="4"/>
      <c r="D462" s="4"/>
      <c r="E462" s="4"/>
      <c r="F462" s="60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4.25" customHeight="1">
      <c r="A463" s="4"/>
      <c r="B463" s="4"/>
      <c r="C463" s="4"/>
      <c r="D463" s="4"/>
      <c r="E463" s="4"/>
      <c r="F463" s="60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4.25" customHeight="1">
      <c r="A464" s="4"/>
      <c r="B464" s="4"/>
      <c r="C464" s="4"/>
      <c r="D464" s="4"/>
      <c r="E464" s="4"/>
      <c r="F464" s="60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4.25" customHeight="1">
      <c r="A465" s="4"/>
      <c r="B465" s="4"/>
      <c r="C465" s="4"/>
      <c r="D465" s="4"/>
      <c r="E465" s="4"/>
      <c r="F465" s="60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4.25" customHeight="1">
      <c r="A466" s="4"/>
      <c r="B466" s="4"/>
      <c r="C466" s="4"/>
      <c r="D466" s="4"/>
      <c r="E466" s="4"/>
      <c r="F466" s="60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4.25" customHeight="1">
      <c r="A467" s="4"/>
      <c r="B467" s="4"/>
      <c r="C467" s="4"/>
      <c r="D467" s="4"/>
      <c r="E467" s="4"/>
      <c r="F467" s="60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4.25" customHeight="1">
      <c r="A468" s="4"/>
      <c r="B468" s="4"/>
      <c r="C468" s="4"/>
      <c r="D468" s="4"/>
      <c r="E468" s="4"/>
      <c r="F468" s="60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4.25" customHeight="1">
      <c r="A469" s="4"/>
      <c r="B469" s="4"/>
      <c r="C469" s="4"/>
      <c r="D469" s="4"/>
      <c r="E469" s="4"/>
      <c r="F469" s="60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4.25" customHeight="1">
      <c r="A470" s="4"/>
      <c r="B470" s="4"/>
      <c r="C470" s="4"/>
      <c r="D470" s="4"/>
      <c r="E470" s="4"/>
      <c r="F470" s="60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4.25" customHeight="1">
      <c r="A471" s="4"/>
      <c r="B471" s="4"/>
      <c r="C471" s="4"/>
      <c r="D471" s="4"/>
      <c r="E471" s="4"/>
      <c r="F471" s="60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4.25" customHeight="1">
      <c r="A472" s="4"/>
      <c r="B472" s="4"/>
      <c r="C472" s="4"/>
      <c r="D472" s="4"/>
      <c r="E472" s="4"/>
      <c r="F472" s="60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4.25" customHeight="1">
      <c r="A473" s="4"/>
      <c r="B473" s="4"/>
      <c r="C473" s="4"/>
      <c r="D473" s="4"/>
      <c r="E473" s="4"/>
      <c r="F473" s="60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4.25" customHeight="1">
      <c r="A474" s="4"/>
      <c r="B474" s="4"/>
      <c r="C474" s="4"/>
      <c r="D474" s="4"/>
      <c r="E474" s="4"/>
      <c r="F474" s="60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4.25" customHeight="1">
      <c r="A475" s="4"/>
      <c r="B475" s="4"/>
      <c r="C475" s="4"/>
      <c r="D475" s="4"/>
      <c r="E475" s="4"/>
      <c r="F475" s="60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4.25" customHeight="1">
      <c r="A476" s="4"/>
      <c r="B476" s="4"/>
      <c r="C476" s="4"/>
      <c r="D476" s="4"/>
      <c r="E476" s="4"/>
      <c r="F476" s="60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4.25" customHeight="1">
      <c r="A477" s="4"/>
      <c r="B477" s="4"/>
      <c r="C477" s="4"/>
      <c r="D477" s="4"/>
      <c r="E477" s="4"/>
      <c r="F477" s="60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4.25" customHeight="1">
      <c r="A478" s="4"/>
      <c r="B478" s="4"/>
      <c r="C478" s="4"/>
      <c r="D478" s="4"/>
      <c r="E478" s="4"/>
      <c r="F478" s="60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4.25" customHeight="1">
      <c r="A479" s="4"/>
      <c r="B479" s="4"/>
      <c r="C479" s="4"/>
      <c r="D479" s="4"/>
      <c r="E479" s="4"/>
      <c r="F479" s="60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4.25" customHeight="1">
      <c r="A480" s="4"/>
      <c r="B480" s="4"/>
      <c r="C480" s="4"/>
      <c r="D480" s="4"/>
      <c r="E480" s="4"/>
      <c r="F480" s="60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4.25" customHeight="1">
      <c r="A481" s="4"/>
      <c r="B481" s="4"/>
      <c r="C481" s="4"/>
      <c r="D481" s="4"/>
      <c r="E481" s="4"/>
      <c r="F481" s="60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4.25" customHeight="1">
      <c r="A482" s="4"/>
      <c r="B482" s="4"/>
      <c r="C482" s="4"/>
      <c r="D482" s="4"/>
      <c r="E482" s="4"/>
      <c r="F482" s="60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4.25" customHeight="1">
      <c r="A483" s="4"/>
      <c r="B483" s="4"/>
      <c r="C483" s="4"/>
      <c r="D483" s="4"/>
      <c r="E483" s="4"/>
      <c r="F483" s="60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4.25" customHeight="1">
      <c r="A484" s="4"/>
      <c r="B484" s="4"/>
      <c r="C484" s="4"/>
      <c r="D484" s="4"/>
      <c r="E484" s="4"/>
      <c r="F484" s="60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4.25" customHeight="1">
      <c r="A485" s="4"/>
      <c r="B485" s="4"/>
      <c r="C485" s="4"/>
      <c r="D485" s="4"/>
      <c r="E485" s="4"/>
      <c r="F485" s="60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4.25" customHeight="1">
      <c r="A486" s="4"/>
      <c r="B486" s="4"/>
      <c r="C486" s="4"/>
      <c r="D486" s="4"/>
      <c r="E486" s="4"/>
      <c r="F486" s="60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4.25" customHeight="1">
      <c r="A487" s="4"/>
      <c r="B487" s="4"/>
      <c r="C487" s="4"/>
      <c r="D487" s="4"/>
      <c r="E487" s="4"/>
      <c r="F487" s="60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4.25" customHeight="1">
      <c r="A488" s="4"/>
      <c r="B488" s="4"/>
      <c r="C488" s="4"/>
      <c r="D488" s="4"/>
      <c r="E488" s="4"/>
      <c r="F488" s="60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4.25" customHeight="1">
      <c r="A489" s="4"/>
      <c r="B489" s="4"/>
      <c r="C489" s="4"/>
      <c r="D489" s="4"/>
      <c r="E489" s="4"/>
      <c r="F489" s="60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4.25" customHeight="1">
      <c r="A490" s="4"/>
      <c r="B490" s="4"/>
      <c r="C490" s="4"/>
      <c r="D490" s="4"/>
      <c r="E490" s="4"/>
      <c r="F490" s="60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4.25" customHeight="1">
      <c r="A491" s="4"/>
      <c r="B491" s="4"/>
      <c r="C491" s="4"/>
      <c r="D491" s="4"/>
      <c r="E491" s="4"/>
      <c r="F491" s="60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4.25" customHeight="1">
      <c r="A492" s="4"/>
      <c r="B492" s="4"/>
      <c r="C492" s="4"/>
      <c r="D492" s="4"/>
      <c r="E492" s="4"/>
      <c r="F492" s="60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4.25" customHeight="1">
      <c r="A493" s="4"/>
      <c r="B493" s="4"/>
      <c r="C493" s="4"/>
      <c r="D493" s="4"/>
      <c r="E493" s="4"/>
      <c r="F493" s="60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4.25" customHeight="1">
      <c r="A494" s="4"/>
      <c r="B494" s="4"/>
      <c r="C494" s="4"/>
      <c r="D494" s="4"/>
      <c r="E494" s="4"/>
      <c r="F494" s="60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4.25" customHeight="1">
      <c r="A495" s="4"/>
      <c r="B495" s="4"/>
      <c r="C495" s="4"/>
      <c r="D495" s="4"/>
      <c r="E495" s="4"/>
      <c r="F495" s="60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4.25" customHeight="1">
      <c r="A496" s="4"/>
      <c r="B496" s="4"/>
      <c r="C496" s="4"/>
      <c r="D496" s="4"/>
      <c r="E496" s="4"/>
      <c r="F496" s="60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4.25" customHeight="1">
      <c r="A497" s="4"/>
      <c r="B497" s="4"/>
      <c r="C497" s="4"/>
      <c r="D497" s="4"/>
      <c r="E497" s="4"/>
      <c r="F497" s="60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4.25" customHeight="1">
      <c r="A498" s="4"/>
      <c r="B498" s="4"/>
      <c r="C498" s="4"/>
      <c r="D498" s="4"/>
      <c r="E498" s="4"/>
      <c r="F498" s="60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4.25" customHeight="1">
      <c r="A499" s="4"/>
      <c r="B499" s="4"/>
      <c r="C499" s="4"/>
      <c r="D499" s="4"/>
      <c r="E499" s="4"/>
      <c r="F499" s="60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4.25" customHeight="1">
      <c r="A500" s="4"/>
      <c r="B500" s="4"/>
      <c r="C500" s="4"/>
      <c r="D500" s="4"/>
      <c r="E500" s="4"/>
      <c r="F500" s="60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4.25" customHeight="1">
      <c r="A501" s="4"/>
      <c r="B501" s="4"/>
      <c r="C501" s="4"/>
      <c r="D501" s="4"/>
      <c r="E501" s="4"/>
      <c r="F501" s="60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4.25" customHeight="1">
      <c r="A502" s="4"/>
      <c r="B502" s="4"/>
      <c r="C502" s="4"/>
      <c r="D502" s="4"/>
      <c r="E502" s="4"/>
      <c r="F502" s="60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4.25" customHeight="1">
      <c r="A503" s="4"/>
      <c r="B503" s="4"/>
      <c r="C503" s="4"/>
      <c r="D503" s="4"/>
      <c r="E503" s="4"/>
      <c r="F503" s="60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4.25" customHeight="1">
      <c r="A504" s="4"/>
      <c r="B504" s="4"/>
      <c r="C504" s="4"/>
      <c r="D504" s="4"/>
      <c r="E504" s="4"/>
      <c r="F504" s="60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4.25" customHeight="1">
      <c r="A505" s="4"/>
      <c r="B505" s="4"/>
      <c r="C505" s="4"/>
      <c r="D505" s="4"/>
      <c r="E505" s="4"/>
      <c r="F505" s="60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4.25" customHeight="1">
      <c r="A506" s="4"/>
      <c r="B506" s="4"/>
      <c r="C506" s="4"/>
      <c r="D506" s="4"/>
      <c r="E506" s="4"/>
      <c r="F506" s="60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4.25" customHeight="1">
      <c r="A507" s="4"/>
      <c r="B507" s="4"/>
      <c r="C507" s="4"/>
      <c r="D507" s="4"/>
      <c r="E507" s="4"/>
      <c r="F507" s="60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4.25" customHeight="1">
      <c r="A508" s="4"/>
      <c r="B508" s="4"/>
      <c r="C508" s="4"/>
      <c r="D508" s="4"/>
      <c r="E508" s="4"/>
      <c r="F508" s="60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4.25" customHeight="1">
      <c r="A509" s="4"/>
      <c r="B509" s="4"/>
      <c r="C509" s="4"/>
      <c r="D509" s="4"/>
      <c r="E509" s="4"/>
      <c r="F509" s="60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4.25" customHeight="1">
      <c r="A510" s="4"/>
      <c r="B510" s="4"/>
      <c r="C510" s="4"/>
      <c r="D510" s="4"/>
      <c r="E510" s="4"/>
      <c r="F510" s="60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4.25" customHeight="1">
      <c r="A511" s="4"/>
      <c r="B511" s="4"/>
      <c r="C511" s="4"/>
      <c r="D511" s="4"/>
      <c r="E511" s="4"/>
      <c r="F511" s="60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4.25" customHeight="1">
      <c r="A512" s="4"/>
      <c r="B512" s="4"/>
      <c r="C512" s="4"/>
      <c r="D512" s="4"/>
      <c r="E512" s="4"/>
      <c r="F512" s="60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4.25" customHeight="1">
      <c r="A513" s="4"/>
      <c r="B513" s="4"/>
      <c r="C513" s="4"/>
      <c r="D513" s="4"/>
      <c r="E513" s="4"/>
      <c r="F513" s="60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4.25" customHeight="1">
      <c r="A514" s="4"/>
      <c r="B514" s="4"/>
      <c r="C514" s="4"/>
      <c r="D514" s="4"/>
      <c r="E514" s="4"/>
      <c r="F514" s="60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4.25" customHeight="1">
      <c r="A515" s="4"/>
      <c r="B515" s="4"/>
      <c r="C515" s="4"/>
      <c r="D515" s="4"/>
      <c r="E515" s="4"/>
      <c r="F515" s="60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4.25" customHeight="1">
      <c r="A516" s="4"/>
      <c r="B516" s="4"/>
      <c r="C516" s="4"/>
      <c r="D516" s="4"/>
      <c r="E516" s="4"/>
      <c r="F516" s="60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4.25" customHeight="1">
      <c r="A517" s="4"/>
      <c r="B517" s="4"/>
      <c r="C517" s="4"/>
      <c r="D517" s="4"/>
      <c r="E517" s="4"/>
      <c r="F517" s="60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4.25" customHeight="1">
      <c r="A518" s="4"/>
      <c r="B518" s="4"/>
      <c r="C518" s="4"/>
      <c r="D518" s="4"/>
      <c r="E518" s="4"/>
      <c r="F518" s="60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4.25" customHeight="1">
      <c r="A519" s="4"/>
      <c r="B519" s="4"/>
      <c r="C519" s="4"/>
      <c r="D519" s="4"/>
      <c r="E519" s="4"/>
      <c r="F519" s="60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4.25" customHeight="1">
      <c r="A520" s="4"/>
      <c r="B520" s="4"/>
      <c r="C520" s="4"/>
      <c r="D520" s="4"/>
      <c r="E520" s="4"/>
      <c r="F520" s="60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4.25" customHeight="1">
      <c r="A521" s="4"/>
      <c r="B521" s="4"/>
      <c r="C521" s="4"/>
      <c r="D521" s="4"/>
      <c r="E521" s="4"/>
      <c r="F521" s="60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4.25" customHeight="1">
      <c r="A522" s="4"/>
      <c r="B522" s="4"/>
      <c r="C522" s="4"/>
      <c r="D522" s="4"/>
      <c r="E522" s="4"/>
      <c r="F522" s="60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4.25" customHeight="1">
      <c r="A523" s="4"/>
      <c r="B523" s="4"/>
      <c r="C523" s="4"/>
      <c r="D523" s="4"/>
      <c r="E523" s="4"/>
      <c r="F523" s="60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4.25" customHeight="1">
      <c r="A524" s="4"/>
      <c r="B524" s="4"/>
      <c r="C524" s="4"/>
      <c r="D524" s="4"/>
      <c r="E524" s="4"/>
      <c r="F524" s="60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4.25" customHeight="1">
      <c r="A525" s="4"/>
      <c r="B525" s="4"/>
      <c r="C525" s="4"/>
      <c r="D525" s="4"/>
      <c r="E525" s="4"/>
      <c r="F525" s="60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4.25" customHeight="1">
      <c r="A526" s="4"/>
      <c r="B526" s="4"/>
      <c r="C526" s="4"/>
      <c r="D526" s="4"/>
      <c r="E526" s="4"/>
      <c r="F526" s="60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4.25" customHeight="1">
      <c r="A527" s="4"/>
      <c r="B527" s="4"/>
      <c r="C527" s="4"/>
      <c r="D527" s="4"/>
      <c r="E527" s="4"/>
      <c r="F527" s="60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4.25" customHeight="1">
      <c r="A528" s="4"/>
      <c r="B528" s="4"/>
      <c r="C528" s="4"/>
      <c r="D528" s="4"/>
      <c r="E528" s="4"/>
      <c r="F528" s="60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4.25" customHeight="1">
      <c r="A529" s="4"/>
      <c r="B529" s="4"/>
      <c r="C529" s="4"/>
      <c r="D529" s="4"/>
      <c r="E529" s="4"/>
      <c r="F529" s="60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4.25" customHeight="1">
      <c r="A530" s="4"/>
      <c r="B530" s="4"/>
      <c r="C530" s="4"/>
      <c r="D530" s="4"/>
      <c r="E530" s="4"/>
      <c r="F530" s="60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4.25" customHeight="1">
      <c r="A531" s="4"/>
      <c r="B531" s="4"/>
      <c r="C531" s="4"/>
      <c r="D531" s="4"/>
      <c r="E531" s="4"/>
      <c r="F531" s="60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4.25" customHeight="1">
      <c r="A532" s="4"/>
      <c r="B532" s="4"/>
      <c r="C532" s="4"/>
      <c r="D532" s="4"/>
      <c r="E532" s="4"/>
      <c r="F532" s="60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4.25" customHeight="1">
      <c r="A533" s="4"/>
      <c r="B533" s="4"/>
      <c r="C533" s="4"/>
      <c r="D533" s="4"/>
      <c r="E533" s="4"/>
      <c r="F533" s="60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4.25" customHeight="1">
      <c r="A534" s="4"/>
      <c r="B534" s="4"/>
      <c r="C534" s="4"/>
      <c r="D534" s="4"/>
      <c r="E534" s="4"/>
      <c r="F534" s="60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4.25" customHeight="1">
      <c r="A535" s="4"/>
      <c r="B535" s="4"/>
      <c r="C535" s="4"/>
      <c r="D535" s="4"/>
      <c r="E535" s="4"/>
      <c r="F535" s="60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4.25" customHeight="1">
      <c r="A536" s="4"/>
      <c r="B536" s="4"/>
      <c r="C536" s="4"/>
      <c r="D536" s="4"/>
      <c r="E536" s="4"/>
      <c r="F536" s="60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4.25" customHeight="1">
      <c r="A537" s="4"/>
      <c r="B537" s="4"/>
      <c r="C537" s="4"/>
      <c r="D537" s="4"/>
      <c r="E537" s="4"/>
      <c r="F537" s="60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4.25" customHeight="1">
      <c r="A538" s="4"/>
      <c r="B538" s="4"/>
      <c r="C538" s="4"/>
      <c r="D538" s="4"/>
      <c r="E538" s="4"/>
      <c r="F538" s="60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4.25" customHeight="1">
      <c r="A539" s="4"/>
      <c r="B539" s="4"/>
      <c r="C539" s="4"/>
      <c r="D539" s="4"/>
      <c r="E539" s="4"/>
      <c r="F539" s="60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4.25" customHeight="1">
      <c r="A540" s="4"/>
      <c r="B540" s="4"/>
      <c r="C540" s="4"/>
      <c r="D540" s="4"/>
      <c r="E540" s="4"/>
      <c r="F540" s="60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4.25" customHeight="1">
      <c r="A541" s="4"/>
      <c r="B541" s="4"/>
      <c r="C541" s="4"/>
      <c r="D541" s="4"/>
      <c r="E541" s="4"/>
      <c r="F541" s="60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4.25" customHeight="1">
      <c r="A542" s="4"/>
      <c r="B542" s="4"/>
      <c r="C542" s="4"/>
      <c r="D542" s="4"/>
      <c r="E542" s="4"/>
      <c r="F542" s="6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4.25" customHeight="1">
      <c r="A543" s="4"/>
      <c r="B543" s="4"/>
      <c r="C543" s="4"/>
      <c r="D543" s="4"/>
      <c r="E543" s="4"/>
      <c r="F543" s="6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4.25" customHeight="1">
      <c r="A544" s="4"/>
      <c r="B544" s="4"/>
      <c r="C544" s="4"/>
      <c r="D544" s="4"/>
      <c r="E544" s="4"/>
      <c r="F544" s="60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4.25" customHeight="1">
      <c r="A545" s="4"/>
      <c r="B545" s="4"/>
      <c r="C545" s="4"/>
      <c r="D545" s="4"/>
      <c r="E545" s="4"/>
      <c r="F545" s="60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4.25" customHeight="1">
      <c r="A546" s="4"/>
      <c r="B546" s="4"/>
      <c r="C546" s="4"/>
      <c r="D546" s="4"/>
      <c r="E546" s="4"/>
      <c r="F546" s="60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4.25" customHeight="1">
      <c r="A547" s="4"/>
      <c r="B547" s="4"/>
      <c r="C547" s="4"/>
      <c r="D547" s="4"/>
      <c r="E547" s="4"/>
      <c r="F547" s="60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4.25" customHeight="1">
      <c r="A548" s="4"/>
      <c r="B548" s="4"/>
      <c r="C548" s="4"/>
      <c r="D548" s="4"/>
      <c r="E548" s="4"/>
      <c r="F548" s="6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4.25" customHeight="1">
      <c r="A549" s="4"/>
      <c r="B549" s="4"/>
      <c r="C549" s="4"/>
      <c r="D549" s="4"/>
      <c r="E549" s="4"/>
      <c r="F549" s="60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4.25" customHeight="1">
      <c r="A550" s="4"/>
      <c r="B550" s="4"/>
      <c r="C550" s="4"/>
      <c r="D550" s="4"/>
      <c r="E550" s="4"/>
      <c r="F550" s="60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4.25" customHeight="1">
      <c r="A551" s="4"/>
      <c r="B551" s="4"/>
      <c r="C551" s="4"/>
      <c r="D551" s="4"/>
      <c r="E551" s="4"/>
      <c r="F551" s="60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4.25" customHeight="1">
      <c r="A552" s="4"/>
      <c r="B552" s="4"/>
      <c r="C552" s="4"/>
      <c r="D552" s="4"/>
      <c r="E552" s="4"/>
      <c r="F552" s="60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4.25" customHeight="1">
      <c r="A553" s="4"/>
      <c r="B553" s="4"/>
      <c r="C553" s="4"/>
      <c r="D553" s="4"/>
      <c r="E553" s="4"/>
      <c r="F553" s="60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4.25" customHeight="1">
      <c r="A554" s="4"/>
      <c r="B554" s="4"/>
      <c r="C554" s="4"/>
      <c r="D554" s="4"/>
      <c r="E554" s="4"/>
      <c r="F554" s="60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4.25" customHeight="1">
      <c r="A555" s="4"/>
      <c r="B555" s="4"/>
      <c r="C555" s="4"/>
      <c r="D555" s="4"/>
      <c r="E555" s="4"/>
      <c r="F555" s="60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4.25" customHeight="1">
      <c r="A556" s="4"/>
      <c r="B556" s="4"/>
      <c r="C556" s="4"/>
      <c r="D556" s="4"/>
      <c r="E556" s="4"/>
      <c r="F556" s="60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4.25" customHeight="1">
      <c r="A557" s="4"/>
      <c r="B557" s="4"/>
      <c r="C557" s="4"/>
      <c r="D557" s="4"/>
      <c r="E557" s="4"/>
      <c r="F557" s="60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4.25" customHeight="1">
      <c r="A558" s="4"/>
      <c r="B558" s="4"/>
      <c r="C558" s="4"/>
      <c r="D558" s="4"/>
      <c r="E558" s="4"/>
      <c r="F558" s="60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4.25" customHeight="1">
      <c r="A559" s="4"/>
      <c r="B559" s="4"/>
      <c r="C559" s="4"/>
      <c r="D559" s="4"/>
      <c r="E559" s="4"/>
      <c r="F559" s="60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4.25" customHeight="1">
      <c r="A560" s="4"/>
      <c r="B560" s="4"/>
      <c r="C560" s="4"/>
      <c r="D560" s="4"/>
      <c r="E560" s="4"/>
      <c r="F560" s="60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4.25" customHeight="1">
      <c r="A561" s="4"/>
      <c r="B561" s="4"/>
      <c r="C561" s="4"/>
      <c r="D561" s="4"/>
      <c r="E561" s="4"/>
      <c r="F561" s="60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4.25" customHeight="1">
      <c r="A562" s="4"/>
      <c r="B562" s="4"/>
      <c r="C562" s="4"/>
      <c r="D562" s="4"/>
      <c r="E562" s="4"/>
      <c r="F562" s="60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4.25" customHeight="1">
      <c r="A563" s="4"/>
      <c r="B563" s="4"/>
      <c r="C563" s="4"/>
      <c r="D563" s="4"/>
      <c r="E563" s="4"/>
      <c r="F563" s="60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4.25" customHeight="1">
      <c r="A564" s="4"/>
      <c r="B564" s="4"/>
      <c r="C564" s="4"/>
      <c r="D564" s="4"/>
      <c r="E564" s="4"/>
      <c r="F564" s="60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4.25" customHeight="1">
      <c r="A565" s="4"/>
      <c r="B565" s="4"/>
      <c r="C565" s="4"/>
      <c r="D565" s="4"/>
      <c r="E565" s="4"/>
      <c r="F565" s="60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4.25" customHeight="1">
      <c r="A566" s="4"/>
      <c r="B566" s="4"/>
      <c r="C566" s="4"/>
      <c r="D566" s="4"/>
      <c r="E566" s="4"/>
      <c r="F566" s="60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4.25" customHeight="1">
      <c r="A567" s="4"/>
      <c r="B567" s="4"/>
      <c r="C567" s="4"/>
      <c r="D567" s="4"/>
      <c r="E567" s="4"/>
      <c r="F567" s="60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4.25" customHeight="1">
      <c r="A568" s="4"/>
      <c r="B568" s="4"/>
      <c r="C568" s="4"/>
      <c r="D568" s="4"/>
      <c r="E568" s="4"/>
      <c r="F568" s="60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4.25" customHeight="1">
      <c r="A569" s="4"/>
      <c r="B569" s="4"/>
      <c r="C569" s="4"/>
      <c r="D569" s="4"/>
      <c r="E569" s="4"/>
      <c r="F569" s="60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4.25" customHeight="1">
      <c r="A570" s="4"/>
      <c r="B570" s="4"/>
      <c r="C570" s="4"/>
      <c r="D570" s="4"/>
      <c r="E570" s="4"/>
      <c r="F570" s="60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4.25" customHeight="1">
      <c r="A571" s="4"/>
      <c r="B571" s="4"/>
      <c r="C571" s="4"/>
      <c r="D571" s="4"/>
      <c r="E571" s="4"/>
      <c r="F571" s="6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4.25" customHeight="1">
      <c r="A572" s="4"/>
      <c r="B572" s="4"/>
      <c r="C572" s="4"/>
      <c r="D572" s="4"/>
      <c r="E572" s="4"/>
      <c r="F572" s="6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4.25" customHeight="1">
      <c r="A573" s="4"/>
      <c r="B573" s="4"/>
      <c r="C573" s="4"/>
      <c r="D573" s="4"/>
      <c r="E573" s="4"/>
      <c r="F573" s="60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4.25" customHeight="1">
      <c r="A574" s="4"/>
      <c r="B574" s="4"/>
      <c r="C574" s="4"/>
      <c r="D574" s="4"/>
      <c r="E574" s="4"/>
      <c r="F574" s="60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4.25" customHeight="1">
      <c r="A575" s="4"/>
      <c r="B575" s="4"/>
      <c r="C575" s="4"/>
      <c r="D575" s="4"/>
      <c r="E575" s="4"/>
      <c r="F575" s="60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4.25" customHeight="1">
      <c r="A576" s="4"/>
      <c r="B576" s="4"/>
      <c r="C576" s="4"/>
      <c r="D576" s="4"/>
      <c r="E576" s="4"/>
      <c r="F576" s="60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4.25" customHeight="1">
      <c r="A577" s="4"/>
      <c r="B577" s="4"/>
      <c r="C577" s="4"/>
      <c r="D577" s="4"/>
      <c r="E577" s="4"/>
      <c r="F577" s="60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4.25" customHeight="1">
      <c r="A578" s="4"/>
      <c r="B578" s="4"/>
      <c r="C578" s="4"/>
      <c r="D578" s="4"/>
      <c r="E578" s="4"/>
      <c r="F578" s="60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4.25" customHeight="1">
      <c r="A579" s="4"/>
      <c r="B579" s="4"/>
      <c r="C579" s="4"/>
      <c r="D579" s="4"/>
      <c r="E579" s="4"/>
      <c r="F579" s="60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4.25" customHeight="1">
      <c r="A580" s="4"/>
      <c r="B580" s="4"/>
      <c r="C580" s="4"/>
      <c r="D580" s="4"/>
      <c r="E580" s="4"/>
      <c r="F580" s="60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4.25" customHeight="1">
      <c r="A581" s="4"/>
      <c r="B581" s="4"/>
      <c r="C581" s="4"/>
      <c r="D581" s="4"/>
      <c r="E581" s="4"/>
      <c r="F581" s="60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4.25" customHeight="1">
      <c r="A582" s="4"/>
      <c r="B582" s="4"/>
      <c r="C582" s="4"/>
      <c r="D582" s="4"/>
      <c r="E582" s="4"/>
      <c r="F582" s="60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4.25" customHeight="1">
      <c r="A583" s="4"/>
      <c r="B583" s="4"/>
      <c r="C583" s="4"/>
      <c r="D583" s="4"/>
      <c r="E583" s="4"/>
      <c r="F583" s="60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4.25" customHeight="1">
      <c r="A584" s="4"/>
      <c r="B584" s="4"/>
      <c r="C584" s="4"/>
      <c r="D584" s="4"/>
      <c r="E584" s="4"/>
      <c r="F584" s="60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4.25" customHeight="1">
      <c r="A585" s="4"/>
      <c r="B585" s="4"/>
      <c r="C585" s="4"/>
      <c r="D585" s="4"/>
      <c r="E585" s="4"/>
      <c r="F585" s="60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4.25" customHeight="1">
      <c r="A586" s="4"/>
      <c r="B586" s="4"/>
      <c r="C586" s="4"/>
      <c r="D586" s="4"/>
      <c r="E586" s="4"/>
      <c r="F586" s="6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4.25" customHeight="1">
      <c r="A587" s="4"/>
      <c r="B587" s="4"/>
      <c r="C587" s="4"/>
      <c r="D587" s="4"/>
      <c r="E587" s="4"/>
      <c r="F587" s="6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4.25" customHeight="1">
      <c r="A588" s="4"/>
      <c r="B588" s="4"/>
      <c r="C588" s="4"/>
      <c r="D588" s="4"/>
      <c r="E588" s="4"/>
      <c r="F588" s="60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4.25" customHeight="1">
      <c r="A589" s="4"/>
      <c r="B589" s="4"/>
      <c r="C589" s="4"/>
      <c r="D589" s="4"/>
      <c r="E589" s="4"/>
      <c r="F589" s="60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4.25" customHeight="1">
      <c r="A590" s="4"/>
      <c r="B590" s="4"/>
      <c r="C590" s="4"/>
      <c r="D590" s="4"/>
      <c r="E590" s="4"/>
      <c r="F590" s="60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4.25" customHeight="1">
      <c r="A591" s="4"/>
      <c r="B591" s="4"/>
      <c r="C591" s="4"/>
      <c r="D591" s="4"/>
      <c r="E591" s="4"/>
      <c r="F591" s="60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4.25" customHeight="1">
      <c r="A592" s="4"/>
      <c r="B592" s="4"/>
      <c r="C592" s="4"/>
      <c r="D592" s="4"/>
      <c r="E592" s="4"/>
      <c r="F592" s="60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4.25" customHeight="1">
      <c r="A593" s="4"/>
      <c r="B593" s="4"/>
      <c r="C593" s="4"/>
      <c r="D593" s="4"/>
      <c r="E593" s="4"/>
      <c r="F593" s="60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4.25" customHeight="1">
      <c r="A594" s="4"/>
      <c r="B594" s="4"/>
      <c r="C594" s="4"/>
      <c r="D594" s="4"/>
      <c r="E594" s="4"/>
      <c r="F594" s="60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4.25" customHeight="1">
      <c r="A595" s="4"/>
      <c r="B595" s="4"/>
      <c r="C595" s="4"/>
      <c r="D595" s="4"/>
      <c r="E595" s="4"/>
      <c r="F595" s="60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4.25" customHeight="1">
      <c r="A596" s="4"/>
      <c r="B596" s="4"/>
      <c r="C596" s="4"/>
      <c r="D596" s="4"/>
      <c r="E596" s="4"/>
      <c r="F596" s="60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4.25" customHeight="1">
      <c r="A597" s="4"/>
      <c r="B597" s="4"/>
      <c r="C597" s="4"/>
      <c r="D597" s="4"/>
      <c r="E597" s="4"/>
      <c r="F597" s="60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4.25" customHeight="1">
      <c r="A598" s="4"/>
      <c r="B598" s="4"/>
      <c r="C598" s="4"/>
      <c r="D598" s="4"/>
      <c r="E598" s="4"/>
      <c r="F598" s="6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4.25" customHeight="1">
      <c r="A599" s="4"/>
      <c r="B599" s="4"/>
      <c r="C599" s="4"/>
      <c r="D599" s="4"/>
      <c r="E599" s="4"/>
      <c r="F599" s="60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4.25" customHeight="1">
      <c r="A600" s="4"/>
      <c r="B600" s="4"/>
      <c r="C600" s="4"/>
      <c r="D600" s="4"/>
      <c r="E600" s="4"/>
      <c r="F600" s="60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4.25" customHeight="1">
      <c r="A601" s="4"/>
      <c r="B601" s="4"/>
      <c r="C601" s="4"/>
      <c r="D601" s="4"/>
      <c r="E601" s="4"/>
      <c r="F601" s="60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4.25" customHeight="1">
      <c r="A602" s="4"/>
      <c r="B602" s="4"/>
      <c r="C602" s="4"/>
      <c r="D602" s="4"/>
      <c r="E602" s="4"/>
      <c r="F602" s="60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4.25" customHeight="1">
      <c r="A603" s="4"/>
      <c r="B603" s="4"/>
      <c r="C603" s="4"/>
      <c r="D603" s="4"/>
      <c r="E603" s="4"/>
      <c r="F603" s="60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4.25" customHeight="1">
      <c r="A604" s="4"/>
      <c r="B604" s="4"/>
      <c r="C604" s="4"/>
      <c r="D604" s="4"/>
      <c r="E604" s="4"/>
      <c r="F604" s="60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4.25" customHeight="1">
      <c r="A605" s="4"/>
      <c r="B605" s="4"/>
      <c r="C605" s="4"/>
      <c r="D605" s="4"/>
      <c r="E605" s="4"/>
      <c r="F605" s="6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4.25" customHeight="1">
      <c r="A606" s="4"/>
      <c r="B606" s="4"/>
      <c r="C606" s="4"/>
      <c r="D606" s="4"/>
      <c r="E606" s="4"/>
      <c r="F606" s="60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4.25" customHeight="1">
      <c r="A607" s="4"/>
      <c r="B607" s="4"/>
      <c r="C607" s="4"/>
      <c r="D607" s="4"/>
      <c r="E607" s="4"/>
      <c r="F607" s="60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4.25" customHeight="1">
      <c r="A608" s="4"/>
      <c r="B608" s="4"/>
      <c r="C608" s="4"/>
      <c r="D608" s="4"/>
      <c r="E608" s="4"/>
      <c r="F608" s="60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4.25" customHeight="1">
      <c r="A609" s="4"/>
      <c r="B609" s="4"/>
      <c r="C609" s="4"/>
      <c r="D609" s="4"/>
      <c r="E609" s="4"/>
      <c r="F609" s="60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4.25" customHeight="1">
      <c r="A610" s="4"/>
      <c r="B610" s="4"/>
      <c r="C610" s="4"/>
      <c r="D610" s="4"/>
      <c r="E610" s="4"/>
      <c r="F610" s="60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4.25" customHeight="1">
      <c r="A611" s="4"/>
      <c r="B611" s="4"/>
      <c r="C611" s="4"/>
      <c r="D611" s="4"/>
      <c r="E611" s="4"/>
      <c r="F611" s="60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4.25" customHeight="1">
      <c r="A612" s="4"/>
      <c r="B612" s="4"/>
      <c r="C612" s="4"/>
      <c r="D612" s="4"/>
      <c r="E612" s="4"/>
      <c r="F612" s="60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4.25" customHeight="1">
      <c r="A613" s="4"/>
      <c r="B613" s="4"/>
      <c r="C613" s="4"/>
      <c r="D613" s="4"/>
      <c r="E613" s="4"/>
      <c r="F613" s="60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4.25" customHeight="1">
      <c r="A614" s="4"/>
      <c r="B614" s="4"/>
      <c r="C614" s="4"/>
      <c r="D614" s="4"/>
      <c r="E614" s="4"/>
      <c r="F614" s="60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4.25" customHeight="1">
      <c r="A615" s="4"/>
      <c r="B615" s="4"/>
      <c r="C615" s="4"/>
      <c r="D615" s="4"/>
      <c r="E615" s="4"/>
      <c r="F615" s="60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4.25" customHeight="1">
      <c r="A616" s="4"/>
      <c r="B616" s="4"/>
      <c r="C616" s="4"/>
      <c r="D616" s="4"/>
      <c r="E616" s="4"/>
      <c r="F616" s="6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4.25" customHeight="1">
      <c r="A617" s="4"/>
      <c r="B617" s="4"/>
      <c r="C617" s="4"/>
      <c r="D617" s="4"/>
      <c r="E617" s="4"/>
      <c r="F617" s="60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4.25" customHeight="1">
      <c r="A618" s="4"/>
      <c r="B618" s="4"/>
      <c r="C618" s="4"/>
      <c r="D618" s="4"/>
      <c r="E618" s="4"/>
      <c r="F618" s="60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4.25" customHeight="1">
      <c r="A619" s="4"/>
      <c r="B619" s="4"/>
      <c r="C619" s="4"/>
      <c r="D619" s="4"/>
      <c r="E619" s="4"/>
      <c r="F619" s="60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4.25" customHeight="1">
      <c r="A620" s="4"/>
      <c r="B620" s="4"/>
      <c r="C620" s="4"/>
      <c r="D620" s="4"/>
      <c r="E620" s="4"/>
      <c r="F620" s="60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4.25" customHeight="1">
      <c r="A621" s="4"/>
      <c r="B621" s="4"/>
      <c r="C621" s="4"/>
      <c r="D621" s="4"/>
      <c r="E621" s="4"/>
      <c r="F621" s="60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4.25" customHeight="1">
      <c r="A622" s="4"/>
      <c r="B622" s="4"/>
      <c r="C622" s="4"/>
      <c r="D622" s="4"/>
      <c r="E622" s="4"/>
      <c r="F622" s="60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4.25" customHeight="1">
      <c r="A623" s="4"/>
      <c r="B623" s="4"/>
      <c r="C623" s="4"/>
      <c r="D623" s="4"/>
      <c r="E623" s="4"/>
      <c r="F623" s="60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4.25" customHeight="1">
      <c r="A624" s="4"/>
      <c r="B624" s="4"/>
      <c r="C624" s="4"/>
      <c r="D624" s="4"/>
      <c r="E624" s="4"/>
      <c r="F624" s="60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4.25" customHeight="1">
      <c r="A625" s="4"/>
      <c r="B625" s="4"/>
      <c r="C625" s="4"/>
      <c r="D625" s="4"/>
      <c r="E625" s="4"/>
      <c r="F625" s="60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4.25" customHeight="1">
      <c r="A626" s="4"/>
      <c r="B626" s="4"/>
      <c r="C626" s="4"/>
      <c r="D626" s="4"/>
      <c r="E626" s="4"/>
      <c r="F626" s="60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4.25" customHeight="1">
      <c r="A627" s="4"/>
      <c r="B627" s="4"/>
      <c r="C627" s="4"/>
      <c r="D627" s="4"/>
      <c r="E627" s="4"/>
      <c r="F627" s="60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4.25" customHeight="1">
      <c r="A628" s="4"/>
      <c r="B628" s="4"/>
      <c r="C628" s="4"/>
      <c r="D628" s="4"/>
      <c r="E628" s="4"/>
      <c r="F628" s="60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4.25" customHeight="1">
      <c r="A629" s="4"/>
      <c r="B629" s="4"/>
      <c r="C629" s="4"/>
      <c r="D629" s="4"/>
      <c r="E629" s="4"/>
      <c r="F629" s="60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4.25" customHeight="1">
      <c r="A630" s="4"/>
      <c r="B630" s="4"/>
      <c r="C630" s="4"/>
      <c r="D630" s="4"/>
      <c r="E630" s="4"/>
      <c r="F630" s="60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4.25" customHeight="1">
      <c r="A631" s="4"/>
      <c r="B631" s="4"/>
      <c r="C631" s="4"/>
      <c r="D631" s="4"/>
      <c r="E631" s="4"/>
      <c r="F631" s="60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4.25" customHeight="1">
      <c r="A632" s="4"/>
      <c r="B632" s="4"/>
      <c r="C632" s="4"/>
      <c r="D632" s="4"/>
      <c r="E632" s="4"/>
      <c r="F632" s="6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4.25" customHeight="1">
      <c r="A633" s="4"/>
      <c r="B633" s="4"/>
      <c r="C633" s="4"/>
      <c r="D633" s="4"/>
      <c r="E633" s="4"/>
      <c r="F633" s="60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4.25" customHeight="1">
      <c r="A634" s="4"/>
      <c r="B634" s="4"/>
      <c r="C634" s="4"/>
      <c r="D634" s="4"/>
      <c r="E634" s="4"/>
      <c r="F634" s="60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4.25" customHeight="1">
      <c r="A635" s="4"/>
      <c r="B635" s="4"/>
      <c r="C635" s="4"/>
      <c r="D635" s="4"/>
      <c r="E635" s="4"/>
      <c r="F635" s="60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4.25" customHeight="1">
      <c r="A636" s="4"/>
      <c r="B636" s="4"/>
      <c r="C636" s="4"/>
      <c r="D636" s="4"/>
      <c r="E636" s="4"/>
      <c r="F636" s="60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4.25" customHeight="1">
      <c r="A637" s="4"/>
      <c r="B637" s="4"/>
      <c r="C637" s="4"/>
      <c r="D637" s="4"/>
      <c r="E637" s="4"/>
      <c r="F637" s="60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4.25" customHeight="1">
      <c r="A638" s="4"/>
      <c r="B638" s="4"/>
      <c r="C638" s="4"/>
      <c r="D638" s="4"/>
      <c r="E638" s="4"/>
      <c r="F638" s="6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4.25" customHeight="1">
      <c r="A639" s="4"/>
      <c r="B639" s="4"/>
      <c r="C639" s="4"/>
      <c r="D639" s="4"/>
      <c r="E639" s="4"/>
      <c r="F639" s="60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4.25" customHeight="1">
      <c r="A640" s="4"/>
      <c r="B640" s="4"/>
      <c r="C640" s="4"/>
      <c r="D640" s="4"/>
      <c r="E640" s="4"/>
      <c r="F640" s="60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4.25" customHeight="1">
      <c r="A641" s="4"/>
      <c r="B641" s="4"/>
      <c r="C641" s="4"/>
      <c r="D641" s="4"/>
      <c r="E641" s="4"/>
      <c r="F641" s="60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4.25" customHeight="1">
      <c r="A642" s="4"/>
      <c r="B642" s="4"/>
      <c r="C642" s="4"/>
      <c r="D642" s="4"/>
      <c r="E642" s="4"/>
      <c r="F642" s="60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4.25" customHeight="1">
      <c r="A643" s="4"/>
      <c r="B643" s="4"/>
      <c r="C643" s="4"/>
      <c r="D643" s="4"/>
      <c r="E643" s="4"/>
      <c r="F643" s="60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4.25" customHeight="1">
      <c r="A644" s="4"/>
      <c r="B644" s="4"/>
      <c r="C644" s="4"/>
      <c r="D644" s="4"/>
      <c r="E644" s="4"/>
      <c r="F644" s="60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4.25" customHeight="1">
      <c r="A645" s="4"/>
      <c r="B645" s="4"/>
      <c r="C645" s="4"/>
      <c r="D645" s="4"/>
      <c r="E645" s="4"/>
      <c r="F645" s="60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4.25" customHeight="1">
      <c r="A646" s="4"/>
      <c r="B646" s="4"/>
      <c r="C646" s="4"/>
      <c r="D646" s="4"/>
      <c r="E646" s="4"/>
      <c r="F646" s="60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4.25" customHeight="1">
      <c r="A647" s="4"/>
      <c r="B647" s="4"/>
      <c r="C647" s="4"/>
      <c r="D647" s="4"/>
      <c r="E647" s="4"/>
      <c r="F647" s="60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4.25" customHeight="1">
      <c r="A648" s="4"/>
      <c r="B648" s="4"/>
      <c r="C648" s="4"/>
      <c r="D648" s="4"/>
      <c r="E648" s="4"/>
      <c r="F648" s="60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4.25" customHeight="1">
      <c r="A649" s="4"/>
      <c r="B649" s="4"/>
      <c r="C649" s="4"/>
      <c r="D649" s="4"/>
      <c r="E649" s="4"/>
      <c r="F649" s="6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4.25" customHeight="1">
      <c r="A650" s="4"/>
      <c r="B650" s="4"/>
      <c r="C650" s="4"/>
      <c r="D650" s="4"/>
      <c r="E650" s="4"/>
      <c r="F650" s="60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4.25" customHeight="1">
      <c r="A651" s="4"/>
      <c r="B651" s="4"/>
      <c r="C651" s="4"/>
      <c r="D651" s="4"/>
      <c r="E651" s="4"/>
      <c r="F651" s="60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4.25" customHeight="1">
      <c r="A652" s="4"/>
      <c r="B652" s="4"/>
      <c r="C652" s="4"/>
      <c r="D652" s="4"/>
      <c r="E652" s="4"/>
      <c r="F652" s="60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4.25" customHeight="1">
      <c r="A653" s="4"/>
      <c r="B653" s="4"/>
      <c r="C653" s="4"/>
      <c r="D653" s="4"/>
      <c r="E653" s="4"/>
      <c r="F653" s="60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4.25" customHeight="1">
      <c r="A654" s="4"/>
      <c r="B654" s="4"/>
      <c r="C654" s="4"/>
      <c r="D654" s="4"/>
      <c r="E654" s="4"/>
      <c r="F654" s="60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4.25" customHeight="1">
      <c r="A655" s="4"/>
      <c r="B655" s="4"/>
      <c r="C655" s="4"/>
      <c r="D655" s="4"/>
      <c r="E655" s="4"/>
      <c r="F655" s="60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4.25" customHeight="1">
      <c r="A656" s="4"/>
      <c r="B656" s="4"/>
      <c r="C656" s="4"/>
      <c r="D656" s="4"/>
      <c r="E656" s="4"/>
      <c r="F656" s="60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4.25" customHeight="1">
      <c r="A657" s="4"/>
      <c r="B657" s="4"/>
      <c r="C657" s="4"/>
      <c r="D657" s="4"/>
      <c r="E657" s="4"/>
      <c r="F657" s="60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4.25" customHeight="1">
      <c r="A658" s="4"/>
      <c r="B658" s="4"/>
      <c r="C658" s="4"/>
      <c r="D658" s="4"/>
      <c r="E658" s="4"/>
      <c r="F658" s="60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4.25" customHeight="1">
      <c r="A659" s="4"/>
      <c r="B659" s="4"/>
      <c r="C659" s="4"/>
      <c r="D659" s="4"/>
      <c r="E659" s="4"/>
      <c r="F659" s="6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4.25" customHeight="1">
      <c r="A660" s="4"/>
      <c r="B660" s="4"/>
      <c r="C660" s="4"/>
      <c r="D660" s="4"/>
      <c r="E660" s="4"/>
      <c r="F660" s="60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4.25" customHeight="1">
      <c r="A661" s="4"/>
      <c r="B661" s="4"/>
      <c r="C661" s="4"/>
      <c r="D661" s="4"/>
      <c r="E661" s="4"/>
      <c r="F661" s="60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4.25" customHeight="1">
      <c r="A662" s="4"/>
      <c r="B662" s="4"/>
      <c r="C662" s="4"/>
      <c r="D662" s="4"/>
      <c r="E662" s="4"/>
      <c r="F662" s="60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4.25" customHeight="1">
      <c r="A663" s="4"/>
      <c r="B663" s="4"/>
      <c r="C663" s="4"/>
      <c r="D663" s="4"/>
      <c r="E663" s="4"/>
      <c r="F663" s="60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4.25" customHeight="1">
      <c r="A664" s="4"/>
      <c r="B664" s="4"/>
      <c r="C664" s="4"/>
      <c r="D664" s="4"/>
      <c r="E664" s="4"/>
      <c r="F664" s="60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4.25" customHeight="1">
      <c r="A665" s="4"/>
      <c r="B665" s="4"/>
      <c r="C665" s="4"/>
      <c r="D665" s="4"/>
      <c r="E665" s="4"/>
      <c r="F665" s="60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4.25" customHeight="1">
      <c r="A666" s="4"/>
      <c r="B666" s="4"/>
      <c r="C666" s="4"/>
      <c r="D666" s="4"/>
      <c r="E666" s="4"/>
      <c r="F666" s="60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4.25" customHeight="1">
      <c r="A667" s="4"/>
      <c r="B667" s="4"/>
      <c r="C667" s="4"/>
      <c r="D667" s="4"/>
      <c r="E667" s="4"/>
      <c r="F667" s="60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4.25" customHeight="1">
      <c r="A668" s="4"/>
      <c r="B668" s="4"/>
      <c r="C668" s="4"/>
      <c r="D668" s="4"/>
      <c r="E668" s="4"/>
      <c r="F668" s="60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4.25" customHeight="1">
      <c r="A669" s="4"/>
      <c r="B669" s="4"/>
      <c r="C669" s="4"/>
      <c r="D669" s="4"/>
      <c r="E669" s="4"/>
      <c r="F669" s="60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4.25" customHeight="1">
      <c r="A670" s="4"/>
      <c r="B670" s="4"/>
      <c r="C670" s="4"/>
      <c r="D670" s="4"/>
      <c r="E670" s="4"/>
      <c r="F670" s="6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4.25" customHeight="1">
      <c r="A671" s="4"/>
      <c r="B671" s="4"/>
      <c r="C671" s="4"/>
      <c r="D671" s="4"/>
      <c r="E671" s="4"/>
      <c r="F671" s="60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4.25" customHeight="1">
      <c r="A672" s="4"/>
      <c r="B672" s="4"/>
      <c r="C672" s="4"/>
      <c r="D672" s="4"/>
      <c r="E672" s="4"/>
      <c r="F672" s="60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4.25" customHeight="1">
      <c r="A673" s="4"/>
      <c r="B673" s="4"/>
      <c r="C673" s="4"/>
      <c r="D673" s="4"/>
      <c r="E673" s="4"/>
      <c r="F673" s="60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4.25" customHeight="1">
      <c r="A674" s="4"/>
      <c r="B674" s="4"/>
      <c r="C674" s="4"/>
      <c r="D674" s="4"/>
      <c r="E674" s="4"/>
      <c r="F674" s="60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4.25" customHeight="1">
      <c r="A675" s="4"/>
      <c r="B675" s="4"/>
      <c r="C675" s="4"/>
      <c r="D675" s="4"/>
      <c r="E675" s="4"/>
      <c r="F675" s="60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4.25" customHeight="1">
      <c r="A676" s="4"/>
      <c r="B676" s="4"/>
      <c r="C676" s="4"/>
      <c r="D676" s="4"/>
      <c r="E676" s="4"/>
      <c r="F676" s="60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4.25" customHeight="1">
      <c r="A677" s="4"/>
      <c r="B677" s="4"/>
      <c r="C677" s="4"/>
      <c r="D677" s="4"/>
      <c r="E677" s="4"/>
      <c r="F677" s="60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4.25" customHeight="1">
      <c r="A678" s="4"/>
      <c r="B678" s="4"/>
      <c r="C678" s="4"/>
      <c r="D678" s="4"/>
      <c r="E678" s="4"/>
      <c r="F678" s="60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4.25" customHeight="1">
      <c r="A679" s="4"/>
      <c r="B679" s="4"/>
      <c r="C679" s="4"/>
      <c r="D679" s="4"/>
      <c r="E679" s="4"/>
      <c r="F679" s="60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4.25" customHeight="1">
      <c r="A680" s="4"/>
      <c r="B680" s="4"/>
      <c r="C680" s="4"/>
      <c r="D680" s="4"/>
      <c r="E680" s="4"/>
      <c r="F680" s="60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4.25" customHeight="1">
      <c r="A681" s="4"/>
      <c r="B681" s="4"/>
      <c r="C681" s="4"/>
      <c r="D681" s="4"/>
      <c r="E681" s="4"/>
      <c r="F681" s="60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4.25" customHeight="1">
      <c r="A682" s="4"/>
      <c r="B682" s="4"/>
      <c r="C682" s="4"/>
      <c r="D682" s="4"/>
      <c r="E682" s="4"/>
      <c r="F682" s="60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4.25" customHeight="1">
      <c r="A683" s="4"/>
      <c r="B683" s="4"/>
      <c r="C683" s="4"/>
      <c r="D683" s="4"/>
      <c r="E683" s="4"/>
      <c r="F683" s="6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4.25" customHeight="1">
      <c r="A684" s="4"/>
      <c r="B684" s="4"/>
      <c r="C684" s="4"/>
      <c r="D684" s="4"/>
      <c r="E684" s="4"/>
      <c r="F684" s="6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4.25" customHeight="1">
      <c r="A685" s="4"/>
      <c r="B685" s="4"/>
      <c r="C685" s="4"/>
      <c r="D685" s="4"/>
      <c r="E685" s="4"/>
      <c r="F685" s="60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4.25" customHeight="1">
      <c r="A686" s="4"/>
      <c r="B686" s="4"/>
      <c r="C686" s="4"/>
      <c r="D686" s="4"/>
      <c r="E686" s="4"/>
      <c r="F686" s="60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4.25" customHeight="1">
      <c r="A687" s="4"/>
      <c r="B687" s="4"/>
      <c r="C687" s="4"/>
      <c r="D687" s="4"/>
      <c r="E687" s="4"/>
      <c r="F687" s="6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4.25" customHeight="1">
      <c r="A688" s="4"/>
      <c r="B688" s="4"/>
      <c r="C688" s="4"/>
      <c r="D688" s="4"/>
      <c r="E688" s="4"/>
      <c r="F688" s="60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4.25" customHeight="1">
      <c r="A689" s="4"/>
      <c r="B689" s="4"/>
      <c r="C689" s="4"/>
      <c r="D689" s="4"/>
      <c r="E689" s="4"/>
      <c r="F689" s="60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4.25" customHeight="1">
      <c r="A690" s="4"/>
      <c r="B690" s="4"/>
      <c r="C690" s="4"/>
      <c r="D690" s="4"/>
      <c r="E690" s="4"/>
      <c r="F690" s="60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4.25" customHeight="1">
      <c r="A691" s="4"/>
      <c r="B691" s="4"/>
      <c r="C691" s="4"/>
      <c r="D691" s="4"/>
      <c r="E691" s="4"/>
      <c r="F691" s="6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4.25" customHeight="1">
      <c r="A692" s="4"/>
      <c r="B692" s="4"/>
      <c r="C692" s="4"/>
      <c r="D692" s="4"/>
      <c r="E692" s="4"/>
      <c r="F692" s="60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4.25" customHeight="1">
      <c r="A693" s="4"/>
      <c r="B693" s="4"/>
      <c r="C693" s="4"/>
      <c r="D693" s="4"/>
      <c r="E693" s="4"/>
      <c r="F693" s="60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4.25" customHeight="1">
      <c r="A694" s="4"/>
      <c r="B694" s="4"/>
      <c r="C694" s="4"/>
      <c r="D694" s="4"/>
      <c r="E694" s="4"/>
      <c r="F694" s="60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4.25" customHeight="1">
      <c r="A695" s="4"/>
      <c r="B695" s="4"/>
      <c r="C695" s="4"/>
      <c r="D695" s="4"/>
      <c r="E695" s="4"/>
      <c r="F695" s="60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4.25" customHeight="1">
      <c r="A696" s="4"/>
      <c r="B696" s="4"/>
      <c r="C696" s="4"/>
      <c r="D696" s="4"/>
      <c r="E696" s="4"/>
      <c r="F696" s="60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4.25" customHeight="1">
      <c r="A697" s="4"/>
      <c r="B697" s="4"/>
      <c r="C697" s="4"/>
      <c r="D697" s="4"/>
      <c r="E697" s="4"/>
      <c r="F697" s="60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4.25" customHeight="1">
      <c r="A698" s="4"/>
      <c r="B698" s="4"/>
      <c r="C698" s="4"/>
      <c r="D698" s="4"/>
      <c r="E698" s="4"/>
      <c r="F698" s="60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4.25" customHeight="1">
      <c r="A699" s="4"/>
      <c r="B699" s="4"/>
      <c r="C699" s="4"/>
      <c r="D699" s="4"/>
      <c r="E699" s="4"/>
      <c r="F699" s="6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4.25" customHeight="1">
      <c r="A700" s="4"/>
      <c r="B700" s="4"/>
      <c r="C700" s="4"/>
      <c r="D700" s="4"/>
      <c r="E700" s="4"/>
      <c r="F700" s="60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4.25" customHeight="1">
      <c r="A701" s="4"/>
      <c r="B701" s="4"/>
      <c r="C701" s="4"/>
      <c r="D701" s="4"/>
      <c r="E701" s="4"/>
      <c r="F701" s="60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4.25" customHeight="1">
      <c r="A702" s="4"/>
      <c r="B702" s="4"/>
      <c r="C702" s="4"/>
      <c r="D702" s="4"/>
      <c r="E702" s="4"/>
      <c r="F702" s="60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4.25" customHeight="1">
      <c r="A703" s="4"/>
      <c r="B703" s="4"/>
      <c r="C703" s="4"/>
      <c r="D703" s="4"/>
      <c r="E703" s="4"/>
      <c r="F703" s="60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4.25" customHeight="1">
      <c r="A704" s="4"/>
      <c r="B704" s="4"/>
      <c r="C704" s="4"/>
      <c r="D704" s="4"/>
      <c r="E704" s="4"/>
      <c r="F704" s="60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4.25" customHeight="1">
      <c r="A705" s="4"/>
      <c r="B705" s="4"/>
      <c r="C705" s="4"/>
      <c r="D705" s="4"/>
      <c r="E705" s="4"/>
      <c r="F705" s="60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4.25" customHeight="1">
      <c r="A706" s="4"/>
      <c r="B706" s="4"/>
      <c r="C706" s="4"/>
      <c r="D706" s="4"/>
      <c r="E706" s="4"/>
      <c r="F706" s="60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4.25" customHeight="1">
      <c r="A707" s="4"/>
      <c r="B707" s="4"/>
      <c r="C707" s="4"/>
      <c r="D707" s="4"/>
      <c r="E707" s="4"/>
      <c r="F707" s="60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4.25" customHeight="1">
      <c r="A708" s="4"/>
      <c r="B708" s="4"/>
      <c r="C708" s="4"/>
      <c r="D708" s="4"/>
      <c r="E708" s="4"/>
      <c r="F708" s="60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4.25" customHeight="1">
      <c r="A709" s="4"/>
      <c r="B709" s="4"/>
      <c r="C709" s="4"/>
      <c r="D709" s="4"/>
      <c r="E709" s="4"/>
      <c r="F709" s="60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4.25" customHeight="1">
      <c r="A710" s="4"/>
      <c r="B710" s="4"/>
      <c r="C710" s="4"/>
      <c r="D710" s="4"/>
      <c r="E710" s="4"/>
      <c r="F710" s="6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4.25" customHeight="1">
      <c r="A711" s="4"/>
      <c r="B711" s="4"/>
      <c r="C711" s="4"/>
      <c r="D711" s="4"/>
      <c r="E711" s="4"/>
      <c r="F711" s="60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4.25" customHeight="1">
      <c r="A712" s="4"/>
      <c r="B712" s="4"/>
      <c r="C712" s="4"/>
      <c r="D712" s="4"/>
      <c r="E712" s="4"/>
      <c r="F712" s="60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4.25" customHeight="1">
      <c r="A713" s="4"/>
      <c r="B713" s="4"/>
      <c r="C713" s="4"/>
      <c r="D713" s="4"/>
      <c r="E713" s="4"/>
      <c r="F713" s="60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4.25" customHeight="1">
      <c r="A714" s="4"/>
      <c r="B714" s="4"/>
      <c r="C714" s="4"/>
      <c r="D714" s="4"/>
      <c r="E714" s="4"/>
      <c r="F714" s="60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4.25" customHeight="1">
      <c r="A715" s="4"/>
      <c r="B715" s="4"/>
      <c r="C715" s="4"/>
      <c r="D715" s="4"/>
      <c r="E715" s="4"/>
      <c r="F715" s="60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4.25" customHeight="1">
      <c r="A716" s="4"/>
      <c r="B716" s="4"/>
      <c r="C716" s="4"/>
      <c r="D716" s="4"/>
      <c r="E716" s="4"/>
      <c r="F716" s="60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4.25" customHeight="1">
      <c r="A717" s="4"/>
      <c r="B717" s="4"/>
      <c r="C717" s="4"/>
      <c r="D717" s="4"/>
      <c r="E717" s="4"/>
      <c r="F717" s="60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4.25" customHeight="1">
      <c r="A718" s="4"/>
      <c r="B718" s="4"/>
      <c r="C718" s="4"/>
      <c r="D718" s="4"/>
      <c r="E718" s="4"/>
      <c r="F718" s="60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4.25" customHeight="1">
      <c r="A719" s="4"/>
      <c r="B719" s="4"/>
      <c r="C719" s="4"/>
      <c r="D719" s="4"/>
      <c r="E719" s="4"/>
      <c r="F719" s="60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4.25" customHeight="1">
      <c r="A720" s="4"/>
      <c r="B720" s="4"/>
      <c r="C720" s="4"/>
      <c r="D720" s="4"/>
      <c r="E720" s="4"/>
      <c r="F720" s="60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4.25" customHeight="1">
      <c r="A721" s="4"/>
      <c r="B721" s="4"/>
      <c r="C721" s="4"/>
      <c r="D721" s="4"/>
      <c r="E721" s="4"/>
      <c r="F721" s="60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4.25" customHeight="1">
      <c r="A722" s="4"/>
      <c r="B722" s="4"/>
      <c r="C722" s="4"/>
      <c r="D722" s="4"/>
      <c r="E722" s="4"/>
      <c r="F722" s="60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4.25" customHeight="1">
      <c r="A723" s="4"/>
      <c r="B723" s="4"/>
      <c r="C723" s="4"/>
      <c r="D723" s="4"/>
      <c r="E723" s="4"/>
      <c r="F723" s="6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4.25" customHeight="1">
      <c r="A724" s="4"/>
      <c r="B724" s="4"/>
      <c r="C724" s="4"/>
      <c r="D724" s="4"/>
      <c r="E724" s="4"/>
      <c r="F724" s="60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4.25" customHeight="1">
      <c r="A725" s="4"/>
      <c r="B725" s="4"/>
      <c r="C725" s="4"/>
      <c r="D725" s="4"/>
      <c r="E725" s="4"/>
      <c r="F725" s="60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4.25" customHeight="1">
      <c r="A726" s="4"/>
      <c r="B726" s="4"/>
      <c r="C726" s="4"/>
      <c r="D726" s="4"/>
      <c r="E726" s="4"/>
      <c r="F726" s="60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4.25" customHeight="1">
      <c r="A727" s="4"/>
      <c r="B727" s="4"/>
      <c r="C727" s="4"/>
      <c r="D727" s="4"/>
      <c r="E727" s="4"/>
      <c r="F727" s="60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4.25" customHeight="1">
      <c r="A728" s="4"/>
      <c r="B728" s="4"/>
      <c r="C728" s="4"/>
      <c r="D728" s="4"/>
      <c r="E728" s="4"/>
      <c r="F728" s="60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4.25" customHeight="1">
      <c r="A729" s="4"/>
      <c r="B729" s="4"/>
      <c r="C729" s="4"/>
      <c r="D729" s="4"/>
      <c r="E729" s="4"/>
      <c r="F729" s="60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4.25" customHeight="1">
      <c r="A730" s="4"/>
      <c r="B730" s="4"/>
      <c r="C730" s="4"/>
      <c r="D730" s="4"/>
      <c r="E730" s="4"/>
      <c r="F730" s="60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4.25" customHeight="1">
      <c r="A731" s="4"/>
      <c r="B731" s="4"/>
      <c r="C731" s="4"/>
      <c r="D731" s="4"/>
      <c r="E731" s="4"/>
      <c r="F731" s="6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4.25" customHeight="1">
      <c r="A732" s="4"/>
      <c r="B732" s="4"/>
      <c r="C732" s="4"/>
      <c r="D732" s="4"/>
      <c r="E732" s="4"/>
      <c r="F732" s="60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4.25" customHeight="1">
      <c r="A733" s="4"/>
      <c r="B733" s="4"/>
      <c r="C733" s="4"/>
      <c r="D733" s="4"/>
      <c r="E733" s="4"/>
      <c r="F733" s="60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4.25" customHeight="1">
      <c r="A734" s="4"/>
      <c r="B734" s="4"/>
      <c r="C734" s="4"/>
      <c r="D734" s="4"/>
      <c r="E734" s="4"/>
      <c r="F734" s="60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4.25" customHeight="1">
      <c r="A735" s="4"/>
      <c r="B735" s="4"/>
      <c r="C735" s="4"/>
      <c r="D735" s="4"/>
      <c r="E735" s="4"/>
      <c r="F735" s="60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4.25" customHeight="1">
      <c r="A736" s="4"/>
      <c r="B736" s="4"/>
      <c r="C736" s="4"/>
      <c r="D736" s="4"/>
      <c r="E736" s="4"/>
      <c r="F736" s="60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4.25" customHeight="1">
      <c r="A737" s="4"/>
      <c r="B737" s="4"/>
      <c r="C737" s="4"/>
      <c r="D737" s="4"/>
      <c r="E737" s="4"/>
      <c r="F737" s="6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4.25" customHeight="1">
      <c r="A738" s="4"/>
      <c r="B738" s="4"/>
      <c r="C738" s="4"/>
      <c r="D738" s="4"/>
      <c r="E738" s="4"/>
      <c r="F738" s="60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4.25" customHeight="1">
      <c r="A739" s="4"/>
      <c r="B739" s="4"/>
      <c r="C739" s="4"/>
      <c r="D739" s="4"/>
      <c r="E739" s="4"/>
      <c r="F739" s="60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4.25" customHeight="1">
      <c r="A740" s="4"/>
      <c r="B740" s="4"/>
      <c r="C740" s="4"/>
      <c r="D740" s="4"/>
      <c r="E740" s="4"/>
      <c r="F740" s="60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4.25" customHeight="1">
      <c r="A741" s="4"/>
      <c r="B741" s="4"/>
      <c r="C741" s="4"/>
      <c r="D741" s="4"/>
      <c r="E741" s="4"/>
      <c r="F741" s="60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4.25" customHeight="1">
      <c r="A742" s="4"/>
      <c r="B742" s="4"/>
      <c r="C742" s="4"/>
      <c r="D742" s="4"/>
      <c r="E742" s="4"/>
      <c r="F742" s="60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4.25" customHeight="1">
      <c r="A743" s="4"/>
      <c r="B743" s="4"/>
      <c r="C743" s="4"/>
      <c r="D743" s="4"/>
      <c r="E743" s="4"/>
      <c r="F743" s="60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4.25" customHeight="1">
      <c r="A744" s="4"/>
      <c r="B744" s="4"/>
      <c r="C744" s="4"/>
      <c r="D744" s="4"/>
      <c r="E744" s="4"/>
      <c r="F744" s="6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4.25" customHeight="1">
      <c r="A745" s="4"/>
      <c r="B745" s="4"/>
      <c r="C745" s="4"/>
      <c r="D745" s="4"/>
      <c r="E745" s="4"/>
      <c r="F745" s="60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4.25" customHeight="1">
      <c r="A746" s="4"/>
      <c r="B746" s="4"/>
      <c r="C746" s="4"/>
      <c r="D746" s="4"/>
      <c r="E746" s="4"/>
      <c r="F746" s="60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4.25" customHeight="1">
      <c r="A747" s="4"/>
      <c r="B747" s="4"/>
      <c r="C747" s="4"/>
      <c r="D747" s="4"/>
      <c r="E747" s="4"/>
      <c r="F747" s="60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4.25" customHeight="1">
      <c r="A748" s="4"/>
      <c r="B748" s="4"/>
      <c r="C748" s="4"/>
      <c r="D748" s="4"/>
      <c r="E748" s="4"/>
      <c r="F748" s="60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4.25" customHeight="1">
      <c r="A749" s="4"/>
      <c r="B749" s="4"/>
      <c r="C749" s="4"/>
      <c r="D749" s="4"/>
      <c r="E749" s="4"/>
      <c r="F749" s="60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4.25" customHeight="1">
      <c r="A750" s="4"/>
      <c r="B750" s="4"/>
      <c r="C750" s="4"/>
      <c r="D750" s="4"/>
      <c r="E750" s="4"/>
      <c r="F750" s="60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4.25" customHeight="1">
      <c r="A751" s="4"/>
      <c r="B751" s="4"/>
      <c r="C751" s="4"/>
      <c r="D751" s="4"/>
      <c r="E751" s="4"/>
      <c r="F751" s="60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4.25" customHeight="1">
      <c r="A752" s="4"/>
      <c r="B752" s="4"/>
      <c r="C752" s="4"/>
      <c r="D752" s="4"/>
      <c r="E752" s="4"/>
      <c r="F752" s="60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4.25" customHeight="1">
      <c r="A753" s="4"/>
      <c r="B753" s="4"/>
      <c r="C753" s="4"/>
      <c r="D753" s="4"/>
      <c r="E753" s="4"/>
      <c r="F753" s="60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4.25" customHeight="1">
      <c r="A754" s="4"/>
      <c r="B754" s="4"/>
      <c r="C754" s="4"/>
      <c r="D754" s="4"/>
      <c r="E754" s="4"/>
      <c r="F754" s="60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4.25" customHeight="1">
      <c r="A755" s="4"/>
      <c r="B755" s="4"/>
      <c r="C755" s="4"/>
      <c r="D755" s="4"/>
      <c r="E755" s="4"/>
      <c r="F755" s="60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4.25" customHeight="1">
      <c r="A756" s="4"/>
      <c r="B756" s="4"/>
      <c r="C756" s="4"/>
      <c r="D756" s="4"/>
      <c r="E756" s="4"/>
      <c r="F756" s="6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4.25" customHeight="1">
      <c r="A757" s="4"/>
      <c r="B757" s="4"/>
      <c r="C757" s="4"/>
      <c r="D757" s="4"/>
      <c r="E757" s="4"/>
      <c r="F757" s="60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4.25" customHeight="1">
      <c r="A758" s="4"/>
      <c r="B758" s="4"/>
      <c r="C758" s="4"/>
      <c r="D758" s="4"/>
      <c r="E758" s="4"/>
      <c r="F758" s="60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4.25" customHeight="1">
      <c r="A759" s="4"/>
      <c r="B759" s="4"/>
      <c r="C759" s="4"/>
      <c r="D759" s="4"/>
      <c r="E759" s="4"/>
      <c r="F759" s="60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4.25" customHeight="1">
      <c r="A760" s="4"/>
      <c r="B760" s="4"/>
      <c r="C760" s="4"/>
      <c r="D760" s="4"/>
      <c r="E760" s="4"/>
      <c r="F760" s="60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4.25" customHeight="1">
      <c r="A761" s="4"/>
      <c r="B761" s="4"/>
      <c r="C761" s="4"/>
      <c r="D761" s="4"/>
      <c r="E761" s="4"/>
      <c r="F761" s="60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4.25" customHeight="1">
      <c r="A762" s="4"/>
      <c r="B762" s="4"/>
      <c r="C762" s="4"/>
      <c r="D762" s="4"/>
      <c r="E762" s="4"/>
      <c r="F762" s="60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4.25" customHeight="1">
      <c r="A763" s="4"/>
      <c r="B763" s="4"/>
      <c r="C763" s="4"/>
      <c r="D763" s="4"/>
      <c r="E763" s="4"/>
      <c r="F763" s="60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4.25" customHeight="1">
      <c r="A764" s="4"/>
      <c r="B764" s="4"/>
      <c r="C764" s="4"/>
      <c r="D764" s="4"/>
      <c r="E764" s="4"/>
      <c r="F764" s="60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4.25" customHeight="1">
      <c r="A765" s="4"/>
      <c r="B765" s="4"/>
      <c r="C765" s="4"/>
      <c r="D765" s="4"/>
      <c r="E765" s="4"/>
      <c r="F765" s="60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4.25" customHeight="1">
      <c r="A766" s="4"/>
      <c r="B766" s="4"/>
      <c r="C766" s="4"/>
      <c r="D766" s="4"/>
      <c r="E766" s="4"/>
      <c r="F766" s="60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4.25" customHeight="1">
      <c r="A767" s="4"/>
      <c r="B767" s="4"/>
      <c r="C767" s="4"/>
      <c r="D767" s="4"/>
      <c r="E767" s="4"/>
      <c r="F767" s="60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4.25" customHeight="1">
      <c r="A768" s="4"/>
      <c r="B768" s="4"/>
      <c r="C768" s="4"/>
      <c r="D768" s="4"/>
      <c r="E768" s="4"/>
      <c r="F768" s="60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4.25" customHeight="1">
      <c r="A769" s="4"/>
      <c r="B769" s="4"/>
      <c r="C769" s="4"/>
      <c r="D769" s="4"/>
      <c r="E769" s="4"/>
      <c r="F769" s="60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4.25" customHeight="1">
      <c r="A770" s="4"/>
      <c r="B770" s="4"/>
      <c r="C770" s="4"/>
      <c r="D770" s="4"/>
      <c r="E770" s="4"/>
      <c r="F770" s="6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4.25" customHeight="1">
      <c r="A771" s="4"/>
      <c r="B771" s="4"/>
      <c r="C771" s="4"/>
      <c r="D771" s="4"/>
      <c r="E771" s="4"/>
      <c r="F771" s="60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4.25" customHeight="1">
      <c r="A772" s="4"/>
      <c r="B772" s="4"/>
      <c r="C772" s="4"/>
      <c r="D772" s="4"/>
      <c r="E772" s="4"/>
      <c r="F772" s="6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4.25" customHeight="1">
      <c r="A773" s="4"/>
      <c r="B773" s="4"/>
      <c r="C773" s="4"/>
      <c r="D773" s="4"/>
      <c r="E773" s="4"/>
      <c r="F773" s="60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4.25" customHeight="1">
      <c r="A774" s="4"/>
      <c r="B774" s="4"/>
      <c r="C774" s="4"/>
      <c r="D774" s="4"/>
      <c r="E774" s="4"/>
      <c r="F774" s="60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4.25" customHeight="1">
      <c r="A775" s="4"/>
      <c r="B775" s="4"/>
      <c r="C775" s="4"/>
      <c r="D775" s="4"/>
      <c r="E775" s="4"/>
      <c r="F775" s="60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4.25" customHeight="1">
      <c r="A776" s="4"/>
      <c r="B776" s="4"/>
      <c r="C776" s="4"/>
      <c r="D776" s="4"/>
      <c r="E776" s="4"/>
      <c r="F776" s="6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4.25" customHeight="1">
      <c r="A777" s="4"/>
      <c r="B777" s="4"/>
      <c r="C777" s="4"/>
      <c r="D777" s="4"/>
      <c r="E777" s="4"/>
      <c r="F777" s="60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4.25" customHeight="1">
      <c r="A778" s="4"/>
      <c r="B778" s="4"/>
      <c r="C778" s="4"/>
      <c r="D778" s="4"/>
      <c r="E778" s="4"/>
      <c r="F778" s="60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4.25" customHeight="1">
      <c r="A779" s="4"/>
      <c r="B779" s="4"/>
      <c r="C779" s="4"/>
      <c r="D779" s="4"/>
      <c r="E779" s="4"/>
      <c r="F779" s="60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4.25" customHeight="1">
      <c r="A780" s="4"/>
      <c r="B780" s="4"/>
      <c r="C780" s="4"/>
      <c r="D780" s="4"/>
      <c r="E780" s="4"/>
      <c r="F780" s="60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4.25" customHeight="1">
      <c r="A781" s="4"/>
      <c r="B781" s="4"/>
      <c r="C781" s="4"/>
      <c r="D781" s="4"/>
      <c r="E781" s="4"/>
      <c r="F781" s="60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4.25" customHeight="1">
      <c r="A782" s="4"/>
      <c r="B782" s="4"/>
      <c r="C782" s="4"/>
      <c r="D782" s="4"/>
      <c r="E782" s="4"/>
      <c r="F782" s="60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4.25" customHeight="1">
      <c r="A783" s="4"/>
      <c r="B783" s="4"/>
      <c r="C783" s="4"/>
      <c r="D783" s="4"/>
      <c r="E783" s="4"/>
      <c r="F783" s="60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4.25" customHeight="1">
      <c r="A784" s="4"/>
      <c r="B784" s="4"/>
      <c r="C784" s="4"/>
      <c r="D784" s="4"/>
      <c r="E784" s="4"/>
      <c r="F784" s="60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4.25" customHeight="1">
      <c r="A785" s="4"/>
      <c r="B785" s="4"/>
      <c r="C785" s="4"/>
      <c r="D785" s="4"/>
      <c r="E785" s="4"/>
      <c r="F785" s="60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4.25" customHeight="1">
      <c r="A786" s="4"/>
      <c r="B786" s="4"/>
      <c r="C786" s="4"/>
      <c r="D786" s="4"/>
      <c r="E786" s="4"/>
      <c r="F786" s="60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4.25" customHeight="1">
      <c r="A787" s="4"/>
      <c r="B787" s="4"/>
      <c r="C787" s="4"/>
      <c r="D787" s="4"/>
      <c r="E787" s="4"/>
      <c r="F787" s="6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4.25" customHeight="1">
      <c r="A788" s="4"/>
      <c r="B788" s="4"/>
      <c r="C788" s="4"/>
      <c r="D788" s="4"/>
      <c r="E788" s="4"/>
      <c r="F788" s="60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4.25" customHeight="1">
      <c r="A789" s="4"/>
      <c r="B789" s="4"/>
      <c r="C789" s="4"/>
      <c r="D789" s="4"/>
      <c r="E789" s="4"/>
      <c r="F789" s="60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4.25" customHeight="1">
      <c r="A790" s="4"/>
      <c r="B790" s="4"/>
      <c r="C790" s="4"/>
      <c r="D790" s="4"/>
      <c r="E790" s="4"/>
      <c r="F790" s="60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4.25" customHeight="1">
      <c r="A791" s="4"/>
      <c r="B791" s="4"/>
      <c r="C791" s="4"/>
      <c r="D791" s="4"/>
      <c r="E791" s="4"/>
      <c r="F791" s="60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4.25" customHeight="1">
      <c r="A792" s="4"/>
      <c r="B792" s="4"/>
      <c r="C792" s="4"/>
      <c r="D792" s="4"/>
      <c r="E792" s="4"/>
      <c r="F792" s="60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4.25" customHeight="1">
      <c r="A793" s="4"/>
      <c r="B793" s="4"/>
      <c r="C793" s="4"/>
      <c r="D793" s="4"/>
      <c r="E793" s="4"/>
      <c r="F793" s="6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4.25" customHeight="1">
      <c r="A794" s="4"/>
      <c r="B794" s="4"/>
      <c r="C794" s="4"/>
      <c r="D794" s="4"/>
      <c r="E794" s="4"/>
      <c r="F794" s="60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4.25" customHeight="1">
      <c r="A795" s="4"/>
      <c r="B795" s="4"/>
      <c r="C795" s="4"/>
      <c r="D795" s="4"/>
      <c r="E795" s="4"/>
      <c r="F795" s="60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4.25" customHeight="1">
      <c r="A796" s="4"/>
      <c r="B796" s="4"/>
      <c r="C796" s="4"/>
      <c r="D796" s="4"/>
      <c r="E796" s="4"/>
      <c r="F796" s="60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4.25" customHeight="1">
      <c r="A797" s="4"/>
      <c r="B797" s="4"/>
      <c r="C797" s="4"/>
      <c r="D797" s="4"/>
      <c r="E797" s="4"/>
      <c r="F797" s="6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4.25" customHeight="1">
      <c r="A798" s="4"/>
      <c r="B798" s="4"/>
      <c r="C798" s="4"/>
      <c r="D798" s="4"/>
      <c r="E798" s="4"/>
      <c r="F798" s="60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4.25" customHeight="1">
      <c r="A799" s="4"/>
      <c r="B799" s="4"/>
      <c r="C799" s="4"/>
      <c r="D799" s="4"/>
      <c r="E799" s="4"/>
      <c r="F799" s="60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4.25" customHeight="1">
      <c r="A800" s="4"/>
      <c r="B800" s="4"/>
      <c r="C800" s="4"/>
      <c r="D800" s="4"/>
      <c r="E800" s="4"/>
      <c r="F800" s="60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4.25" customHeight="1">
      <c r="A801" s="4"/>
      <c r="B801" s="4"/>
      <c r="C801" s="4"/>
      <c r="D801" s="4"/>
      <c r="E801" s="4"/>
      <c r="F801" s="60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4.25" customHeight="1">
      <c r="A802" s="4"/>
      <c r="B802" s="4"/>
      <c r="C802" s="4"/>
      <c r="D802" s="4"/>
      <c r="E802" s="4"/>
      <c r="F802" s="60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4.25" customHeight="1">
      <c r="A803" s="4"/>
      <c r="B803" s="4"/>
      <c r="C803" s="4"/>
      <c r="D803" s="4"/>
      <c r="E803" s="4"/>
      <c r="F803" s="6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4.25" customHeight="1">
      <c r="A804" s="4"/>
      <c r="B804" s="4"/>
      <c r="C804" s="4"/>
      <c r="D804" s="4"/>
      <c r="E804" s="4"/>
      <c r="F804" s="60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4.25" customHeight="1">
      <c r="A805" s="4"/>
      <c r="B805" s="4"/>
      <c r="C805" s="4"/>
      <c r="D805" s="4"/>
      <c r="E805" s="4"/>
      <c r="F805" s="60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4.25" customHeight="1">
      <c r="A806" s="4"/>
      <c r="B806" s="4"/>
      <c r="C806" s="4"/>
      <c r="D806" s="4"/>
      <c r="E806" s="4"/>
      <c r="F806" s="60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4.25" customHeight="1">
      <c r="A807" s="4"/>
      <c r="B807" s="4"/>
      <c r="C807" s="4"/>
      <c r="D807" s="4"/>
      <c r="E807" s="4"/>
      <c r="F807" s="60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4.25" customHeight="1">
      <c r="A808" s="4"/>
      <c r="B808" s="4"/>
      <c r="C808" s="4"/>
      <c r="D808" s="4"/>
      <c r="E808" s="4"/>
      <c r="F808" s="60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4.25" customHeight="1">
      <c r="A809" s="4"/>
      <c r="B809" s="4"/>
      <c r="C809" s="4"/>
      <c r="D809" s="4"/>
      <c r="E809" s="4"/>
      <c r="F809" s="6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4.25" customHeight="1">
      <c r="A810" s="4"/>
      <c r="B810" s="4"/>
      <c r="C810" s="4"/>
      <c r="D810" s="4"/>
      <c r="E810" s="4"/>
      <c r="F810" s="60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4.25" customHeight="1">
      <c r="A811" s="4"/>
      <c r="B811" s="4"/>
      <c r="C811" s="4"/>
      <c r="D811" s="4"/>
      <c r="E811" s="4"/>
      <c r="F811" s="60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4.25" customHeight="1">
      <c r="A812" s="4"/>
      <c r="B812" s="4"/>
      <c r="C812" s="4"/>
      <c r="D812" s="4"/>
      <c r="E812" s="4"/>
      <c r="F812" s="60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4.25" customHeight="1">
      <c r="A813" s="4"/>
      <c r="B813" s="4"/>
      <c r="C813" s="4"/>
      <c r="D813" s="4"/>
      <c r="E813" s="4"/>
      <c r="F813" s="60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4.25" customHeight="1">
      <c r="A814" s="4"/>
      <c r="B814" s="4"/>
      <c r="C814" s="4"/>
      <c r="D814" s="4"/>
      <c r="E814" s="4"/>
      <c r="F814" s="60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4.25" customHeight="1">
      <c r="A815" s="4"/>
      <c r="B815" s="4"/>
      <c r="C815" s="4"/>
      <c r="D815" s="4"/>
      <c r="E815" s="4"/>
      <c r="F815" s="6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4.25" customHeight="1">
      <c r="A816" s="4"/>
      <c r="B816" s="4"/>
      <c r="C816" s="4"/>
      <c r="D816" s="4"/>
      <c r="E816" s="4"/>
      <c r="F816" s="60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4.25" customHeight="1">
      <c r="A817" s="4"/>
      <c r="B817" s="4"/>
      <c r="C817" s="4"/>
      <c r="D817" s="4"/>
      <c r="E817" s="4"/>
      <c r="F817" s="60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4.25" customHeight="1">
      <c r="A818" s="4"/>
      <c r="B818" s="4"/>
      <c r="C818" s="4"/>
      <c r="D818" s="4"/>
      <c r="E818" s="4"/>
      <c r="F818" s="60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4.25" customHeight="1">
      <c r="A819" s="4"/>
      <c r="B819" s="4"/>
      <c r="C819" s="4"/>
      <c r="D819" s="4"/>
      <c r="E819" s="4"/>
      <c r="F819" s="60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4.25" customHeight="1">
      <c r="A820" s="4"/>
      <c r="B820" s="4"/>
      <c r="C820" s="4"/>
      <c r="D820" s="4"/>
      <c r="E820" s="4"/>
      <c r="F820" s="60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4.25" customHeight="1">
      <c r="A821" s="4"/>
      <c r="B821" s="4"/>
      <c r="C821" s="4"/>
      <c r="D821" s="4"/>
      <c r="E821" s="4"/>
      <c r="F821" s="6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4.25" customHeight="1">
      <c r="A822" s="4"/>
      <c r="B822" s="4"/>
      <c r="C822" s="4"/>
      <c r="D822" s="4"/>
      <c r="E822" s="4"/>
      <c r="F822" s="60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4.25" customHeight="1">
      <c r="A823" s="4"/>
      <c r="B823" s="4"/>
      <c r="C823" s="4"/>
      <c r="D823" s="4"/>
      <c r="E823" s="4"/>
      <c r="F823" s="60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4.25" customHeight="1">
      <c r="A824" s="4"/>
      <c r="B824" s="4"/>
      <c r="C824" s="4"/>
      <c r="D824" s="4"/>
      <c r="E824" s="4"/>
      <c r="F824" s="60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4.25" customHeight="1">
      <c r="A825" s="4"/>
      <c r="B825" s="4"/>
      <c r="C825" s="4"/>
      <c r="D825" s="4"/>
      <c r="E825" s="4"/>
      <c r="F825" s="60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4.25" customHeight="1">
      <c r="A826" s="4"/>
      <c r="B826" s="4"/>
      <c r="C826" s="4"/>
      <c r="D826" s="4"/>
      <c r="E826" s="4"/>
      <c r="F826" s="60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4.25" customHeight="1">
      <c r="A827" s="4"/>
      <c r="B827" s="4"/>
      <c r="C827" s="4"/>
      <c r="D827" s="4"/>
      <c r="E827" s="4"/>
      <c r="F827" s="6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4.25" customHeight="1">
      <c r="A828" s="4"/>
      <c r="B828" s="4"/>
      <c r="C828" s="4"/>
      <c r="D828" s="4"/>
      <c r="E828" s="4"/>
      <c r="F828" s="60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4.25" customHeight="1">
      <c r="A829" s="4"/>
      <c r="B829" s="4"/>
      <c r="C829" s="4"/>
      <c r="D829" s="4"/>
      <c r="E829" s="4"/>
      <c r="F829" s="60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4.25" customHeight="1">
      <c r="A830" s="4"/>
      <c r="B830" s="4"/>
      <c r="C830" s="4"/>
      <c r="D830" s="4"/>
      <c r="E830" s="4"/>
      <c r="F830" s="60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4.25" customHeight="1">
      <c r="A831" s="4"/>
      <c r="B831" s="4"/>
      <c r="C831" s="4"/>
      <c r="D831" s="4"/>
      <c r="E831" s="4"/>
      <c r="F831" s="60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4.25" customHeight="1">
      <c r="A832" s="4"/>
      <c r="B832" s="4"/>
      <c r="C832" s="4"/>
      <c r="D832" s="4"/>
      <c r="E832" s="4"/>
      <c r="F832" s="6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4.25" customHeight="1">
      <c r="A833" s="4"/>
      <c r="B833" s="4"/>
      <c r="C833" s="4"/>
      <c r="D833" s="4"/>
      <c r="E833" s="4"/>
      <c r="F833" s="60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4.25" customHeight="1">
      <c r="A834" s="4"/>
      <c r="B834" s="4"/>
      <c r="C834" s="4"/>
      <c r="D834" s="4"/>
      <c r="E834" s="4"/>
      <c r="F834" s="6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4.25" customHeight="1">
      <c r="A835" s="4"/>
      <c r="B835" s="4"/>
      <c r="C835" s="4"/>
      <c r="D835" s="4"/>
      <c r="E835" s="4"/>
      <c r="F835" s="60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4.25" customHeight="1">
      <c r="A836" s="4"/>
      <c r="B836" s="4"/>
      <c r="C836" s="4"/>
      <c r="D836" s="4"/>
      <c r="E836" s="4"/>
      <c r="F836" s="60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4.25" customHeight="1">
      <c r="A837" s="4"/>
      <c r="B837" s="4"/>
      <c r="C837" s="4"/>
      <c r="D837" s="4"/>
      <c r="E837" s="4"/>
      <c r="F837" s="60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4.25" customHeight="1">
      <c r="A838" s="4"/>
      <c r="B838" s="4"/>
      <c r="C838" s="4"/>
      <c r="D838" s="4"/>
      <c r="E838" s="4"/>
      <c r="F838" s="60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4.25" customHeight="1">
      <c r="A839" s="4"/>
      <c r="B839" s="4"/>
      <c r="C839" s="4"/>
      <c r="D839" s="4"/>
      <c r="E839" s="4"/>
      <c r="F839" s="60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4.25" customHeight="1">
      <c r="A840" s="4"/>
      <c r="B840" s="4"/>
      <c r="C840" s="4"/>
      <c r="D840" s="4"/>
      <c r="E840" s="4"/>
      <c r="F840" s="60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4.25" customHeight="1">
      <c r="A841" s="4"/>
      <c r="B841" s="4"/>
      <c r="C841" s="4"/>
      <c r="D841" s="4"/>
      <c r="E841" s="4"/>
      <c r="F841" s="60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4.25" customHeight="1">
      <c r="A842" s="4"/>
      <c r="B842" s="4"/>
      <c r="C842" s="4"/>
      <c r="D842" s="4"/>
      <c r="E842" s="4"/>
      <c r="F842" s="60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4.25" customHeight="1">
      <c r="A843" s="4"/>
      <c r="B843" s="4"/>
      <c r="C843" s="4"/>
      <c r="D843" s="4"/>
      <c r="E843" s="4"/>
      <c r="F843" s="60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4.25" customHeight="1">
      <c r="A844" s="4"/>
      <c r="B844" s="4"/>
      <c r="C844" s="4"/>
      <c r="D844" s="4"/>
      <c r="E844" s="4"/>
      <c r="F844" s="60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4.25" customHeight="1">
      <c r="A845" s="4"/>
      <c r="B845" s="4"/>
      <c r="C845" s="4"/>
      <c r="D845" s="4"/>
      <c r="E845" s="4"/>
      <c r="F845" s="60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4.25" customHeight="1">
      <c r="A846" s="4"/>
      <c r="B846" s="4"/>
      <c r="C846" s="4"/>
      <c r="D846" s="4"/>
      <c r="E846" s="4"/>
      <c r="F846" s="60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4.25" customHeight="1">
      <c r="A847" s="4"/>
      <c r="B847" s="4"/>
      <c r="C847" s="4"/>
      <c r="D847" s="4"/>
      <c r="E847" s="4"/>
      <c r="F847" s="6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4.25" customHeight="1">
      <c r="A848" s="4"/>
      <c r="B848" s="4"/>
      <c r="C848" s="4"/>
      <c r="D848" s="4"/>
      <c r="E848" s="4"/>
      <c r="F848" s="60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4.25" customHeight="1">
      <c r="A849" s="4"/>
      <c r="B849" s="4"/>
      <c r="C849" s="4"/>
      <c r="D849" s="4"/>
      <c r="E849" s="4"/>
      <c r="F849" s="60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4.25" customHeight="1">
      <c r="A850" s="4"/>
      <c r="B850" s="4"/>
      <c r="C850" s="4"/>
      <c r="D850" s="4"/>
      <c r="E850" s="4"/>
      <c r="F850" s="60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4.25" customHeight="1">
      <c r="A851" s="4"/>
      <c r="B851" s="4"/>
      <c r="C851" s="4"/>
      <c r="D851" s="4"/>
      <c r="E851" s="4"/>
      <c r="F851" s="60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4.25" customHeight="1">
      <c r="A852" s="4"/>
      <c r="B852" s="4"/>
      <c r="C852" s="4"/>
      <c r="D852" s="4"/>
      <c r="E852" s="4"/>
      <c r="F852" s="60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4.25" customHeight="1">
      <c r="A853" s="4"/>
      <c r="B853" s="4"/>
      <c r="C853" s="4"/>
      <c r="D853" s="4"/>
      <c r="E853" s="4"/>
      <c r="F853" s="60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4.25" customHeight="1">
      <c r="A854" s="4"/>
      <c r="B854" s="4"/>
      <c r="C854" s="4"/>
      <c r="D854" s="4"/>
      <c r="E854" s="4"/>
      <c r="F854" s="60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4.25" customHeight="1">
      <c r="A855" s="4"/>
      <c r="B855" s="4"/>
      <c r="C855" s="4"/>
      <c r="D855" s="4"/>
      <c r="E855" s="4"/>
      <c r="F855" s="60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4.25" customHeight="1">
      <c r="A856" s="4"/>
      <c r="B856" s="4"/>
      <c r="C856" s="4"/>
      <c r="D856" s="4"/>
      <c r="E856" s="4"/>
      <c r="F856" s="60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4.25" customHeight="1">
      <c r="A857" s="4"/>
      <c r="B857" s="4"/>
      <c r="C857" s="4"/>
      <c r="D857" s="4"/>
      <c r="E857" s="4"/>
      <c r="F857" s="60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4.25" customHeight="1">
      <c r="A858" s="4"/>
      <c r="B858" s="4"/>
      <c r="C858" s="4"/>
      <c r="D858" s="4"/>
      <c r="E858" s="4"/>
      <c r="F858" s="60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4.25" customHeight="1">
      <c r="A859" s="4"/>
      <c r="B859" s="4"/>
      <c r="C859" s="4"/>
      <c r="D859" s="4"/>
      <c r="E859" s="4"/>
      <c r="F859" s="6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4.25" customHeight="1">
      <c r="A860" s="4"/>
      <c r="B860" s="4"/>
      <c r="C860" s="4"/>
      <c r="D860" s="4"/>
      <c r="E860" s="4"/>
      <c r="F860" s="60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4.25" customHeight="1">
      <c r="A861" s="4"/>
      <c r="B861" s="4"/>
      <c r="C861" s="4"/>
      <c r="D861" s="4"/>
      <c r="E861" s="4"/>
      <c r="F861" s="60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4.25" customHeight="1">
      <c r="A862" s="4"/>
      <c r="B862" s="4"/>
      <c r="C862" s="4"/>
      <c r="D862" s="4"/>
      <c r="E862" s="4"/>
      <c r="F862" s="60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4.25" customHeight="1">
      <c r="A863" s="4"/>
      <c r="B863" s="4"/>
      <c r="C863" s="4"/>
      <c r="D863" s="4"/>
      <c r="E863" s="4"/>
      <c r="F863" s="60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4.25" customHeight="1">
      <c r="A864" s="4"/>
      <c r="B864" s="4"/>
      <c r="C864" s="4"/>
      <c r="D864" s="4"/>
      <c r="E864" s="4"/>
      <c r="F864" s="60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4.25" customHeight="1">
      <c r="A865" s="4"/>
      <c r="B865" s="4"/>
      <c r="C865" s="4"/>
      <c r="D865" s="4"/>
      <c r="E865" s="4"/>
      <c r="F865" s="60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4.25" customHeight="1">
      <c r="A866" s="4"/>
      <c r="B866" s="4"/>
      <c r="C866" s="4"/>
      <c r="D866" s="4"/>
      <c r="E866" s="4"/>
      <c r="F866" s="60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4.25" customHeight="1">
      <c r="A867" s="4"/>
      <c r="B867" s="4"/>
      <c r="C867" s="4"/>
      <c r="D867" s="4"/>
      <c r="E867" s="4"/>
      <c r="F867" s="60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4.25" customHeight="1">
      <c r="A868" s="4"/>
      <c r="B868" s="4"/>
      <c r="C868" s="4"/>
      <c r="D868" s="4"/>
      <c r="E868" s="4"/>
      <c r="F868" s="60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4.25" customHeight="1">
      <c r="A869" s="4"/>
      <c r="B869" s="4"/>
      <c r="C869" s="4"/>
      <c r="D869" s="4"/>
      <c r="E869" s="4"/>
      <c r="F869" s="60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4.25" customHeight="1">
      <c r="A870" s="4"/>
      <c r="B870" s="4"/>
      <c r="C870" s="4"/>
      <c r="D870" s="4"/>
      <c r="E870" s="4"/>
      <c r="F870" s="60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4.25" customHeight="1">
      <c r="A871" s="4"/>
      <c r="B871" s="4"/>
      <c r="C871" s="4"/>
      <c r="D871" s="4"/>
      <c r="E871" s="4"/>
      <c r="F871" s="60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4.25" customHeight="1">
      <c r="A872" s="4"/>
      <c r="B872" s="4"/>
      <c r="C872" s="4"/>
      <c r="D872" s="4"/>
      <c r="E872" s="4"/>
      <c r="F872" s="60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4.25" customHeight="1">
      <c r="A873" s="4"/>
      <c r="B873" s="4"/>
      <c r="C873" s="4"/>
      <c r="D873" s="4"/>
      <c r="E873" s="4"/>
      <c r="F873" s="60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4.25" customHeight="1">
      <c r="A874" s="4"/>
      <c r="B874" s="4"/>
      <c r="C874" s="4"/>
      <c r="D874" s="4"/>
      <c r="E874" s="4"/>
      <c r="F874" s="60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4.25" customHeight="1">
      <c r="A875" s="4"/>
      <c r="B875" s="4"/>
      <c r="C875" s="4"/>
      <c r="D875" s="4"/>
      <c r="E875" s="4"/>
      <c r="F875" s="60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4.25" customHeight="1">
      <c r="A876" s="4"/>
      <c r="B876" s="4"/>
      <c r="C876" s="4"/>
      <c r="D876" s="4"/>
      <c r="E876" s="4"/>
      <c r="F876" s="60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4.25" customHeight="1">
      <c r="A877" s="4"/>
      <c r="B877" s="4"/>
      <c r="C877" s="4"/>
      <c r="D877" s="4"/>
      <c r="E877" s="4"/>
      <c r="F877" s="6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4.25" customHeight="1">
      <c r="A878" s="4"/>
      <c r="B878" s="4"/>
      <c r="C878" s="4"/>
      <c r="D878" s="4"/>
      <c r="E878" s="4"/>
      <c r="F878" s="60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4.25" customHeight="1">
      <c r="A879" s="4"/>
      <c r="B879" s="4"/>
      <c r="C879" s="4"/>
      <c r="D879" s="4"/>
      <c r="E879" s="4"/>
      <c r="F879" s="60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4.25" customHeight="1">
      <c r="A880" s="4"/>
      <c r="B880" s="4"/>
      <c r="C880" s="4"/>
      <c r="D880" s="4"/>
      <c r="E880" s="4"/>
      <c r="F880" s="60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4.25" customHeight="1">
      <c r="A881" s="4"/>
      <c r="B881" s="4"/>
      <c r="C881" s="4"/>
      <c r="D881" s="4"/>
      <c r="E881" s="4"/>
      <c r="F881" s="60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4.25" customHeight="1">
      <c r="A882" s="4"/>
      <c r="B882" s="4"/>
      <c r="C882" s="4"/>
      <c r="D882" s="4"/>
      <c r="E882" s="4"/>
      <c r="F882" s="60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4.25" customHeight="1">
      <c r="A883" s="4"/>
      <c r="B883" s="4"/>
      <c r="C883" s="4"/>
      <c r="D883" s="4"/>
      <c r="E883" s="4"/>
      <c r="F883" s="60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4.25" customHeight="1">
      <c r="A884" s="4"/>
      <c r="B884" s="4"/>
      <c r="C884" s="4"/>
      <c r="D884" s="4"/>
      <c r="E884" s="4"/>
      <c r="F884" s="60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4.25" customHeight="1">
      <c r="A885" s="4"/>
      <c r="B885" s="4"/>
      <c r="C885" s="4"/>
      <c r="D885" s="4"/>
      <c r="E885" s="4"/>
      <c r="F885" s="60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4.25" customHeight="1">
      <c r="A886" s="4"/>
      <c r="B886" s="4"/>
      <c r="C886" s="4"/>
      <c r="D886" s="4"/>
      <c r="E886" s="4"/>
      <c r="F886" s="60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4.25" customHeight="1">
      <c r="A887" s="4"/>
      <c r="B887" s="4"/>
      <c r="C887" s="4"/>
      <c r="D887" s="4"/>
      <c r="E887" s="4"/>
      <c r="F887" s="60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4.25" customHeight="1">
      <c r="A888" s="4"/>
      <c r="B888" s="4"/>
      <c r="C888" s="4"/>
      <c r="D888" s="4"/>
      <c r="E888" s="4"/>
      <c r="F888" s="60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4.25" customHeight="1">
      <c r="A889" s="4"/>
      <c r="B889" s="4"/>
      <c r="C889" s="4"/>
      <c r="D889" s="4"/>
      <c r="E889" s="4"/>
      <c r="F889" s="60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4.25" customHeight="1">
      <c r="A890" s="4"/>
      <c r="B890" s="4"/>
      <c r="C890" s="4"/>
      <c r="D890" s="4"/>
      <c r="E890" s="4"/>
      <c r="F890" s="60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4.25" customHeight="1">
      <c r="A891" s="4"/>
      <c r="B891" s="4"/>
      <c r="C891" s="4"/>
      <c r="D891" s="4"/>
      <c r="E891" s="4"/>
      <c r="F891" s="60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4.25" customHeight="1">
      <c r="A892" s="4"/>
      <c r="B892" s="4"/>
      <c r="C892" s="4"/>
      <c r="D892" s="4"/>
      <c r="E892" s="4"/>
      <c r="F892" s="60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4.25" customHeight="1">
      <c r="A893" s="4"/>
      <c r="B893" s="4"/>
      <c r="C893" s="4"/>
      <c r="D893" s="4"/>
      <c r="E893" s="4"/>
      <c r="F893" s="60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4.25" customHeight="1">
      <c r="A894" s="4"/>
      <c r="B894" s="4"/>
      <c r="C894" s="4"/>
      <c r="D894" s="4"/>
      <c r="E894" s="4"/>
      <c r="F894" s="60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4.25" customHeight="1">
      <c r="A895" s="4"/>
      <c r="B895" s="4"/>
      <c r="C895" s="4"/>
      <c r="D895" s="4"/>
      <c r="E895" s="4"/>
      <c r="F895" s="60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4.25" customHeight="1">
      <c r="A896" s="4"/>
      <c r="B896" s="4"/>
      <c r="C896" s="4"/>
      <c r="D896" s="4"/>
      <c r="E896" s="4"/>
      <c r="F896" s="60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4.25" customHeight="1">
      <c r="A897" s="4"/>
      <c r="B897" s="4"/>
      <c r="C897" s="4"/>
      <c r="D897" s="4"/>
      <c r="E897" s="4"/>
      <c r="F897" s="60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4.25" customHeight="1">
      <c r="A898" s="4"/>
      <c r="B898" s="4"/>
      <c r="C898" s="4"/>
      <c r="D898" s="4"/>
      <c r="E898" s="4"/>
      <c r="F898" s="6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4.25" customHeight="1">
      <c r="A899" s="4"/>
      <c r="B899" s="4"/>
      <c r="C899" s="4"/>
      <c r="D899" s="4"/>
      <c r="E899" s="4"/>
      <c r="F899" s="60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4.25" customHeight="1">
      <c r="A900" s="4"/>
      <c r="B900" s="4"/>
      <c r="C900" s="4"/>
      <c r="D900" s="4"/>
      <c r="E900" s="4"/>
      <c r="F900" s="60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4.25" customHeight="1">
      <c r="A901" s="4"/>
      <c r="B901" s="4"/>
      <c r="C901" s="4"/>
      <c r="D901" s="4"/>
      <c r="E901" s="4"/>
      <c r="F901" s="60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4.25" customHeight="1">
      <c r="A902" s="4"/>
      <c r="B902" s="4"/>
      <c r="C902" s="4"/>
      <c r="D902" s="4"/>
      <c r="E902" s="4"/>
      <c r="F902" s="60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4.25" customHeight="1">
      <c r="A903" s="4"/>
      <c r="B903" s="4"/>
      <c r="C903" s="4"/>
      <c r="D903" s="4"/>
      <c r="E903" s="4"/>
      <c r="F903" s="60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4.25" customHeight="1">
      <c r="A904" s="4"/>
      <c r="B904" s="4"/>
      <c r="C904" s="4"/>
      <c r="D904" s="4"/>
      <c r="E904" s="4"/>
      <c r="F904" s="60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4.25" customHeight="1">
      <c r="A905" s="4"/>
      <c r="B905" s="4"/>
      <c r="C905" s="4"/>
      <c r="D905" s="4"/>
      <c r="E905" s="4"/>
      <c r="F905" s="60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4.25" customHeight="1">
      <c r="A906" s="4"/>
      <c r="B906" s="4"/>
      <c r="C906" s="4"/>
      <c r="D906" s="4"/>
      <c r="E906" s="4"/>
      <c r="F906" s="60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4.25" customHeight="1">
      <c r="A907" s="4"/>
      <c r="B907" s="4"/>
      <c r="C907" s="4"/>
      <c r="D907" s="4"/>
      <c r="E907" s="4"/>
      <c r="F907" s="60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4.25" customHeight="1">
      <c r="A908" s="4"/>
      <c r="B908" s="4"/>
      <c r="C908" s="4"/>
      <c r="D908" s="4"/>
      <c r="E908" s="4"/>
      <c r="F908" s="60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4.25" customHeight="1">
      <c r="A909" s="4"/>
      <c r="B909" s="4"/>
      <c r="C909" s="4"/>
      <c r="D909" s="4"/>
      <c r="E909" s="4"/>
      <c r="F909" s="60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4.25" customHeight="1">
      <c r="A910" s="4"/>
      <c r="B910" s="4"/>
      <c r="C910" s="4"/>
      <c r="D910" s="4"/>
      <c r="E910" s="4"/>
      <c r="F910" s="60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4.25" customHeight="1">
      <c r="A911" s="4"/>
      <c r="B911" s="4"/>
      <c r="C911" s="4"/>
      <c r="D911" s="4"/>
      <c r="E911" s="4"/>
      <c r="F911" s="60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4.25" customHeight="1">
      <c r="A912" s="4"/>
      <c r="B912" s="4"/>
      <c r="C912" s="4"/>
      <c r="D912" s="4"/>
      <c r="E912" s="4"/>
      <c r="F912" s="60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4.25" customHeight="1">
      <c r="A913" s="4"/>
      <c r="B913" s="4"/>
      <c r="C913" s="4"/>
      <c r="D913" s="4"/>
      <c r="E913" s="4"/>
      <c r="F913" s="60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4.25" customHeight="1">
      <c r="A914" s="4"/>
      <c r="B914" s="4"/>
      <c r="C914" s="4"/>
      <c r="D914" s="4"/>
      <c r="E914" s="4"/>
      <c r="F914" s="60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4.25" customHeight="1">
      <c r="A915" s="4"/>
      <c r="B915" s="4"/>
      <c r="C915" s="4"/>
      <c r="D915" s="4"/>
      <c r="E915" s="4"/>
      <c r="F915" s="60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4.25" customHeight="1">
      <c r="A916" s="4"/>
      <c r="B916" s="4"/>
      <c r="C916" s="4"/>
      <c r="D916" s="4"/>
      <c r="E916" s="4"/>
      <c r="F916" s="60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4.25" customHeight="1">
      <c r="A917" s="4"/>
      <c r="B917" s="4"/>
      <c r="C917" s="4"/>
      <c r="D917" s="4"/>
      <c r="E917" s="4"/>
      <c r="F917" s="60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4.25" customHeight="1">
      <c r="A918" s="4"/>
      <c r="B918" s="4"/>
      <c r="C918" s="4"/>
      <c r="D918" s="4"/>
      <c r="E918" s="4"/>
      <c r="F918" s="60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4.25" customHeight="1">
      <c r="A919" s="4"/>
      <c r="B919" s="4"/>
      <c r="C919" s="4"/>
      <c r="D919" s="4"/>
      <c r="E919" s="4"/>
      <c r="F919" s="60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4.25" customHeight="1">
      <c r="A920" s="4"/>
      <c r="B920" s="4"/>
      <c r="C920" s="4"/>
      <c r="D920" s="4"/>
      <c r="E920" s="4"/>
      <c r="F920" s="60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4.25" customHeight="1">
      <c r="A921" s="4"/>
      <c r="B921" s="4"/>
      <c r="C921" s="4"/>
      <c r="D921" s="4"/>
      <c r="E921" s="4"/>
      <c r="F921" s="60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4.25" customHeight="1">
      <c r="A922" s="4"/>
      <c r="B922" s="4"/>
      <c r="C922" s="4"/>
      <c r="D922" s="4"/>
      <c r="E922" s="4"/>
      <c r="F922" s="60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4.25" customHeight="1">
      <c r="A923" s="4"/>
      <c r="B923" s="4"/>
      <c r="C923" s="4"/>
      <c r="D923" s="4"/>
      <c r="E923" s="4"/>
      <c r="F923" s="60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4.25" customHeight="1">
      <c r="A924" s="4"/>
      <c r="B924" s="4"/>
      <c r="C924" s="4"/>
      <c r="D924" s="4"/>
      <c r="E924" s="4"/>
      <c r="F924" s="60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4.25" customHeight="1">
      <c r="A925" s="4"/>
      <c r="B925" s="4"/>
      <c r="C925" s="4"/>
      <c r="D925" s="4"/>
      <c r="E925" s="4"/>
      <c r="F925" s="60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4.25" customHeight="1">
      <c r="A926" s="4"/>
      <c r="B926" s="4"/>
      <c r="C926" s="4"/>
      <c r="D926" s="4"/>
      <c r="E926" s="4"/>
      <c r="F926" s="60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4.25" customHeight="1">
      <c r="A927" s="4"/>
      <c r="B927" s="4"/>
      <c r="C927" s="4"/>
      <c r="D927" s="4"/>
      <c r="E927" s="4"/>
      <c r="F927" s="60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4.25" customHeight="1">
      <c r="A928" s="4"/>
      <c r="B928" s="4"/>
      <c r="C928" s="4"/>
      <c r="D928" s="4"/>
      <c r="E928" s="4"/>
      <c r="F928" s="60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4.25" customHeight="1">
      <c r="A929" s="4"/>
      <c r="B929" s="4"/>
      <c r="C929" s="4"/>
      <c r="D929" s="4"/>
      <c r="E929" s="4"/>
      <c r="F929" s="60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4.25" customHeight="1">
      <c r="A930" s="4"/>
      <c r="B930" s="4"/>
      <c r="C930" s="4"/>
      <c r="D930" s="4"/>
      <c r="E930" s="4"/>
      <c r="F930" s="60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4.25" customHeight="1">
      <c r="A931" s="4"/>
      <c r="B931" s="4"/>
      <c r="C931" s="4"/>
      <c r="D931" s="4"/>
      <c r="E931" s="4"/>
      <c r="F931" s="60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4.25" customHeight="1">
      <c r="A932" s="4"/>
      <c r="B932" s="4"/>
      <c r="C932" s="4"/>
      <c r="D932" s="4"/>
      <c r="E932" s="4"/>
      <c r="F932" s="60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4.25" customHeight="1">
      <c r="A933" s="4"/>
      <c r="B933" s="4"/>
      <c r="C933" s="4"/>
      <c r="D933" s="4"/>
      <c r="E933" s="4"/>
      <c r="F933" s="60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4.25" customHeight="1">
      <c r="A934" s="4"/>
      <c r="B934" s="4"/>
      <c r="C934" s="4"/>
      <c r="D934" s="4"/>
      <c r="E934" s="4"/>
      <c r="F934" s="60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4.25" customHeight="1">
      <c r="A935" s="4"/>
      <c r="B935" s="4"/>
      <c r="C935" s="4"/>
      <c r="D935" s="4"/>
      <c r="E935" s="4"/>
      <c r="F935" s="60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4.25" customHeight="1">
      <c r="A936" s="4"/>
      <c r="B936" s="4"/>
      <c r="C936" s="4"/>
      <c r="D936" s="4"/>
      <c r="E936" s="4"/>
      <c r="F936" s="60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4.25" customHeight="1">
      <c r="A937" s="4"/>
      <c r="B937" s="4"/>
      <c r="C937" s="4"/>
      <c r="D937" s="4"/>
      <c r="E937" s="4"/>
      <c r="F937" s="60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4.25" customHeight="1">
      <c r="A938" s="4"/>
      <c r="B938" s="4"/>
      <c r="C938" s="4"/>
      <c r="D938" s="4"/>
      <c r="E938" s="4"/>
      <c r="F938" s="60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4.25" customHeight="1">
      <c r="A939" s="4"/>
      <c r="B939" s="4"/>
      <c r="C939" s="4"/>
      <c r="D939" s="4"/>
      <c r="E939" s="4"/>
      <c r="F939" s="60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4.25" customHeight="1">
      <c r="A940" s="4"/>
      <c r="B940" s="4"/>
      <c r="C940" s="4"/>
      <c r="D940" s="4"/>
      <c r="E940" s="4"/>
      <c r="F940" s="60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4.25" customHeight="1">
      <c r="A941" s="4"/>
      <c r="B941" s="4"/>
      <c r="C941" s="4"/>
      <c r="D941" s="4"/>
      <c r="E941" s="4"/>
      <c r="F941" s="60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4.25" customHeight="1">
      <c r="A942" s="4"/>
      <c r="B942" s="4"/>
      <c r="C942" s="4"/>
      <c r="D942" s="4"/>
      <c r="E942" s="4"/>
      <c r="F942" s="60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4.25" customHeight="1">
      <c r="A943" s="4"/>
      <c r="B943" s="4"/>
      <c r="C943" s="4"/>
      <c r="D943" s="4"/>
      <c r="E943" s="4"/>
      <c r="F943" s="60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4.25" customHeight="1">
      <c r="A944" s="4"/>
      <c r="B944" s="4"/>
      <c r="C944" s="4"/>
      <c r="D944" s="4"/>
      <c r="E944" s="4"/>
      <c r="F944" s="60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4.25" customHeight="1">
      <c r="A945" s="4"/>
      <c r="B945" s="4"/>
      <c r="C945" s="4"/>
      <c r="D945" s="4"/>
      <c r="E945" s="4"/>
      <c r="F945" s="60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4.25" customHeight="1">
      <c r="A946" s="4"/>
      <c r="B946" s="4"/>
      <c r="C946" s="4"/>
      <c r="D946" s="4"/>
      <c r="E946" s="4"/>
      <c r="F946" s="60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4.25" customHeight="1">
      <c r="A947" s="4"/>
      <c r="B947" s="4"/>
      <c r="C947" s="4"/>
      <c r="D947" s="4"/>
      <c r="E947" s="4"/>
      <c r="F947" s="60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4.25" customHeight="1">
      <c r="A948" s="4"/>
      <c r="B948" s="4"/>
      <c r="C948" s="4"/>
      <c r="D948" s="4"/>
      <c r="E948" s="4"/>
      <c r="F948" s="60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4.25" customHeight="1">
      <c r="A949" s="4"/>
      <c r="B949" s="4"/>
      <c r="C949" s="4"/>
      <c r="D949" s="4"/>
      <c r="E949" s="4"/>
      <c r="F949" s="60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4.25" customHeight="1">
      <c r="A950" s="4"/>
      <c r="B950" s="4"/>
      <c r="C950" s="4"/>
      <c r="D950" s="4"/>
      <c r="E950" s="4"/>
      <c r="F950" s="60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4.25" customHeight="1">
      <c r="A951" s="4"/>
      <c r="B951" s="4"/>
      <c r="C951" s="4"/>
      <c r="D951" s="4"/>
      <c r="E951" s="4"/>
      <c r="F951" s="60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4.25" customHeight="1">
      <c r="A952" s="4"/>
      <c r="B952" s="4"/>
      <c r="C952" s="4"/>
      <c r="D952" s="4"/>
      <c r="E952" s="4"/>
      <c r="F952" s="60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4.25" customHeight="1">
      <c r="A953" s="4"/>
      <c r="B953" s="4"/>
      <c r="C953" s="4"/>
      <c r="D953" s="4"/>
      <c r="E953" s="4"/>
      <c r="F953" s="60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4.25" customHeight="1">
      <c r="A954" s="4"/>
      <c r="B954" s="4"/>
      <c r="C954" s="4"/>
      <c r="D954" s="4"/>
      <c r="E954" s="4"/>
      <c r="F954" s="60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4.25" customHeight="1">
      <c r="A955" s="4"/>
      <c r="B955" s="4"/>
      <c r="C955" s="4"/>
      <c r="D955" s="4"/>
      <c r="E955" s="4"/>
      <c r="F955" s="60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4.25" customHeight="1">
      <c r="A956" s="4"/>
      <c r="B956" s="4"/>
      <c r="C956" s="4"/>
      <c r="D956" s="4"/>
      <c r="E956" s="4"/>
      <c r="F956" s="60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4.25" customHeight="1">
      <c r="A957" s="4"/>
      <c r="B957" s="4"/>
      <c r="C957" s="4"/>
      <c r="D957" s="4"/>
      <c r="E957" s="4"/>
      <c r="F957" s="60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4.25" customHeight="1">
      <c r="A958" s="4"/>
      <c r="B958" s="4"/>
      <c r="C958" s="4"/>
      <c r="D958" s="4"/>
      <c r="E958" s="4"/>
      <c r="F958" s="60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4.25" customHeight="1">
      <c r="A959" s="4"/>
      <c r="B959" s="4"/>
      <c r="C959" s="4"/>
      <c r="D959" s="4"/>
      <c r="E959" s="4"/>
      <c r="F959" s="60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4.25" customHeight="1">
      <c r="A960" s="4"/>
      <c r="B960" s="4"/>
      <c r="C960" s="4"/>
      <c r="D960" s="4"/>
      <c r="E960" s="4"/>
      <c r="F960" s="60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4.25" customHeight="1">
      <c r="A961" s="4"/>
      <c r="B961" s="4"/>
      <c r="C961" s="4"/>
      <c r="D961" s="4"/>
      <c r="E961" s="4"/>
      <c r="F961" s="60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4.25" customHeight="1">
      <c r="A962" s="4"/>
      <c r="B962" s="4"/>
      <c r="C962" s="4"/>
      <c r="D962" s="4"/>
      <c r="E962" s="4"/>
      <c r="F962" s="60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4.25" customHeight="1">
      <c r="A963" s="4"/>
      <c r="B963" s="4"/>
      <c r="C963" s="4"/>
      <c r="D963" s="4"/>
      <c r="E963" s="4"/>
      <c r="F963" s="60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4.25" customHeight="1">
      <c r="A964" s="4"/>
      <c r="B964" s="4"/>
      <c r="C964" s="4"/>
      <c r="D964" s="4"/>
      <c r="E964" s="4"/>
      <c r="F964" s="60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4.25" customHeight="1">
      <c r="A965" s="4"/>
      <c r="B965" s="4"/>
      <c r="C965" s="4"/>
      <c r="D965" s="4"/>
      <c r="E965" s="4"/>
      <c r="F965" s="60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4.25" customHeight="1">
      <c r="A966" s="4"/>
      <c r="B966" s="4"/>
      <c r="C966" s="4"/>
      <c r="D966" s="4"/>
      <c r="E966" s="4"/>
      <c r="F966" s="60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4.25" customHeight="1">
      <c r="A967" s="4"/>
      <c r="B967" s="4"/>
      <c r="C967" s="4"/>
      <c r="D967" s="4"/>
      <c r="E967" s="4"/>
      <c r="F967" s="60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4.25" customHeight="1">
      <c r="A968" s="4"/>
      <c r="B968" s="4"/>
      <c r="C968" s="4"/>
      <c r="D968" s="4"/>
      <c r="E968" s="4"/>
      <c r="F968" s="60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4.25" customHeight="1">
      <c r="A969" s="4"/>
      <c r="B969" s="4"/>
      <c r="C969" s="4"/>
      <c r="D969" s="4"/>
      <c r="E969" s="4"/>
      <c r="F969" s="60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4.25" customHeight="1">
      <c r="A970" s="4"/>
      <c r="B970" s="4"/>
      <c r="C970" s="4"/>
      <c r="D970" s="4"/>
      <c r="E970" s="4"/>
      <c r="F970" s="60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4.25" customHeight="1">
      <c r="A971" s="4"/>
      <c r="B971" s="4"/>
      <c r="C971" s="4"/>
      <c r="D971" s="4"/>
      <c r="E971" s="4"/>
      <c r="F971" s="60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4.25" customHeight="1">
      <c r="A972" s="4"/>
      <c r="B972" s="4"/>
      <c r="C972" s="4"/>
      <c r="D972" s="4"/>
      <c r="E972" s="4"/>
      <c r="F972" s="60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4.25" customHeight="1">
      <c r="A973" s="4"/>
      <c r="B973" s="4"/>
      <c r="C973" s="4"/>
      <c r="D973" s="4"/>
      <c r="E973" s="4"/>
      <c r="F973" s="60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4.25" customHeight="1">
      <c r="A974" s="4"/>
      <c r="B974" s="4"/>
      <c r="C974" s="4"/>
      <c r="D974" s="4"/>
      <c r="E974" s="4"/>
      <c r="F974" s="60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4.25" customHeight="1">
      <c r="A975" s="4"/>
      <c r="B975" s="4"/>
      <c r="C975" s="4"/>
      <c r="D975" s="4"/>
      <c r="E975" s="4"/>
      <c r="F975" s="60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4.25" customHeight="1">
      <c r="A976" s="4"/>
      <c r="B976" s="4"/>
      <c r="C976" s="4"/>
      <c r="D976" s="4"/>
      <c r="E976" s="4"/>
      <c r="F976" s="60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4.25" customHeight="1">
      <c r="A977" s="4"/>
      <c r="B977" s="4"/>
      <c r="C977" s="4"/>
      <c r="D977" s="4"/>
      <c r="E977" s="4"/>
      <c r="F977" s="60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4.25" customHeight="1">
      <c r="A978" s="4"/>
      <c r="B978" s="4"/>
      <c r="C978" s="4"/>
      <c r="D978" s="4"/>
      <c r="E978" s="4"/>
      <c r="F978" s="60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4.25" customHeight="1">
      <c r="A979" s="4"/>
      <c r="B979" s="4"/>
      <c r="C979" s="4"/>
      <c r="D979" s="4"/>
      <c r="E979" s="4"/>
      <c r="F979" s="60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4.25" customHeight="1">
      <c r="A980" s="4"/>
      <c r="B980" s="4"/>
      <c r="C980" s="4"/>
      <c r="D980" s="4"/>
      <c r="E980" s="4"/>
      <c r="F980" s="60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4.25" customHeight="1">
      <c r="A981" s="4"/>
      <c r="B981" s="4"/>
      <c r="C981" s="4"/>
      <c r="D981" s="4"/>
      <c r="E981" s="4"/>
      <c r="F981" s="60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4.25" customHeight="1">
      <c r="A982" s="4"/>
      <c r="B982" s="4"/>
      <c r="C982" s="4"/>
      <c r="D982" s="4"/>
      <c r="E982" s="4"/>
      <c r="F982" s="60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4.25" customHeight="1">
      <c r="A983" s="4"/>
      <c r="B983" s="4"/>
      <c r="C983" s="4"/>
      <c r="D983" s="4"/>
      <c r="E983" s="4"/>
      <c r="F983" s="60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4.25" customHeight="1">
      <c r="A984" s="4"/>
      <c r="B984" s="4"/>
      <c r="C984" s="4"/>
      <c r="D984" s="4"/>
      <c r="E984" s="4"/>
      <c r="F984" s="60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4.25" customHeight="1">
      <c r="A985" s="4"/>
      <c r="B985" s="4"/>
      <c r="C985" s="4"/>
      <c r="D985" s="4"/>
      <c r="E985" s="4"/>
      <c r="F985" s="60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4.25" customHeight="1">
      <c r="A986" s="4"/>
      <c r="B986" s="4"/>
      <c r="C986" s="4"/>
      <c r="D986" s="4"/>
      <c r="E986" s="4"/>
      <c r="F986" s="60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4.25" customHeight="1">
      <c r="A987" s="4"/>
      <c r="B987" s="4"/>
      <c r="C987" s="4"/>
      <c r="D987" s="4"/>
      <c r="E987" s="4"/>
      <c r="F987" s="60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4.25" customHeight="1">
      <c r="A988" s="4"/>
      <c r="B988" s="4"/>
      <c r="C988" s="4"/>
      <c r="D988" s="4"/>
      <c r="E988" s="4"/>
      <c r="F988" s="60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4.25" customHeight="1">
      <c r="A989" s="4"/>
      <c r="B989" s="4"/>
      <c r="C989" s="4"/>
      <c r="D989" s="4"/>
      <c r="E989" s="4"/>
      <c r="F989" s="60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4.25" customHeight="1">
      <c r="A990" s="4"/>
      <c r="B990" s="4"/>
      <c r="C990" s="4"/>
      <c r="D990" s="4"/>
      <c r="E990" s="4"/>
      <c r="F990" s="60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4.25" customHeight="1">
      <c r="A991" s="4"/>
      <c r="B991" s="4"/>
      <c r="C991" s="4"/>
      <c r="D991" s="4"/>
      <c r="E991" s="4"/>
      <c r="F991" s="60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4.25" customHeight="1">
      <c r="A992" s="4"/>
      <c r="B992" s="4"/>
      <c r="C992" s="4"/>
      <c r="D992" s="4"/>
      <c r="E992" s="4"/>
      <c r="F992" s="60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4.25" customHeight="1">
      <c r="A993" s="4"/>
      <c r="B993" s="4"/>
      <c r="C993" s="4"/>
      <c r="D993" s="4"/>
      <c r="E993" s="4"/>
      <c r="F993" s="60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4.25" customHeight="1">
      <c r="A994" s="4"/>
      <c r="B994" s="4"/>
      <c r="C994" s="4"/>
      <c r="D994" s="4"/>
      <c r="E994" s="4"/>
      <c r="F994" s="60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4.25" customHeight="1">
      <c r="A995" s="4"/>
      <c r="B995" s="4"/>
      <c r="C995" s="4"/>
      <c r="D995" s="4"/>
      <c r="E995" s="4"/>
      <c r="F995" s="60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4.25" customHeight="1">
      <c r="A996" s="4"/>
      <c r="B996" s="4"/>
      <c r="C996" s="4"/>
      <c r="D996" s="4"/>
      <c r="E996" s="4"/>
      <c r="F996" s="60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4.25" customHeight="1">
      <c r="A997" s="4"/>
      <c r="B997" s="4"/>
      <c r="C997" s="4"/>
      <c r="D997" s="4"/>
      <c r="E997" s="4"/>
      <c r="F997" s="60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4.25" customHeight="1">
      <c r="A998" s="4"/>
      <c r="B998" s="4"/>
      <c r="C998" s="4"/>
      <c r="D998" s="4"/>
      <c r="E998" s="4"/>
      <c r="F998" s="60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4.25" customHeight="1">
      <c r="A999" s="4"/>
      <c r="B999" s="4"/>
      <c r="C999" s="4"/>
      <c r="D999" s="4"/>
      <c r="E999" s="4"/>
      <c r="F999" s="60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4.25" customHeight="1">
      <c r="A1000" s="4"/>
      <c r="B1000" s="4"/>
      <c r="C1000" s="4"/>
      <c r="D1000" s="4"/>
      <c r="E1000" s="4"/>
      <c r="F1000" s="60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4.25" customHeight="1">
      <c r="A1001" s="4"/>
      <c r="B1001" s="4"/>
      <c r="C1001" s="4"/>
      <c r="D1001" s="4"/>
      <c r="E1001" s="4"/>
      <c r="F1001" s="60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</sheetData>
  <mergeCells count="9">
    <mergeCell ref="D18:D25"/>
    <mergeCell ref="E18:E25"/>
    <mergeCell ref="A2:C2"/>
    <mergeCell ref="D2:M2"/>
    <mergeCell ref="N2:P2"/>
    <mergeCell ref="D4:D11"/>
    <mergeCell ref="E4:E11"/>
    <mergeCell ref="D13:D16"/>
    <mergeCell ref="E13:E16"/>
  </mergeCells>
  <pageMargins left="0.25" right="0.25" top="0.3" bottom="0.3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01"/>
  <sheetViews>
    <sheetView workbookViewId="0">
      <selection activeCell="H4" sqref="H4"/>
    </sheetView>
  </sheetViews>
  <sheetFormatPr baseColWidth="10" defaultColWidth="12.6640625" defaultRowHeight="15" customHeight="1"/>
  <cols>
    <col min="1" max="1" width="18.4140625" customWidth="1"/>
    <col min="2" max="2" width="53" customWidth="1"/>
  </cols>
  <sheetData>
    <row r="1" spans="1:5">
      <c r="A1" s="79" t="s">
        <v>26</v>
      </c>
      <c r="B1" s="80" t="s">
        <v>27</v>
      </c>
    </row>
    <row r="2" spans="1:5">
      <c r="A2" s="46"/>
      <c r="B2" s="81" t="s">
        <v>28</v>
      </c>
      <c r="C2" s="49" t="s">
        <v>29</v>
      </c>
      <c r="D2" s="49" t="s">
        <v>30</v>
      </c>
      <c r="E2" s="49" t="s">
        <v>31</v>
      </c>
    </row>
    <row r="3" spans="1:5">
      <c r="A3" s="50">
        <f>'MARDI_25-01'!G4</f>
        <v>0</v>
      </c>
      <c r="B3" s="51" t="str">
        <f>'MARDI_25-01'!D4</f>
        <v>POSTE 1</v>
      </c>
      <c r="C3" s="52">
        <f>'MARDI_25-01'!J4</f>
        <v>0.72916666666666663</v>
      </c>
      <c r="D3" s="52">
        <f>'MARDI_25-01'!L4</f>
        <v>0.91666666666666663</v>
      </c>
      <c r="E3" s="52">
        <f t="shared" ref="E3:E22" si="0">D3-C3</f>
        <v>0.1875</v>
      </c>
    </row>
    <row r="4" spans="1:5">
      <c r="A4" s="53">
        <f>'MARDI_25-01'!G5</f>
        <v>0</v>
      </c>
      <c r="B4" s="54" t="str">
        <f>'MARDI_25-01'!D4</f>
        <v>POSTE 1</v>
      </c>
      <c r="C4" s="55">
        <f>'MARDI_25-01'!J5</f>
        <v>0.72916666666666663</v>
      </c>
      <c r="D4" s="55">
        <f>'MARDI_25-01'!L5</f>
        <v>0.91666666666666663</v>
      </c>
      <c r="E4" s="55">
        <f t="shared" si="0"/>
        <v>0.1875</v>
      </c>
    </row>
    <row r="5" spans="1:5">
      <c r="A5" s="50">
        <f>'MARDI_25-01'!G6</f>
        <v>0</v>
      </c>
      <c r="B5" s="51" t="str">
        <f>'MARDI_25-01'!D4</f>
        <v>POSTE 1</v>
      </c>
      <c r="C5" s="52">
        <f>'MARDI_25-01'!J6</f>
        <v>0.72916666666666663</v>
      </c>
      <c r="D5" s="52">
        <f>'MARDI_25-01'!L6</f>
        <v>0.91666666666666663</v>
      </c>
      <c r="E5" s="52">
        <f t="shared" si="0"/>
        <v>0.1875</v>
      </c>
    </row>
    <row r="6" spans="1:5">
      <c r="A6" s="53">
        <f>'MARDI_25-01'!G7</f>
        <v>0</v>
      </c>
      <c r="B6" s="54" t="str">
        <f>'MARDI_25-01'!D4</f>
        <v>POSTE 1</v>
      </c>
      <c r="C6" s="55">
        <f>'MARDI_25-01'!J7</f>
        <v>0.72916666666666663</v>
      </c>
      <c r="D6" s="55">
        <f>'MARDI_25-01'!L7</f>
        <v>0.91666666666666663</v>
      </c>
      <c r="E6" s="55">
        <f t="shared" si="0"/>
        <v>0.1875</v>
      </c>
    </row>
    <row r="7" spans="1:5">
      <c r="A7" s="50">
        <f>'MARDI_25-01'!G8</f>
        <v>0</v>
      </c>
      <c r="B7" s="51" t="str">
        <f>'MARDI_25-01'!D4</f>
        <v>POSTE 1</v>
      </c>
      <c r="C7" s="52">
        <f>'MARDI_25-01'!J8</f>
        <v>0.72916666666666663</v>
      </c>
      <c r="D7" s="52">
        <f>'MARDI_25-01'!L8</f>
        <v>0.91666666666666663</v>
      </c>
      <c r="E7" s="52">
        <f t="shared" si="0"/>
        <v>0.1875</v>
      </c>
    </row>
    <row r="8" spans="1:5">
      <c r="A8" s="53">
        <f>'MARDI_25-01'!G9</f>
        <v>0</v>
      </c>
      <c r="B8" s="54" t="str">
        <f>'MARDI_25-01'!D4</f>
        <v>POSTE 1</v>
      </c>
      <c r="C8" s="55">
        <f>'MARDI_25-01'!J9</f>
        <v>0.72916666666666663</v>
      </c>
      <c r="D8" s="55">
        <f>'MARDI_25-01'!L9</f>
        <v>0.91666666666666663</v>
      </c>
      <c r="E8" s="55">
        <f t="shared" si="0"/>
        <v>0.1875</v>
      </c>
    </row>
    <row r="9" spans="1:5">
      <c r="A9" s="50">
        <f>'MARDI_25-01'!G10</f>
        <v>0</v>
      </c>
      <c r="B9" s="82" t="str">
        <f>'MARDI_25-01'!D4</f>
        <v>POSTE 1</v>
      </c>
      <c r="C9" s="52">
        <f>'MARDI_25-01'!J10</f>
        <v>0.72916666666666663</v>
      </c>
      <c r="D9" s="52">
        <f>'MARDI_25-01'!L10</f>
        <v>0.91666666666666663</v>
      </c>
      <c r="E9" s="52">
        <f t="shared" si="0"/>
        <v>0.1875</v>
      </c>
    </row>
    <row r="10" spans="1:5">
      <c r="A10" s="53">
        <f>'MARDI_25-01'!G11</f>
        <v>0</v>
      </c>
      <c r="B10" s="83" t="str">
        <f>'MARDI_25-01'!D4</f>
        <v>POSTE 1</v>
      </c>
      <c r="C10" s="55">
        <f>'MARDI_25-01'!J11</f>
        <v>0.72916666666666663</v>
      </c>
      <c r="D10" s="55">
        <f>'MARDI_25-01'!L11</f>
        <v>0.91666666666666663</v>
      </c>
      <c r="E10" s="55">
        <f t="shared" si="0"/>
        <v>0.1875</v>
      </c>
    </row>
    <row r="11" spans="1:5">
      <c r="A11" s="50">
        <f>'MARDI_25-01'!G13</f>
        <v>0</v>
      </c>
      <c r="B11" s="51" t="str">
        <f>'MARDI_25-01'!D13</f>
        <v>POSTE 2</v>
      </c>
      <c r="C11" s="52">
        <f>'MARDI_25-01'!J13</f>
        <v>0.45833333333333331</v>
      </c>
      <c r="D11" s="52">
        <f>'MARDI_25-01'!L13</f>
        <v>0.625</v>
      </c>
      <c r="E11" s="52">
        <f t="shared" si="0"/>
        <v>0.16666666666666669</v>
      </c>
    </row>
    <row r="12" spans="1:5">
      <c r="A12" s="53" t="str">
        <f>'MARDI_25-01'!G14</f>
        <v>toto</v>
      </c>
      <c r="B12" s="54" t="str">
        <f>'MARDI_25-01'!D13</f>
        <v>POSTE 2</v>
      </c>
      <c r="C12" s="55">
        <f>'MARDI_25-01'!J14</f>
        <v>0.45833333333333331</v>
      </c>
      <c r="D12" s="55">
        <f>'MARDI_25-01'!L14</f>
        <v>0.625</v>
      </c>
      <c r="E12" s="55">
        <f t="shared" si="0"/>
        <v>0.16666666666666669</v>
      </c>
    </row>
    <row r="13" spans="1:5">
      <c r="A13" s="50">
        <f>'MARDI_25-01'!G15</f>
        <v>0</v>
      </c>
      <c r="B13" s="51" t="str">
        <f>'MARDI_25-01'!D13</f>
        <v>POSTE 2</v>
      </c>
      <c r="C13" s="52">
        <f>'MARDI_25-01'!J15</f>
        <v>0.75</v>
      </c>
      <c r="D13" s="52">
        <f>'MARDI_25-01'!L15</f>
        <v>0.95833333333333337</v>
      </c>
      <c r="E13" s="52">
        <f t="shared" si="0"/>
        <v>0.20833333333333337</v>
      </c>
    </row>
    <row r="14" spans="1:5">
      <c r="A14" s="53">
        <f>'MARDI_25-01'!G16</f>
        <v>0</v>
      </c>
      <c r="B14" s="54" t="str">
        <f>'MARDI_25-01'!D13</f>
        <v>POSTE 2</v>
      </c>
      <c r="C14" s="55">
        <f>'MARDI_25-01'!J16</f>
        <v>0.75</v>
      </c>
      <c r="D14" s="55">
        <f>'MARDI_25-01'!L16</f>
        <v>0.95833333333333337</v>
      </c>
      <c r="E14" s="55">
        <f t="shared" si="0"/>
        <v>0.20833333333333337</v>
      </c>
    </row>
    <row r="15" spans="1:5">
      <c r="A15" s="50">
        <f>'MARDI_25-01'!G18</f>
        <v>0</v>
      </c>
      <c r="B15" s="51" t="str">
        <f>'MARDI_25-01'!D18</f>
        <v>POSTE 3</v>
      </c>
      <c r="C15" s="52">
        <f>'MARDI_25-01'!J18</f>
        <v>0.44791666666666669</v>
      </c>
      <c r="D15" s="52">
        <f>'MERCREDI_26-01'!L74</f>
        <v>0.625</v>
      </c>
      <c r="E15" s="52">
        <f t="shared" si="0"/>
        <v>0.17708333333333331</v>
      </c>
    </row>
    <row r="16" spans="1:5">
      <c r="A16" s="53">
        <f>'MARDI_25-01'!G19</f>
        <v>0</v>
      </c>
      <c r="B16" s="54" t="str">
        <f>'MARDI_25-01'!D18</f>
        <v>POSTE 3</v>
      </c>
      <c r="C16" s="55">
        <f>'MARDI_25-01'!J19</f>
        <v>0.44791666666666669</v>
      </c>
      <c r="D16" s="55">
        <f>'MERCREDI_26-01'!L75</f>
        <v>0.625</v>
      </c>
      <c r="E16" s="55">
        <f t="shared" si="0"/>
        <v>0.17708333333333331</v>
      </c>
    </row>
    <row r="17" spans="1:5">
      <c r="A17" s="50">
        <f>'MARDI_25-01'!G20</f>
        <v>0</v>
      </c>
      <c r="B17" s="51" t="str">
        <f>'MARDI_25-01'!D18</f>
        <v>POSTE 3</v>
      </c>
      <c r="C17" s="52">
        <f>'MARDI_25-01'!J20</f>
        <v>0.44791666666666669</v>
      </c>
      <c r="D17" s="52">
        <f>'MERCREDI_26-01'!L76</f>
        <v>0.625</v>
      </c>
      <c r="E17" s="52">
        <f t="shared" si="0"/>
        <v>0.17708333333333331</v>
      </c>
    </row>
    <row r="18" spans="1:5">
      <c r="A18" s="53">
        <f>'MARDI_25-01'!G21</f>
        <v>0</v>
      </c>
      <c r="B18" s="54" t="str">
        <f>'MARDI_25-01'!D18</f>
        <v>POSTE 3</v>
      </c>
      <c r="C18" s="55">
        <f>'MARDI_25-01'!J21</f>
        <v>0.44791666666666669</v>
      </c>
      <c r="D18" s="55">
        <f>'MERCREDI_26-01'!L77</f>
        <v>0.625</v>
      </c>
      <c r="E18" s="55">
        <f t="shared" si="0"/>
        <v>0.17708333333333331</v>
      </c>
    </row>
    <row r="19" spans="1:5">
      <c r="A19" s="50">
        <f>'MARDI_25-01'!G22</f>
        <v>0</v>
      </c>
      <c r="B19" s="51" t="str">
        <f>'MARDI_25-01'!D18</f>
        <v>POSTE 3</v>
      </c>
      <c r="C19" s="52">
        <f>'MARDI_25-01'!J22</f>
        <v>0.73958333333333337</v>
      </c>
      <c r="D19" s="52">
        <f>'MERCREDI_26-01'!L78</f>
        <v>0.95833333333333337</v>
      </c>
      <c r="E19" s="52">
        <f t="shared" si="0"/>
        <v>0.21875</v>
      </c>
    </row>
    <row r="20" spans="1:5">
      <c r="A20" s="53">
        <f>'MARDI_25-01'!G23</f>
        <v>0</v>
      </c>
      <c r="B20" s="54" t="str">
        <f>'MARDI_25-01'!D18</f>
        <v>POSTE 3</v>
      </c>
      <c r="C20" s="55">
        <f>'MARDI_25-01'!J23</f>
        <v>0.73958333333333337</v>
      </c>
      <c r="D20" s="55">
        <f>'MERCREDI_26-01'!L79</f>
        <v>0.95833333333333337</v>
      </c>
      <c r="E20" s="55">
        <f t="shared" si="0"/>
        <v>0.21875</v>
      </c>
    </row>
    <row r="21" spans="1:5">
      <c r="A21" s="50">
        <f>'MARDI_25-01'!G24</f>
        <v>0</v>
      </c>
      <c r="B21" s="51" t="str">
        <f>'MARDI_25-01'!D18</f>
        <v>POSTE 3</v>
      </c>
      <c r="C21" s="52">
        <f>'MARDI_25-01'!J24</f>
        <v>0.73958333333333337</v>
      </c>
      <c r="D21" s="52">
        <f>'MERCREDI_26-01'!L80</f>
        <v>0.95833333333333337</v>
      </c>
      <c r="E21" s="52">
        <f t="shared" si="0"/>
        <v>0.21875</v>
      </c>
    </row>
    <row r="22" spans="1:5">
      <c r="A22" s="53">
        <f>'MARDI_25-01'!G25</f>
        <v>0</v>
      </c>
      <c r="B22" s="54" t="str">
        <f>'MARDI_25-01'!D18</f>
        <v>POSTE 3</v>
      </c>
      <c r="C22" s="55">
        <f>'MARDI_25-01'!J25</f>
        <v>0.73958333333333337</v>
      </c>
      <c r="D22" s="55">
        <f>'MERCREDI_26-01'!L81</f>
        <v>0.95833333333333337</v>
      </c>
      <c r="E22" s="55">
        <f t="shared" si="0"/>
        <v>0.21875</v>
      </c>
    </row>
    <row r="23" spans="1:5">
      <c r="A23" s="50"/>
      <c r="B23" s="51"/>
      <c r="C23" s="56"/>
      <c r="D23" s="56"/>
      <c r="E23" s="56"/>
    </row>
    <row r="24" spans="1:5">
      <c r="A24" s="53"/>
      <c r="B24" s="54"/>
      <c r="C24" s="57"/>
      <c r="D24" s="57"/>
      <c r="E24" s="57"/>
    </row>
    <row r="25" spans="1:5">
      <c r="A25" s="50"/>
      <c r="B25" s="51"/>
      <c r="C25" s="56"/>
      <c r="D25" s="56"/>
      <c r="E25" s="56"/>
    </row>
    <row r="26" spans="1:5">
      <c r="A26" s="53"/>
      <c r="B26" s="54"/>
      <c r="C26" s="57"/>
      <c r="D26" s="57"/>
      <c r="E26" s="57"/>
    </row>
    <row r="27" spans="1:5">
      <c r="A27" s="50"/>
      <c r="B27" s="51"/>
      <c r="C27" s="56"/>
      <c r="D27" s="56"/>
      <c r="E27" s="56"/>
    </row>
    <row r="28" spans="1:5">
      <c r="A28" s="53"/>
      <c r="B28" s="54"/>
      <c r="C28" s="57"/>
      <c r="D28" s="57"/>
      <c r="E28" s="57"/>
    </row>
    <row r="29" spans="1:5">
      <c r="A29" s="50"/>
      <c r="B29" s="51"/>
      <c r="C29" s="56"/>
      <c r="D29" s="56"/>
      <c r="E29" s="56"/>
    </row>
    <row r="30" spans="1:5">
      <c r="A30" s="53"/>
      <c r="B30" s="54"/>
      <c r="C30" s="57"/>
      <c r="D30" s="57"/>
      <c r="E30" s="57"/>
    </row>
    <row r="31" spans="1:5">
      <c r="A31" s="50"/>
      <c r="B31" s="51"/>
      <c r="C31" s="56"/>
      <c r="D31" s="56"/>
      <c r="E31" s="56"/>
    </row>
    <row r="32" spans="1:5">
      <c r="A32" s="53"/>
      <c r="B32" s="54"/>
      <c r="C32" s="57"/>
      <c r="D32" s="57"/>
      <c r="E32" s="57"/>
    </row>
    <row r="33" spans="1:5">
      <c r="A33" s="50"/>
      <c r="B33" s="51"/>
      <c r="C33" s="56"/>
      <c r="D33" s="56"/>
      <c r="E33" s="56"/>
    </row>
    <row r="34" spans="1:5">
      <c r="A34" s="53"/>
      <c r="B34" s="54"/>
      <c r="C34" s="57"/>
      <c r="D34" s="57"/>
      <c r="E34" s="57"/>
    </row>
    <row r="35" spans="1:5">
      <c r="A35" s="50"/>
      <c r="B35" s="51"/>
      <c r="C35" s="56"/>
      <c r="D35" s="56"/>
      <c r="E35" s="56"/>
    </row>
    <row r="36" spans="1:5">
      <c r="A36" s="53"/>
      <c r="B36" s="54"/>
      <c r="C36" s="57"/>
      <c r="D36" s="57"/>
      <c r="E36" s="57"/>
    </row>
    <row r="37" spans="1:5">
      <c r="A37" s="50"/>
      <c r="B37" s="51"/>
      <c r="C37" s="56"/>
      <c r="D37" s="56"/>
      <c r="E37" s="56"/>
    </row>
    <row r="38" spans="1:5">
      <c r="A38" s="53"/>
      <c r="B38" s="54"/>
      <c r="C38" s="57"/>
      <c r="D38" s="57"/>
      <c r="E38" s="57"/>
    </row>
    <row r="39" spans="1:5">
      <c r="A39" s="50"/>
      <c r="B39" s="51"/>
      <c r="C39" s="56"/>
      <c r="D39" s="56"/>
      <c r="E39" s="56"/>
    </row>
    <row r="40" spans="1:5">
      <c r="A40" s="53"/>
      <c r="B40" s="54"/>
      <c r="C40" s="57"/>
      <c r="D40" s="57"/>
      <c r="E40" s="57"/>
    </row>
    <row r="41" spans="1:5">
      <c r="A41" s="50"/>
      <c r="B41" s="51"/>
      <c r="C41" s="56"/>
      <c r="D41" s="56"/>
      <c r="E41" s="56"/>
    </row>
    <row r="42" spans="1:5">
      <c r="A42" s="53"/>
      <c r="B42" s="54"/>
      <c r="C42" s="57"/>
      <c r="D42" s="57"/>
      <c r="E42" s="57"/>
    </row>
    <row r="43" spans="1:5">
      <c r="A43" s="50"/>
      <c r="B43" s="51"/>
      <c r="C43" s="56"/>
      <c r="D43" s="56"/>
      <c r="E43" s="56"/>
    </row>
    <row r="44" spans="1:5">
      <c r="A44" s="53"/>
      <c r="B44" s="54"/>
      <c r="C44" s="57"/>
      <c r="D44" s="57"/>
      <c r="E44" s="57"/>
    </row>
    <row r="45" spans="1:5">
      <c r="A45" s="50"/>
      <c r="B45" s="51"/>
      <c r="C45" s="56"/>
      <c r="D45" s="56"/>
      <c r="E45" s="56"/>
    </row>
    <row r="46" spans="1:5">
      <c r="A46" s="53"/>
      <c r="B46" s="54"/>
      <c r="C46" s="57"/>
      <c r="D46" s="57"/>
      <c r="E46" s="57"/>
    </row>
    <row r="47" spans="1:5">
      <c r="A47" s="50"/>
      <c r="B47" s="51"/>
      <c r="C47" s="56"/>
      <c r="D47" s="56"/>
      <c r="E47" s="56"/>
    </row>
    <row r="48" spans="1:5">
      <c r="A48" s="53"/>
      <c r="B48" s="54"/>
      <c r="C48" s="57"/>
      <c r="D48" s="57"/>
      <c r="E48" s="57"/>
    </row>
    <row r="49" spans="1:5">
      <c r="A49" s="50"/>
      <c r="B49" s="51"/>
      <c r="C49" s="56"/>
      <c r="D49" s="56"/>
      <c r="E49" s="56"/>
    </row>
    <row r="50" spans="1:5">
      <c r="A50" s="53"/>
      <c r="B50" s="54"/>
      <c r="C50" s="57"/>
      <c r="D50" s="57"/>
      <c r="E50" s="57"/>
    </row>
    <row r="51" spans="1:5">
      <c r="A51" s="50"/>
      <c r="B51" s="51"/>
      <c r="C51" s="56"/>
      <c r="D51" s="56"/>
      <c r="E51" s="56"/>
    </row>
    <row r="52" spans="1:5">
      <c r="A52" s="53"/>
      <c r="B52" s="54"/>
      <c r="C52" s="57"/>
      <c r="D52" s="57"/>
      <c r="E52" s="57"/>
    </row>
    <row r="53" spans="1:5">
      <c r="A53" s="50"/>
      <c r="B53" s="51"/>
      <c r="C53" s="56"/>
      <c r="D53" s="56"/>
      <c r="E53" s="56"/>
    </row>
    <row r="54" spans="1:5">
      <c r="A54" s="53"/>
      <c r="B54" s="54"/>
      <c r="C54" s="57"/>
      <c r="D54" s="57"/>
      <c r="E54" s="57"/>
    </row>
    <row r="55" spans="1:5">
      <c r="A55" s="50"/>
      <c r="B55" s="51"/>
      <c r="C55" s="56"/>
      <c r="D55" s="56"/>
      <c r="E55" s="56"/>
    </row>
    <row r="56" spans="1:5">
      <c r="A56" s="53"/>
      <c r="B56" s="54"/>
      <c r="C56" s="57"/>
      <c r="D56" s="57"/>
      <c r="E56" s="57"/>
    </row>
    <row r="57" spans="1:5">
      <c r="A57" s="50"/>
      <c r="B57" s="51"/>
      <c r="C57" s="56"/>
      <c r="D57" s="56"/>
      <c r="E57" s="56"/>
    </row>
    <row r="58" spans="1:5">
      <c r="A58" s="53"/>
      <c r="B58" s="54"/>
      <c r="C58" s="57"/>
      <c r="D58" s="57"/>
      <c r="E58" s="57"/>
    </row>
    <row r="59" spans="1:5">
      <c r="A59" s="50"/>
      <c r="B59" s="51"/>
      <c r="C59" s="56"/>
      <c r="D59" s="56"/>
      <c r="E59" s="56"/>
    </row>
    <row r="60" spans="1:5">
      <c r="A60" s="53"/>
      <c r="B60" s="54"/>
      <c r="C60" s="57"/>
      <c r="D60" s="57"/>
      <c r="E60" s="57"/>
    </row>
    <row r="61" spans="1:5">
      <c r="A61" s="58"/>
      <c r="B61" s="84"/>
    </row>
    <row r="62" spans="1:5">
      <c r="A62" s="58"/>
      <c r="B62" s="84"/>
    </row>
    <row r="63" spans="1:5">
      <c r="A63" s="58"/>
      <c r="B63" s="84"/>
    </row>
    <row r="64" spans="1:5">
      <c r="A64" s="58"/>
      <c r="B64" s="84"/>
    </row>
    <row r="65" spans="1:2">
      <c r="A65" s="58"/>
      <c r="B65" s="84"/>
    </row>
    <row r="66" spans="1:2">
      <c r="A66" s="58"/>
      <c r="B66" s="84"/>
    </row>
    <row r="67" spans="1:2">
      <c r="A67" s="58"/>
      <c r="B67" s="84"/>
    </row>
    <row r="68" spans="1:2">
      <c r="A68" s="58"/>
      <c r="B68" s="84"/>
    </row>
    <row r="69" spans="1:2">
      <c r="A69" s="58"/>
      <c r="B69" s="84"/>
    </row>
    <row r="70" spans="1:2">
      <c r="A70" s="58"/>
      <c r="B70" s="84"/>
    </row>
    <row r="71" spans="1:2">
      <c r="A71" s="58"/>
      <c r="B71" s="84"/>
    </row>
    <row r="72" spans="1:2">
      <c r="A72" s="58"/>
      <c r="B72" s="84"/>
    </row>
    <row r="73" spans="1:2">
      <c r="A73" s="58"/>
      <c r="B73" s="84"/>
    </row>
    <row r="74" spans="1:2">
      <c r="A74" s="58"/>
      <c r="B74" s="84"/>
    </row>
    <row r="75" spans="1:2">
      <c r="A75" s="58"/>
      <c r="B75" s="84"/>
    </row>
    <row r="76" spans="1:2">
      <c r="A76" s="58"/>
      <c r="B76" s="84"/>
    </row>
    <row r="77" spans="1:2">
      <c r="A77" s="58"/>
      <c r="B77" s="84"/>
    </row>
    <row r="78" spans="1:2">
      <c r="A78" s="58"/>
      <c r="B78" s="84"/>
    </row>
    <row r="79" spans="1:2">
      <c r="A79" s="58"/>
      <c r="B79" s="84"/>
    </row>
    <row r="80" spans="1:2">
      <c r="A80" s="58"/>
      <c r="B80" s="84"/>
    </row>
    <row r="81" spans="1:2">
      <c r="A81" s="58"/>
      <c r="B81" s="84"/>
    </row>
    <row r="82" spans="1:2">
      <c r="A82" s="58"/>
      <c r="B82" s="84"/>
    </row>
    <row r="83" spans="1:2">
      <c r="A83" s="58"/>
      <c r="B83" s="84"/>
    </row>
    <row r="84" spans="1:2">
      <c r="A84" s="58"/>
      <c r="B84" s="84"/>
    </row>
    <row r="85" spans="1:2">
      <c r="A85" s="58"/>
      <c r="B85" s="84"/>
    </row>
    <row r="86" spans="1:2">
      <c r="A86" s="58"/>
      <c r="B86" s="84"/>
    </row>
    <row r="87" spans="1:2">
      <c r="A87" s="58"/>
      <c r="B87" s="84"/>
    </row>
    <row r="88" spans="1:2">
      <c r="A88" s="58"/>
      <c r="B88" s="84"/>
    </row>
    <row r="89" spans="1:2">
      <c r="A89" s="58"/>
      <c r="B89" s="84"/>
    </row>
    <row r="90" spans="1:2">
      <c r="A90" s="58"/>
      <c r="B90" s="84"/>
    </row>
    <row r="91" spans="1:2">
      <c r="A91" s="58"/>
      <c r="B91" s="84"/>
    </row>
    <row r="92" spans="1:2">
      <c r="A92" s="58"/>
      <c r="B92" s="84"/>
    </row>
    <row r="93" spans="1:2">
      <c r="A93" s="58"/>
      <c r="B93" s="84"/>
    </row>
    <row r="94" spans="1:2">
      <c r="A94" s="58"/>
      <c r="B94" s="84"/>
    </row>
    <row r="95" spans="1:2">
      <c r="A95" s="58"/>
      <c r="B95" s="84"/>
    </row>
    <row r="96" spans="1:2">
      <c r="A96" s="58"/>
      <c r="B96" s="84"/>
    </row>
    <row r="97" spans="1:2">
      <c r="A97" s="58"/>
      <c r="B97" s="84"/>
    </row>
    <row r="98" spans="1:2">
      <c r="A98" s="58"/>
      <c r="B98" s="84"/>
    </row>
    <row r="99" spans="1:2">
      <c r="A99" s="58"/>
      <c r="B99" s="84"/>
    </row>
    <row r="100" spans="1:2">
      <c r="A100" s="58"/>
      <c r="B100" s="84"/>
    </row>
    <row r="101" spans="1:2">
      <c r="A101" s="58"/>
      <c r="B101" s="84"/>
    </row>
    <row r="102" spans="1:2">
      <c r="A102" s="58"/>
      <c r="B102" s="84"/>
    </row>
    <row r="103" spans="1:2">
      <c r="A103" s="58"/>
      <c r="B103" s="84"/>
    </row>
    <row r="104" spans="1:2">
      <c r="A104" s="58"/>
      <c r="B104" s="84"/>
    </row>
    <row r="105" spans="1:2">
      <c r="A105" s="58"/>
      <c r="B105" s="84"/>
    </row>
    <row r="106" spans="1:2">
      <c r="A106" s="58"/>
      <c r="B106" s="84"/>
    </row>
    <row r="107" spans="1:2">
      <c r="A107" s="58"/>
      <c r="B107" s="84"/>
    </row>
    <row r="108" spans="1:2">
      <c r="A108" s="58"/>
      <c r="B108" s="84"/>
    </row>
    <row r="109" spans="1:2">
      <c r="A109" s="58"/>
      <c r="B109" s="84"/>
    </row>
    <row r="110" spans="1:2">
      <c r="A110" s="58"/>
      <c r="B110" s="84"/>
    </row>
    <row r="111" spans="1:2">
      <c r="A111" s="58"/>
      <c r="B111" s="84"/>
    </row>
    <row r="112" spans="1:2">
      <c r="A112" s="58"/>
      <c r="B112" s="84"/>
    </row>
    <row r="113" spans="1:2">
      <c r="A113" s="58"/>
      <c r="B113" s="84"/>
    </row>
    <row r="114" spans="1:2">
      <c r="A114" s="58"/>
      <c r="B114" s="84"/>
    </row>
    <row r="115" spans="1:2">
      <c r="A115" s="58"/>
      <c r="B115" s="84"/>
    </row>
    <row r="116" spans="1:2">
      <c r="A116" s="58"/>
      <c r="B116" s="84"/>
    </row>
    <row r="117" spans="1:2">
      <c r="A117" s="58"/>
      <c r="B117" s="84"/>
    </row>
    <row r="118" spans="1:2">
      <c r="A118" s="58"/>
      <c r="B118" s="84"/>
    </row>
    <row r="119" spans="1:2">
      <c r="A119" s="58"/>
      <c r="B119" s="84"/>
    </row>
    <row r="120" spans="1:2">
      <c r="A120" s="58"/>
      <c r="B120" s="84"/>
    </row>
    <row r="121" spans="1:2">
      <c r="A121" s="58"/>
      <c r="B121" s="84"/>
    </row>
    <row r="122" spans="1:2">
      <c r="A122" s="58"/>
      <c r="B122" s="84"/>
    </row>
    <row r="123" spans="1:2">
      <c r="A123" s="58"/>
      <c r="B123" s="84"/>
    </row>
    <row r="124" spans="1:2">
      <c r="A124" s="58"/>
      <c r="B124" s="84"/>
    </row>
    <row r="125" spans="1:2">
      <c r="A125" s="58"/>
      <c r="B125" s="84"/>
    </row>
    <row r="126" spans="1:2">
      <c r="A126" s="58"/>
      <c r="B126" s="84"/>
    </row>
    <row r="127" spans="1:2">
      <c r="A127" s="58"/>
      <c r="B127" s="84"/>
    </row>
    <row r="128" spans="1:2">
      <c r="A128" s="58"/>
      <c r="B128" s="84"/>
    </row>
    <row r="129" spans="1:2">
      <c r="A129" s="58"/>
      <c r="B129" s="84"/>
    </row>
    <row r="130" spans="1:2">
      <c r="A130" s="58"/>
      <c r="B130" s="84"/>
    </row>
    <row r="131" spans="1:2">
      <c r="A131" s="58"/>
      <c r="B131" s="84"/>
    </row>
    <row r="132" spans="1:2">
      <c r="A132" s="58"/>
      <c r="B132" s="84"/>
    </row>
    <row r="133" spans="1:2">
      <c r="A133" s="58"/>
      <c r="B133" s="84"/>
    </row>
    <row r="134" spans="1:2">
      <c r="A134" s="58"/>
      <c r="B134" s="84"/>
    </row>
    <row r="135" spans="1:2">
      <c r="A135" s="58"/>
      <c r="B135" s="84"/>
    </row>
    <row r="136" spans="1:2">
      <c r="A136" s="58"/>
      <c r="B136" s="84"/>
    </row>
    <row r="137" spans="1:2">
      <c r="A137" s="58"/>
      <c r="B137" s="84"/>
    </row>
    <row r="138" spans="1:2">
      <c r="A138" s="58"/>
      <c r="B138" s="84"/>
    </row>
    <row r="139" spans="1:2">
      <c r="A139" s="58"/>
      <c r="B139" s="84"/>
    </row>
    <row r="140" spans="1:2">
      <c r="A140" s="58"/>
      <c r="B140" s="84"/>
    </row>
    <row r="141" spans="1:2">
      <c r="A141" s="58"/>
      <c r="B141" s="84"/>
    </row>
    <row r="142" spans="1:2">
      <c r="A142" s="58"/>
      <c r="B142" s="84"/>
    </row>
    <row r="143" spans="1:2">
      <c r="A143" s="58"/>
      <c r="B143" s="84"/>
    </row>
    <row r="144" spans="1:2">
      <c r="A144" s="58"/>
      <c r="B144" s="84"/>
    </row>
    <row r="145" spans="1:2">
      <c r="A145" s="58"/>
      <c r="B145" s="84"/>
    </row>
    <row r="146" spans="1:2">
      <c r="A146" s="58"/>
      <c r="B146" s="84"/>
    </row>
    <row r="147" spans="1:2">
      <c r="A147" s="58"/>
      <c r="B147" s="84"/>
    </row>
    <row r="148" spans="1:2">
      <c r="A148" s="58"/>
      <c r="B148" s="84"/>
    </row>
    <row r="149" spans="1:2">
      <c r="A149" s="58"/>
      <c r="B149" s="84"/>
    </row>
    <row r="150" spans="1:2">
      <c r="A150" s="58"/>
      <c r="B150" s="84"/>
    </row>
    <row r="151" spans="1:2">
      <c r="A151" s="58"/>
      <c r="B151" s="84"/>
    </row>
    <row r="152" spans="1:2">
      <c r="A152" s="58"/>
      <c r="B152" s="84"/>
    </row>
    <row r="153" spans="1:2">
      <c r="A153" s="58"/>
      <c r="B153" s="84"/>
    </row>
    <row r="154" spans="1:2">
      <c r="A154" s="58"/>
      <c r="B154" s="84"/>
    </row>
    <row r="155" spans="1:2">
      <c r="A155" s="58"/>
      <c r="B155" s="84"/>
    </row>
    <row r="156" spans="1:2">
      <c r="A156" s="58"/>
      <c r="B156" s="84"/>
    </row>
    <row r="157" spans="1:2">
      <c r="A157" s="58"/>
      <c r="B157" s="84"/>
    </row>
    <row r="158" spans="1:2">
      <c r="A158" s="58"/>
      <c r="B158" s="84"/>
    </row>
    <row r="159" spans="1:2">
      <c r="A159" s="58"/>
      <c r="B159" s="84"/>
    </row>
    <row r="160" spans="1:2">
      <c r="A160" s="58"/>
      <c r="B160" s="84"/>
    </row>
    <row r="161" spans="1:2">
      <c r="A161" s="58"/>
      <c r="B161" s="84"/>
    </row>
    <row r="162" spans="1:2">
      <c r="A162" s="58"/>
      <c r="B162" s="84"/>
    </row>
    <row r="163" spans="1:2">
      <c r="A163" s="58"/>
      <c r="B163" s="84"/>
    </row>
    <row r="164" spans="1:2">
      <c r="A164" s="58"/>
      <c r="B164" s="84"/>
    </row>
    <row r="165" spans="1:2">
      <c r="A165" s="58"/>
      <c r="B165" s="84"/>
    </row>
    <row r="166" spans="1:2">
      <c r="A166" s="58"/>
      <c r="B166" s="84"/>
    </row>
    <row r="167" spans="1:2">
      <c r="A167" s="58"/>
      <c r="B167" s="84"/>
    </row>
    <row r="168" spans="1:2">
      <c r="A168" s="58"/>
      <c r="B168" s="84"/>
    </row>
    <row r="169" spans="1:2">
      <c r="A169" s="58"/>
      <c r="B169" s="84"/>
    </row>
    <row r="170" spans="1:2">
      <c r="A170" s="58"/>
      <c r="B170" s="84"/>
    </row>
    <row r="171" spans="1:2">
      <c r="A171" s="58"/>
      <c r="B171" s="84"/>
    </row>
    <row r="172" spans="1:2">
      <c r="A172" s="58"/>
      <c r="B172" s="84"/>
    </row>
    <row r="173" spans="1:2">
      <c r="A173" s="58"/>
      <c r="B173" s="84"/>
    </row>
    <row r="174" spans="1:2">
      <c r="A174" s="58"/>
      <c r="B174" s="84"/>
    </row>
    <row r="175" spans="1:2">
      <c r="A175" s="58"/>
      <c r="B175" s="84"/>
    </row>
    <row r="176" spans="1:2">
      <c r="A176" s="58"/>
      <c r="B176" s="84"/>
    </row>
    <row r="177" spans="1:2">
      <c r="A177" s="58"/>
      <c r="B177" s="84"/>
    </row>
    <row r="178" spans="1:2">
      <c r="A178" s="58"/>
      <c r="B178" s="84"/>
    </row>
    <row r="179" spans="1:2">
      <c r="A179" s="58"/>
      <c r="B179" s="84"/>
    </row>
    <row r="180" spans="1:2">
      <c r="A180" s="58"/>
      <c r="B180" s="84"/>
    </row>
    <row r="181" spans="1:2">
      <c r="A181" s="58"/>
      <c r="B181" s="84"/>
    </row>
    <row r="182" spans="1:2">
      <c r="A182" s="58"/>
      <c r="B182" s="84"/>
    </row>
    <row r="183" spans="1:2">
      <c r="A183" s="58"/>
      <c r="B183" s="84"/>
    </row>
    <row r="184" spans="1:2">
      <c r="A184" s="58"/>
      <c r="B184" s="84"/>
    </row>
    <row r="185" spans="1:2">
      <c r="A185" s="58"/>
      <c r="B185" s="84"/>
    </row>
    <row r="186" spans="1:2">
      <c r="A186" s="58"/>
      <c r="B186" s="84"/>
    </row>
    <row r="187" spans="1:2">
      <c r="A187" s="58"/>
      <c r="B187" s="84"/>
    </row>
    <row r="188" spans="1:2">
      <c r="A188" s="58"/>
      <c r="B188" s="84"/>
    </row>
    <row r="189" spans="1:2">
      <c r="A189" s="58"/>
      <c r="B189" s="84"/>
    </row>
    <row r="190" spans="1:2">
      <c r="A190" s="58"/>
      <c r="B190" s="84"/>
    </row>
    <row r="191" spans="1:2">
      <c r="A191" s="58"/>
      <c r="B191" s="84"/>
    </row>
    <row r="192" spans="1:2">
      <c r="A192" s="58"/>
      <c r="B192" s="84"/>
    </row>
    <row r="193" spans="1:2">
      <c r="A193" s="58"/>
      <c r="B193" s="84"/>
    </row>
    <row r="194" spans="1:2">
      <c r="A194" s="58"/>
      <c r="B194" s="84"/>
    </row>
    <row r="195" spans="1:2">
      <c r="A195" s="58"/>
      <c r="B195" s="84"/>
    </row>
    <row r="196" spans="1:2">
      <c r="A196" s="58"/>
      <c r="B196" s="84"/>
    </row>
    <row r="197" spans="1:2">
      <c r="A197" s="58"/>
      <c r="B197" s="84"/>
    </row>
    <row r="198" spans="1:2">
      <c r="A198" s="58"/>
      <c r="B198" s="84"/>
    </row>
    <row r="199" spans="1:2">
      <c r="A199" s="58"/>
      <c r="B199" s="84"/>
    </row>
    <row r="200" spans="1:2">
      <c r="A200" s="58"/>
      <c r="B200" s="84"/>
    </row>
    <row r="201" spans="1:2">
      <c r="A201" s="58"/>
      <c r="B201" s="84"/>
    </row>
    <row r="202" spans="1:2">
      <c r="A202" s="58"/>
      <c r="B202" s="84"/>
    </row>
    <row r="203" spans="1:2">
      <c r="A203" s="58"/>
      <c r="B203" s="84"/>
    </row>
    <row r="204" spans="1:2">
      <c r="A204" s="58"/>
      <c r="B204" s="84"/>
    </row>
    <row r="205" spans="1:2">
      <c r="A205" s="58"/>
      <c r="B205" s="84"/>
    </row>
    <row r="206" spans="1:2">
      <c r="A206" s="58"/>
      <c r="B206" s="84"/>
    </row>
    <row r="207" spans="1:2">
      <c r="A207" s="58"/>
      <c r="B207" s="84"/>
    </row>
    <row r="208" spans="1:2">
      <c r="A208" s="58"/>
      <c r="B208" s="84"/>
    </row>
    <row r="209" spans="1:2">
      <c r="A209" s="58"/>
      <c r="B209" s="84"/>
    </row>
    <row r="210" spans="1:2">
      <c r="A210" s="58"/>
      <c r="B210" s="84"/>
    </row>
    <row r="211" spans="1:2">
      <c r="A211" s="58"/>
      <c r="B211" s="84"/>
    </row>
    <row r="212" spans="1:2">
      <c r="A212" s="58"/>
      <c r="B212" s="84"/>
    </row>
    <row r="213" spans="1:2">
      <c r="A213" s="58"/>
      <c r="B213" s="84"/>
    </row>
    <row r="214" spans="1:2">
      <c r="A214" s="58"/>
      <c r="B214" s="84"/>
    </row>
    <row r="215" spans="1:2">
      <c r="A215" s="58"/>
      <c r="B215" s="84"/>
    </row>
    <row r="216" spans="1:2">
      <c r="A216" s="58"/>
      <c r="B216" s="84"/>
    </row>
    <row r="217" spans="1:2">
      <c r="A217" s="58"/>
      <c r="B217" s="84"/>
    </row>
    <row r="218" spans="1:2">
      <c r="A218" s="58"/>
      <c r="B218" s="84"/>
    </row>
    <row r="219" spans="1:2">
      <c r="A219" s="58"/>
      <c r="B219" s="84"/>
    </row>
    <row r="220" spans="1:2">
      <c r="A220" s="58"/>
      <c r="B220" s="84"/>
    </row>
    <row r="221" spans="1:2">
      <c r="A221" s="58"/>
      <c r="B221" s="84"/>
    </row>
    <row r="222" spans="1:2">
      <c r="A222" s="58"/>
      <c r="B222" s="84"/>
    </row>
    <row r="223" spans="1:2">
      <c r="A223" s="58"/>
      <c r="B223" s="84"/>
    </row>
    <row r="224" spans="1:2">
      <c r="A224" s="58"/>
      <c r="B224" s="84"/>
    </row>
    <row r="225" spans="1:2">
      <c r="A225" s="58"/>
      <c r="B225" s="84"/>
    </row>
    <row r="226" spans="1:2">
      <c r="A226" s="58"/>
      <c r="B226" s="84"/>
    </row>
    <row r="227" spans="1:2">
      <c r="A227" s="58"/>
      <c r="B227" s="84"/>
    </row>
    <row r="228" spans="1:2">
      <c r="A228" s="58"/>
      <c r="B228" s="84"/>
    </row>
    <row r="229" spans="1:2">
      <c r="A229" s="58"/>
      <c r="B229" s="84"/>
    </row>
    <row r="230" spans="1:2">
      <c r="A230" s="58"/>
      <c r="B230" s="84"/>
    </row>
    <row r="231" spans="1:2">
      <c r="A231" s="58"/>
      <c r="B231" s="84"/>
    </row>
    <row r="232" spans="1:2">
      <c r="A232" s="58"/>
      <c r="B232" s="84"/>
    </row>
    <row r="233" spans="1:2">
      <c r="A233" s="58"/>
      <c r="B233" s="84"/>
    </row>
    <row r="234" spans="1:2">
      <c r="A234" s="58"/>
      <c r="B234" s="84"/>
    </row>
    <row r="235" spans="1:2">
      <c r="A235" s="58"/>
      <c r="B235" s="84"/>
    </row>
    <row r="236" spans="1:2">
      <c r="A236" s="58"/>
      <c r="B236" s="84"/>
    </row>
    <row r="237" spans="1:2">
      <c r="A237" s="58"/>
      <c r="B237" s="84"/>
    </row>
    <row r="238" spans="1:2">
      <c r="A238" s="58"/>
      <c r="B238" s="84"/>
    </row>
    <row r="239" spans="1:2">
      <c r="A239" s="58"/>
      <c r="B239" s="84"/>
    </row>
    <row r="240" spans="1:2">
      <c r="A240" s="58"/>
      <c r="B240" s="84"/>
    </row>
    <row r="241" spans="1:2">
      <c r="A241" s="58"/>
      <c r="B241" s="84"/>
    </row>
    <row r="242" spans="1:2">
      <c r="A242" s="58"/>
      <c r="B242" s="84"/>
    </row>
    <row r="243" spans="1:2">
      <c r="A243" s="58"/>
      <c r="B243" s="84"/>
    </row>
    <row r="244" spans="1:2">
      <c r="A244" s="58"/>
      <c r="B244" s="84"/>
    </row>
    <row r="245" spans="1:2">
      <c r="A245" s="58"/>
      <c r="B245" s="84"/>
    </row>
    <row r="246" spans="1:2">
      <c r="A246" s="58"/>
      <c r="B246" s="84"/>
    </row>
    <row r="247" spans="1:2">
      <c r="A247" s="58"/>
      <c r="B247" s="84"/>
    </row>
    <row r="248" spans="1:2">
      <c r="A248" s="58"/>
      <c r="B248" s="84"/>
    </row>
    <row r="249" spans="1:2">
      <c r="A249" s="58"/>
      <c r="B249" s="84"/>
    </row>
    <row r="250" spans="1:2">
      <c r="A250" s="58"/>
      <c r="B250" s="84"/>
    </row>
    <row r="251" spans="1:2">
      <c r="A251" s="58"/>
      <c r="B251" s="84"/>
    </row>
    <row r="252" spans="1:2">
      <c r="A252" s="58"/>
      <c r="B252" s="84"/>
    </row>
    <row r="253" spans="1:2">
      <c r="A253" s="58"/>
      <c r="B253" s="84"/>
    </row>
    <row r="254" spans="1:2">
      <c r="A254" s="58"/>
      <c r="B254" s="84"/>
    </row>
    <row r="255" spans="1:2">
      <c r="A255" s="58"/>
      <c r="B255" s="84"/>
    </row>
    <row r="256" spans="1:2">
      <c r="A256" s="58"/>
      <c r="B256" s="84"/>
    </row>
    <row r="257" spans="1:2">
      <c r="A257" s="58"/>
      <c r="B257" s="84"/>
    </row>
    <row r="258" spans="1:2">
      <c r="A258" s="58"/>
      <c r="B258" s="84"/>
    </row>
    <row r="259" spans="1:2">
      <c r="A259" s="58"/>
      <c r="B259" s="84"/>
    </row>
    <row r="260" spans="1:2">
      <c r="A260" s="58"/>
      <c r="B260" s="84"/>
    </row>
    <row r="261" spans="1:2">
      <c r="A261" s="58"/>
      <c r="B261" s="84"/>
    </row>
    <row r="262" spans="1:2">
      <c r="A262" s="58"/>
      <c r="B262" s="84"/>
    </row>
    <row r="263" spans="1:2">
      <c r="A263" s="58"/>
      <c r="B263" s="84"/>
    </row>
    <row r="264" spans="1:2">
      <c r="A264" s="58"/>
      <c r="B264" s="84"/>
    </row>
    <row r="265" spans="1:2">
      <c r="A265" s="58"/>
      <c r="B265" s="84"/>
    </row>
    <row r="266" spans="1:2">
      <c r="A266" s="58"/>
      <c r="B266" s="84"/>
    </row>
    <row r="267" spans="1:2">
      <c r="A267" s="58"/>
      <c r="B267" s="84"/>
    </row>
    <row r="268" spans="1:2">
      <c r="A268" s="58"/>
      <c r="B268" s="84"/>
    </row>
    <row r="269" spans="1:2">
      <c r="A269" s="58"/>
      <c r="B269" s="84"/>
    </row>
    <row r="270" spans="1:2">
      <c r="A270" s="58"/>
      <c r="B270" s="84"/>
    </row>
    <row r="271" spans="1:2">
      <c r="A271" s="58"/>
      <c r="B271" s="84"/>
    </row>
    <row r="272" spans="1:2">
      <c r="A272" s="58"/>
      <c r="B272" s="84"/>
    </row>
    <row r="273" spans="1:2">
      <c r="A273" s="58"/>
      <c r="B273" s="84"/>
    </row>
    <row r="274" spans="1:2">
      <c r="A274" s="58"/>
      <c r="B274" s="84"/>
    </row>
    <row r="275" spans="1:2">
      <c r="A275" s="58"/>
      <c r="B275" s="84"/>
    </row>
    <row r="276" spans="1:2">
      <c r="A276" s="58"/>
      <c r="B276" s="84"/>
    </row>
    <row r="277" spans="1:2">
      <c r="A277" s="58"/>
      <c r="B277" s="84"/>
    </row>
    <row r="278" spans="1:2">
      <c r="A278" s="58"/>
      <c r="B278" s="84"/>
    </row>
    <row r="279" spans="1:2">
      <c r="A279" s="58"/>
      <c r="B279" s="84"/>
    </row>
    <row r="280" spans="1:2">
      <c r="A280" s="58"/>
      <c r="B280" s="84"/>
    </row>
    <row r="281" spans="1:2">
      <c r="A281" s="58"/>
      <c r="B281" s="84"/>
    </row>
    <row r="282" spans="1:2">
      <c r="A282" s="58"/>
      <c r="B282" s="84"/>
    </row>
    <row r="283" spans="1:2">
      <c r="A283" s="58"/>
      <c r="B283" s="84"/>
    </row>
    <row r="284" spans="1:2">
      <c r="A284" s="58"/>
      <c r="B284" s="84"/>
    </row>
    <row r="285" spans="1:2">
      <c r="A285" s="58"/>
      <c r="B285" s="84"/>
    </row>
    <row r="286" spans="1:2">
      <c r="A286" s="58"/>
      <c r="B286" s="84"/>
    </row>
    <row r="287" spans="1:2">
      <c r="A287" s="58"/>
      <c r="B287" s="84"/>
    </row>
    <row r="288" spans="1:2">
      <c r="A288" s="58"/>
      <c r="B288" s="84"/>
    </row>
    <row r="289" spans="1:2">
      <c r="A289" s="58"/>
      <c r="B289" s="84"/>
    </row>
    <row r="290" spans="1:2">
      <c r="A290" s="58"/>
      <c r="B290" s="84"/>
    </row>
    <row r="291" spans="1:2">
      <c r="A291" s="58"/>
      <c r="B291" s="84"/>
    </row>
    <row r="292" spans="1:2">
      <c r="A292" s="58"/>
      <c r="B292" s="84"/>
    </row>
    <row r="293" spans="1:2">
      <c r="A293" s="58"/>
      <c r="B293" s="84"/>
    </row>
    <row r="294" spans="1:2">
      <c r="A294" s="58"/>
      <c r="B294" s="84"/>
    </row>
    <row r="295" spans="1:2">
      <c r="A295" s="58"/>
      <c r="B295" s="84"/>
    </row>
    <row r="296" spans="1:2">
      <c r="A296" s="58"/>
      <c r="B296" s="84"/>
    </row>
    <row r="297" spans="1:2">
      <c r="A297" s="58"/>
      <c r="B297" s="84"/>
    </row>
    <row r="298" spans="1:2">
      <c r="A298" s="58"/>
      <c r="B298" s="84"/>
    </row>
    <row r="299" spans="1:2">
      <c r="A299" s="58"/>
      <c r="B299" s="84"/>
    </row>
    <row r="300" spans="1:2">
      <c r="A300" s="58"/>
      <c r="B300" s="84"/>
    </row>
    <row r="301" spans="1:2">
      <c r="A301" s="58"/>
      <c r="B301" s="84"/>
    </row>
    <row r="302" spans="1:2">
      <c r="A302" s="58"/>
      <c r="B302" s="84"/>
    </row>
    <row r="303" spans="1:2">
      <c r="A303" s="58"/>
      <c r="B303" s="84"/>
    </row>
    <row r="304" spans="1:2">
      <c r="A304" s="58"/>
      <c r="B304" s="84"/>
    </row>
    <row r="305" spans="1:2">
      <c r="A305" s="58"/>
      <c r="B305" s="84"/>
    </row>
    <row r="306" spans="1:2">
      <c r="A306" s="58"/>
      <c r="B306" s="84"/>
    </row>
    <row r="307" spans="1:2">
      <c r="A307" s="58"/>
      <c r="B307" s="84"/>
    </row>
    <row r="308" spans="1:2">
      <c r="A308" s="58"/>
      <c r="B308" s="84"/>
    </row>
    <row r="309" spans="1:2">
      <c r="A309" s="58"/>
      <c r="B309" s="84"/>
    </row>
    <row r="310" spans="1:2">
      <c r="A310" s="58"/>
      <c r="B310" s="84"/>
    </row>
    <row r="311" spans="1:2">
      <c r="A311" s="58"/>
      <c r="B311" s="84"/>
    </row>
    <row r="312" spans="1:2">
      <c r="A312" s="58"/>
      <c r="B312" s="84"/>
    </row>
    <row r="313" spans="1:2">
      <c r="A313" s="58"/>
      <c r="B313" s="84"/>
    </row>
    <row r="314" spans="1:2">
      <c r="A314" s="58"/>
      <c r="B314" s="84"/>
    </row>
    <row r="315" spans="1:2">
      <c r="A315" s="58"/>
      <c r="B315" s="84"/>
    </row>
    <row r="316" spans="1:2">
      <c r="A316" s="58"/>
      <c r="B316" s="84"/>
    </row>
    <row r="317" spans="1:2">
      <c r="A317" s="58"/>
      <c r="B317" s="84"/>
    </row>
    <row r="318" spans="1:2">
      <c r="A318" s="58"/>
      <c r="B318" s="84"/>
    </row>
    <row r="319" spans="1:2">
      <c r="A319" s="58"/>
      <c r="B319" s="84"/>
    </row>
    <row r="320" spans="1:2">
      <c r="A320" s="58"/>
      <c r="B320" s="84"/>
    </row>
    <row r="321" spans="1:2">
      <c r="A321" s="58"/>
      <c r="B321" s="84"/>
    </row>
    <row r="322" spans="1:2">
      <c r="A322" s="58"/>
      <c r="B322" s="84"/>
    </row>
    <row r="323" spans="1:2">
      <c r="A323" s="58"/>
      <c r="B323" s="84"/>
    </row>
    <row r="324" spans="1:2">
      <c r="A324" s="58"/>
      <c r="B324" s="84"/>
    </row>
    <row r="325" spans="1:2">
      <c r="A325" s="58"/>
      <c r="B325" s="84"/>
    </row>
    <row r="326" spans="1:2">
      <c r="A326" s="58"/>
      <c r="B326" s="84"/>
    </row>
    <row r="327" spans="1:2">
      <c r="A327" s="58"/>
      <c r="B327" s="84"/>
    </row>
    <row r="328" spans="1:2">
      <c r="A328" s="58"/>
      <c r="B328" s="84"/>
    </row>
    <row r="329" spans="1:2">
      <c r="A329" s="58"/>
      <c r="B329" s="84"/>
    </row>
    <row r="330" spans="1:2">
      <c r="A330" s="58"/>
      <c r="B330" s="84"/>
    </row>
    <row r="331" spans="1:2">
      <c r="A331" s="58"/>
      <c r="B331" s="84"/>
    </row>
    <row r="332" spans="1:2">
      <c r="A332" s="58"/>
      <c r="B332" s="84"/>
    </row>
    <row r="333" spans="1:2">
      <c r="A333" s="58"/>
      <c r="B333" s="84"/>
    </row>
    <row r="334" spans="1:2">
      <c r="A334" s="58"/>
      <c r="B334" s="84"/>
    </row>
    <row r="335" spans="1:2">
      <c r="A335" s="58"/>
      <c r="B335" s="84"/>
    </row>
    <row r="336" spans="1:2">
      <c r="A336" s="58"/>
      <c r="B336" s="84"/>
    </row>
    <row r="337" spans="1:2">
      <c r="A337" s="58"/>
      <c r="B337" s="84"/>
    </row>
    <row r="338" spans="1:2">
      <c r="A338" s="58"/>
      <c r="B338" s="84"/>
    </row>
    <row r="339" spans="1:2">
      <c r="A339" s="58"/>
      <c r="B339" s="84"/>
    </row>
    <row r="340" spans="1:2">
      <c r="A340" s="58"/>
      <c r="B340" s="84"/>
    </row>
    <row r="341" spans="1:2">
      <c r="A341" s="58"/>
      <c r="B341" s="84"/>
    </row>
    <row r="342" spans="1:2">
      <c r="A342" s="58"/>
      <c r="B342" s="84"/>
    </row>
    <row r="343" spans="1:2">
      <c r="A343" s="58"/>
      <c r="B343" s="84"/>
    </row>
    <row r="344" spans="1:2">
      <c r="A344" s="58"/>
      <c r="B344" s="84"/>
    </row>
    <row r="345" spans="1:2">
      <c r="A345" s="58"/>
      <c r="B345" s="84"/>
    </row>
    <row r="346" spans="1:2">
      <c r="A346" s="58"/>
      <c r="B346" s="84"/>
    </row>
    <row r="347" spans="1:2">
      <c r="A347" s="58"/>
      <c r="B347" s="84"/>
    </row>
    <row r="348" spans="1:2">
      <c r="A348" s="58"/>
      <c r="B348" s="84"/>
    </row>
    <row r="349" spans="1:2">
      <c r="A349" s="58"/>
      <c r="B349" s="84"/>
    </row>
    <row r="350" spans="1:2">
      <c r="A350" s="58"/>
      <c r="B350" s="84"/>
    </row>
    <row r="351" spans="1:2">
      <c r="A351" s="58"/>
      <c r="B351" s="84"/>
    </row>
    <row r="352" spans="1:2">
      <c r="A352" s="58"/>
      <c r="B352" s="84"/>
    </row>
    <row r="353" spans="1:2">
      <c r="A353" s="58"/>
      <c r="B353" s="84"/>
    </row>
    <row r="354" spans="1:2">
      <c r="A354" s="58"/>
      <c r="B354" s="84"/>
    </row>
    <row r="355" spans="1:2">
      <c r="A355" s="58"/>
      <c r="B355" s="84"/>
    </row>
    <row r="356" spans="1:2">
      <c r="A356" s="58"/>
      <c r="B356" s="84"/>
    </row>
    <row r="357" spans="1:2">
      <c r="A357" s="58"/>
      <c r="B357" s="84"/>
    </row>
    <row r="358" spans="1:2">
      <c r="A358" s="58"/>
      <c r="B358" s="84"/>
    </row>
    <row r="359" spans="1:2">
      <c r="A359" s="58"/>
      <c r="B359" s="84"/>
    </row>
    <row r="360" spans="1:2">
      <c r="A360" s="58"/>
      <c r="B360" s="84"/>
    </row>
    <row r="361" spans="1:2">
      <c r="A361" s="58"/>
      <c r="B361" s="84"/>
    </row>
    <row r="362" spans="1:2">
      <c r="A362" s="58"/>
      <c r="B362" s="84"/>
    </row>
    <row r="363" spans="1:2">
      <c r="A363" s="58"/>
      <c r="B363" s="84"/>
    </row>
    <row r="364" spans="1:2">
      <c r="A364" s="58"/>
      <c r="B364" s="84"/>
    </row>
    <row r="365" spans="1:2">
      <c r="A365" s="58"/>
      <c r="B365" s="84"/>
    </row>
    <row r="366" spans="1:2">
      <c r="A366" s="58"/>
      <c r="B366" s="84"/>
    </row>
    <row r="367" spans="1:2">
      <c r="A367" s="58"/>
      <c r="B367" s="84"/>
    </row>
    <row r="368" spans="1:2">
      <c r="A368" s="58"/>
      <c r="B368" s="84"/>
    </row>
    <row r="369" spans="1:2">
      <c r="A369" s="58"/>
      <c r="B369" s="84"/>
    </row>
    <row r="370" spans="1:2">
      <c r="A370" s="58"/>
      <c r="B370" s="84"/>
    </row>
    <row r="371" spans="1:2">
      <c r="A371" s="58"/>
      <c r="B371" s="84"/>
    </row>
    <row r="372" spans="1:2">
      <c r="A372" s="58"/>
      <c r="B372" s="84"/>
    </row>
    <row r="373" spans="1:2">
      <c r="A373" s="58"/>
      <c r="B373" s="84"/>
    </row>
    <row r="374" spans="1:2">
      <c r="A374" s="58"/>
      <c r="B374" s="84"/>
    </row>
    <row r="375" spans="1:2">
      <c r="A375" s="58"/>
      <c r="B375" s="84"/>
    </row>
    <row r="376" spans="1:2">
      <c r="A376" s="58"/>
      <c r="B376" s="84"/>
    </row>
    <row r="377" spans="1:2">
      <c r="A377" s="58"/>
      <c r="B377" s="84"/>
    </row>
    <row r="378" spans="1:2">
      <c r="A378" s="58"/>
      <c r="B378" s="84"/>
    </row>
    <row r="379" spans="1:2">
      <c r="A379" s="58"/>
      <c r="B379" s="84"/>
    </row>
    <row r="380" spans="1:2">
      <c r="A380" s="58"/>
      <c r="B380" s="84"/>
    </row>
    <row r="381" spans="1:2">
      <c r="A381" s="58"/>
      <c r="B381" s="84"/>
    </row>
    <row r="382" spans="1:2">
      <c r="A382" s="58"/>
      <c r="B382" s="84"/>
    </row>
    <row r="383" spans="1:2">
      <c r="A383" s="58"/>
      <c r="B383" s="84"/>
    </row>
    <row r="384" spans="1:2">
      <c r="A384" s="58"/>
      <c r="B384" s="84"/>
    </row>
    <row r="385" spans="1:2">
      <c r="A385" s="58"/>
      <c r="B385" s="84"/>
    </row>
    <row r="386" spans="1:2">
      <c r="A386" s="58"/>
      <c r="B386" s="84"/>
    </row>
    <row r="387" spans="1:2">
      <c r="A387" s="58"/>
      <c r="B387" s="84"/>
    </row>
    <row r="388" spans="1:2">
      <c r="A388" s="58"/>
      <c r="B388" s="84"/>
    </row>
    <row r="389" spans="1:2">
      <c r="A389" s="58"/>
      <c r="B389" s="84"/>
    </row>
    <row r="390" spans="1:2">
      <c r="A390" s="58"/>
      <c r="B390" s="84"/>
    </row>
    <row r="391" spans="1:2">
      <c r="A391" s="58"/>
      <c r="B391" s="84"/>
    </row>
    <row r="392" spans="1:2">
      <c r="A392" s="58"/>
      <c r="B392" s="84"/>
    </row>
    <row r="393" spans="1:2">
      <c r="A393" s="58"/>
      <c r="B393" s="84"/>
    </row>
    <row r="394" spans="1:2">
      <c r="A394" s="58"/>
      <c r="B394" s="84"/>
    </row>
    <row r="395" spans="1:2">
      <c r="A395" s="58"/>
      <c r="B395" s="84"/>
    </row>
    <row r="396" spans="1:2">
      <c r="A396" s="58"/>
      <c r="B396" s="84"/>
    </row>
    <row r="397" spans="1:2">
      <c r="A397" s="58"/>
      <c r="B397" s="84"/>
    </row>
    <row r="398" spans="1:2">
      <c r="A398" s="58"/>
      <c r="B398" s="84"/>
    </row>
    <row r="399" spans="1:2">
      <c r="A399" s="58"/>
      <c r="B399" s="84"/>
    </row>
    <row r="400" spans="1:2">
      <c r="A400" s="58"/>
      <c r="B400" s="84"/>
    </row>
    <row r="401" spans="1:2">
      <c r="A401" s="58"/>
      <c r="B401" s="84"/>
    </row>
    <row r="402" spans="1:2">
      <c r="A402" s="58"/>
      <c r="B402" s="84"/>
    </row>
    <row r="403" spans="1:2">
      <c r="A403" s="58"/>
      <c r="B403" s="84"/>
    </row>
    <row r="404" spans="1:2">
      <c r="A404" s="58"/>
      <c r="B404" s="84"/>
    </row>
    <row r="405" spans="1:2">
      <c r="A405" s="58"/>
      <c r="B405" s="84"/>
    </row>
    <row r="406" spans="1:2">
      <c r="A406" s="58"/>
      <c r="B406" s="84"/>
    </row>
    <row r="407" spans="1:2">
      <c r="A407" s="58"/>
      <c r="B407" s="84"/>
    </row>
    <row r="408" spans="1:2">
      <c r="A408" s="58"/>
      <c r="B408" s="84"/>
    </row>
    <row r="409" spans="1:2">
      <c r="A409" s="58"/>
      <c r="B409" s="84"/>
    </row>
    <row r="410" spans="1:2">
      <c r="A410" s="58"/>
      <c r="B410" s="84"/>
    </row>
    <row r="411" spans="1:2">
      <c r="A411" s="58"/>
      <c r="B411" s="84"/>
    </row>
    <row r="412" spans="1:2">
      <c r="A412" s="58"/>
      <c r="B412" s="84"/>
    </row>
    <row r="413" spans="1:2">
      <c r="A413" s="58"/>
      <c r="B413" s="84"/>
    </row>
    <row r="414" spans="1:2">
      <c r="A414" s="58"/>
      <c r="B414" s="84"/>
    </row>
    <row r="415" spans="1:2">
      <c r="A415" s="58"/>
      <c r="B415" s="84"/>
    </row>
    <row r="416" spans="1:2">
      <c r="A416" s="58"/>
      <c r="B416" s="84"/>
    </row>
    <row r="417" spans="1:2">
      <c r="A417" s="58"/>
      <c r="B417" s="84"/>
    </row>
    <row r="418" spans="1:2">
      <c r="A418" s="58"/>
      <c r="B418" s="84"/>
    </row>
    <row r="419" spans="1:2">
      <c r="A419" s="58"/>
      <c r="B419" s="84"/>
    </row>
    <row r="420" spans="1:2">
      <c r="A420" s="58"/>
      <c r="B420" s="84"/>
    </row>
    <row r="421" spans="1:2">
      <c r="A421" s="58"/>
      <c r="B421" s="84"/>
    </row>
    <row r="422" spans="1:2">
      <c r="A422" s="58"/>
      <c r="B422" s="84"/>
    </row>
    <row r="423" spans="1:2">
      <c r="A423" s="58"/>
      <c r="B423" s="84"/>
    </row>
    <row r="424" spans="1:2">
      <c r="A424" s="58"/>
      <c r="B424" s="84"/>
    </row>
    <row r="425" spans="1:2">
      <c r="A425" s="58"/>
      <c r="B425" s="84"/>
    </row>
    <row r="426" spans="1:2">
      <c r="A426" s="58"/>
      <c r="B426" s="84"/>
    </row>
    <row r="427" spans="1:2">
      <c r="A427" s="58"/>
      <c r="B427" s="84"/>
    </row>
    <row r="428" spans="1:2">
      <c r="A428" s="58"/>
      <c r="B428" s="84"/>
    </row>
    <row r="429" spans="1:2">
      <c r="A429" s="58"/>
      <c r="B429" s="84"/>
    </row>
    <row r="430" spans="1:2">
      <c r="A430" s="58"/>
      <c r="B430" s="84"/>
    </row>
    <row r="431" spans="1:2">
      <c r="A431" s="58"/>
      <c r="B431" s="84"/>
    </row>
    <row r="432" spans="1:2">
      <c r="A432" s="58"/>
      <c r="B432" s="84"/>
    </row>
    <row r="433" spans="1:2">
      <c r="A433" s="58"/>
      <c r="B433" s="84"/>
    </row>
    <row r="434" spans="1:2">
      <c r="A434" s="58"/>
      <c r="B434" s="84"/>
    </row>
    <row r="435" spans="1:2">
      <c r="A435" s="58"/>
      <c r="B435" s="84"/>
    </row>
    <row r="436" spans="1:2">
      <c r="A436" s="58"/>
      <c r="B436" s="84"/>
    </row>
    <row r="437" spans="1:2">
      <c r="A437" s="58"/>
      <c r="B437" s="84"/>
    </row>
    <row r="438" spans="1:2">
      <c r="A438" s="58"/>
      <c r="B438" s="84"/>
    </row>
    <row r="439" spans="1:2">
      <c r="A439" s="58"/>
      <c r="B439" s="84"/>
    </row>
    <row r="440" spans="1:2">
      <c r="A440" s="58"/>
      <c r="B440" s="84"/>
    </row>
    <row r="441" spans="1:2">
      <c r="A441" s="58"/>
      <c r="B441" s="84"/>
    </row>
    <row r="442" spans="1:2">
      <c r="A442" s="58"/>
      <c r="B442" s="84"/>
    </row>
    <row r="443" spans="1:2">
      <c r="A443" s="58"/>
      <c r="B443" s="84"/>
    </row>
    <row r="444" spans="1:2">
      <c r="A444" s="58"/>
      <c r="B444" s="84"/>
    </row>
    <row r="445" spans="1:2">
      <c r="A445" s="58"/>
      <c r="B445" s="84"/>
    </row>
    <row r="446" spans="1:2">
      <c r="A446" s="58"/>
      <c r="B446" s="84"/>
    </row>
    <row r="447" spans="1:2">
      <c r="A447" s="58"/>
      <c r="B447" s="84"/>
    </row>
    <row r="448" spans="1:2">
      <c r="A448" s="58"/>
      <c r="B448" s="84"/>
    </row>
    <row r="449" spans="1:2">
      <c r="A449" s="58"/>
      <c r="B449" s="84"/>
    </row>
    <row r="450" spans="1:2">
      <c r="A450" s="58"/>
      <c r="B450" s="84"/>
    </row>
    <row r="451" spans="1:2">
      <c r="A451" s="58"/>
      <c r="B451" s="84"/>
    </row>
    <row r="452" spans="1:2">
      <c r="A452" s="58"/>
      <c r="B452" s="84"/>
    </row>
    <row r="453" spans="1:2">
      <c r="A453" s="58"/>
      <c r="B453" s="84"/>
    </row>
    <row r="454" spans="1:2">
      <c r="A454" s="58"/>
      <c r="B454" s="84"/>
    </row>
    <row r="455" spans="1:2">
      <c r="A455" s="58"/>
      <c r="B455" s="84"/>
    </row>
    <row r="456" spans="1:2">
      <c r="A456" s="58"/>
      <c r="B456" s="84"/>
    </row>
    <row r="457" spans="1:2">
      <c r="A457" s="58"/>
      <c r="B457" s="84"/>
    </row>
    <row r="458" spans="1:2">
      <c r="A458" s="58"/>
      <c r="B458" s="84"/>
    </row>
    <row r="459" spans="1:2">
      <c r="A459" s="58"/>
      <c r="B459" s="84"/>
    </row>
    <row r="460" spans="1:2">
      <c r="A460" s="58"/>
      <c r="B460" s="84"/>
    </row>
    <row r="461" spans="1:2">
      <c r="A461" s="58"/>
      <c r="B461" s="84"/>
    </row>
    <row r="462" spans="1:2">
      <c r="A462" s="58"/>
      <c r="B462" s="84"/>
    </row>
    <row r="463" spans="1:2">
      <c r="A463" s="58"/>
      <c r="B463" s="84"/>
    </row>
    <row r="464" spans="1:2">
      <c r="A464" s="58"/>
      <c r="B464" s="84"/>
    </row>
    <row r="465" spans="1:2">
      <c r="A465" s="58"/>
      <c r="B465" s="84"/>
    </row>
    <row r="466" spans="1:2">
      <c r="A466" s="58"/>
      <c r="B466" s="84"/>
    </row>
    <row r="467" spans="1:2">
      <c r="A467" s="58"/>
      <c r="B467" s="84"/>
    </row>
    <row r="468" spans="1:2">
      <c r="A468" s="58"/>
      <c r="B468" s="84"/>
    </row>
    <row r="469" spans="1:2">
      <c r="A469" s="58"/>
      <c r="B469" s="84"/>
    </row>
    <row r="470" spans="1:2">
      <c r="A470" s="58"/>
      <c r="B470" s="84"/>
    </row>
    <row r="471" spans="1:2">
      <c r="A471" s="58"/>
      <c r="B471" s="84"/>
    </row>
    <row r="472" spans="1:2">
      <c r="A472" s="58"/>
      <c r="B472" s="84"/>
    </row>
    <row r="473" spans="1:2">
      <c r="A473" s="58"/>
      <c r="B473" s="84"/>
    </row>
    <row r="474" spans="1:2">
      <c r="A474" s="58"/>
      <c r="B474" s="84"/>
    </row>
    <row r="475" spans="1:2">
      <c r="A475" s="58"/>
      <c r="B475" s="84"/>
    </row>
    <row r="476" spans="1:2">
      <c r="A476" s="58"/>
      <c r="B476" s="84"/>
    </row>
    <row r="477" spans="1:2">
      <c r="A477" s="58"/>
      <c r="B477" s="84"/>
    </row>
    <row r="478" spans="1:2">
      <c r="A478" s="58"/>
      <c r="B478" s="84"/>
    </row>
    <row r="479" spans="1:2">
      <c r="A479" s="58"/>
      <c r="B479" s="84"/>
    </row>
    <row r="480" spans="1:2">
      <c r="A480" s="58"/>
      <c r="B480" s="84"/>
    </row>
    <row r="481" spans="1:2">
      <c r="A481" s="58"/>
      <c r="B481" s="84"/>
    </row>
    <row r="482" spans="1:2">
      <c r="A482" s="58"/>
      <c r="B482" s="84"/>
    </row>
    <row r="483" spans="1:2">
      <c r="A483" s="58"/>
      <c r="B483" s="84"/>
    </row>
    <row r="484" spans="1:2">
      <c r="A484" s="58"/>
      <c r="B484" s="84"/>
    </row>
    <row r="485" spans="1:2">
      <c r="A485" s="58"/>
      <c r="B485" s="84"/>
    </row>
    <row r="486" spans="1:2">
      <c r="A486" s="58"/>
      <c r="B486" s="84"/>
    </row>
    <row r="487" spans="1:2">
      <c r="A487" s="58"/>
      <c r="B487" s="84"/>
    </row>
    <row r="488" spans="1:2">
      <c r="A488" s="58"/>
      <c r="B488" s="84"/>
    </row>
    <row r="489" spans="1:2">
      <c r="A489" s="58"/>
      <c r="B489" s="84"/>
    </row>
    <row r="490" spans="1:2">
      <c r="A490" s="58"/>
      <c r="B490" s="84"/>
    </row>
    <row r="491" spans="1:2">
      <c r="A491" s="58"/>
      <c r="B491" s="84"/>
    </row>
    <row r="492" spans="1:2">
      <c r="A492" s="58"/>
      <c r="B492" s="84"/>
    </row>
    <row r="493" spans="1:2">
      <c r="A493" s="58"/>
      <c r="B493" s="84"/>
    </row>
    <row r="494" spans="1:2">
      <c r="A494" s="58"/>
      <c r="B494" s="84"/>
    </row>
    <row r="495" spans="1:2">
      <c r="A495" s="58"/>
      <c r="B495" s="84"/>
    </row>
    <row r="496" spans="1:2">
      <c r="A496" s="58"/>
      <c r="B496" s="84"/>
    </row>
    <row r="497" spans="1:2">
      <c r="A497" s="58"/>
      <c r="B497" s="84"/>
    </row>
    <row r="498" spans="1:2">
      <c r="A498" s="58"/>
      <c r="B498" s="84"/>
    </row>
    <row r="499" spans="1:2">
      <c r="A499" s="58"/>
      <c r="B499" s="84"/>
    </row>
    <row r="500" spans="1:2">
      <c r="A500" s="58"/>
      <c r="B500" s="84"/>
    </row>
    <row r="501" spans="1:2">
      <c r="A501" s="58"/>
      <c r="B501" s="84"/>
    </row>
    <row r="502" spans="1:2">
      <c r="A502" s="58"/>
      <c r="B502" s="84"/>
    </row>
    <row r="503" spans="1:2">
      <c r="A503" s="58"/>
      <c r="B503" s="84"/>
    </row>
    <row r="504" spans="1:2">
      <c r="A504" s="58"/>
      <c r="B504" s="84"/>
    </row>
    <row r="505" spans="1:2">
      <c r="A505" s="58"/>
      <c r="B505" s="84"/>
    </row>
    <row r="506" spans="1:2">
      <c r="A506" s="58"/>
      <c r="B506" s="84"/>
    </row>
    <row r="507" spans="1:2">
      <c r="A507" s="58"/>
      <c r="B507" s="84"/>
    </row>
    <row r="508" spans="1:2">
      <c r="A508" s="58"/>
      <c r="B508" s="84"/>
    </row>
    <row r="509" spans="1:2">
      <c r="A509" s="58"/>
      <c r="B509" s="84"/>
    </row>
    <row r="510" spans="1:2">
      <c r="A510" s="58"/>
      <c r="B510" s="84"/>
    </row>
    <row r="511" spans="1:2">
      <c r="A511" s="58"/>
      <c r="B511" s="84"/>
    </row>
    <row r="512" spans="1:2">
      <c r="A512" s="58"/>
      <c r="B512" s="84"/>
    </row>
    <row r="513" spans="1:2">
      <c r="A513" s="58"/>
      <c r="B513" s="84"/>
    </row>
    <row r="514" spans="1:2">
      <c r="A514" s="58"/>
      <c r="B514" s="84"/>
    </row>
    <row r="515" spans="1:2">
      <c r="A515" s="58"/>
      <c r="B515" s="84"/>
    </row>
    <row r="516" spans="1:2">
      <c r="A516" s="58"/>
      <c r="B516" s="84"/>
    </row>
    <row r="517" spans="1:2">
      <c r="A517" s="58"/>
      <c r="B517" s="84"/>
    </row>
    <row r="518" spans="1:2">
      <c r="A518" s="58"/>
      <c r="B518" s="84"/>
    </row>
    <row r="519" spans="1:2">
      <c r="A519" s="58"/>
      <c r="B519" s="84"/>
    </row>
    <row r="520" spans="1:2">
      <c r="A520" s="58"/>
      <c r="B520" s="84"/>
    </row>
    <row r="521" spans="1:2">
      <c r="A521" s="58"/>
      <c r="B521" s="84"/>
    </row>
    <row r="522" spans="1:2">
      <c r="A522" s="58"/>
      <c r="B522" s="84"/>
    </row>
    <row r="523" spans="1:2">
      <c r="A523" s="58"/>
      <c r="B523" s="84"/>
    </row>
    <row r="524" spans="1:2">
      <c r="A524" s="58"/>
      <c r="B524" s="84"/>
    </row>
    <row r="525" spans="1:2">
      <c r="A525" s="58"/>
      <c r="B525" s="84"/>
    </row>
    <row r="526" spans="1:2">
      <c r="A526" s="58"/>
      <c r="B526" s="84"/>
    </row>
    <row r="527" spans="1:2">
      <c r="A527" s="58"/>
      <c r="B527" s="84"/>
    </row>
    <row r="528" spans="1:2">
      <c r="A528" s="58"/>
      <c r="B528" s="84"/>
    </row>
    <row r="529" spans="1:2">
      <c r="A529" s="58"/>
      <c r="B529" s="84"/>
    </row>
    <row r="530" spans="1:2">
      <c r="A530" s="58"/>
      <c r="B530" s="84"/>
    </row>
    <row r="531" spans="1:2">
      <c r="A531" s="58"/>
      <c r="B531" s="84"/>
    </row>
    <row r="532" spans="1:2">
      <c r="A532" s="58"/>
      <c r="B532" s="84"/>
    </row>
    <row r="533" spans="1:2">
      <c r="A533" s="58"/>
      <c r="B533" s="84"/>
    </row>
    <row r="534" spans="1:2">
      <c r="A534" s="58"/>
      <c r="B534" s="84"/>
    </row>
    <row r="535" spans="1:2">
      <c r="A535" s="58"/>
      <c r="B535" s="84"/>
    </row>
    <row r="536" spans="1:2">
      <c r="A536" s="58"/>
      <c r="B536" s="84"/>
    </row>
    <row r="537" spans="1:2">
      <c r="A537" s="58"/>
      <c r="B537" s="84"/>
    </row>
    <row r="538" spans="1:2">
      <c r="A538" s="58"/>
      <c r="B538" s="84"/>
    </row>
    <row r="539" spans="1:2">
      <c r="A539" s="58"/>
      <c r="B539" s="84"/>
    </row>
    <row r="540" spans="1:2">
      <c r="A540" s="58"/>
      <c r="B540" s="84"/>
    </row>
    <row r="541" spans="1:2">
      <c r="A541" s="58"/>
      <c r="B541" s="84"/>
    </row>
    <row r="542" spans="1:2">
      <c r="A542" s="58"/>
      <c r="B542" s="84"/>
    </row>
    <row r="543" spans="1:2">
      <c r="A543" s="58"/>
      <c r="B543" s="84"/>
    </row>
    <row r="544" spans="1:2">
      <c r="A544" s="58"/>
      <c r="B544" s="84"/>
    </row>
    <row r="545" spans="1:2">
      <c r="A545" s="58"/>
      <c r="B545" s="84"/>
    </row>
    <row r="546" spans="1:2">
      <c r="A546" s="58"/>
      <c r="B546" s="84"/>
    </row>
    <row r="547" spans="1:2">
      <c r="A547" s="58"/>
      <c r="B547" s="84"/>
    </row>
    <row r="548" spans="1:2">
      <c r="A548" s="58"/>
      <c r="B548" s="84"/>
    </row>
    <row r="549" spans="1:2">
      <c r="A549" s="58"/>
      <c r="B549" s="84"/>
    </row>
    <row r="550" spans="1:2">
      <c r="A550" s="58"/>
      <c r="B550" s="84"/>
    </row>
    <row r="551" spans="1:2">
      <c r="A551" s="58"/>
      <c r="B551" s="84"/>
    </row>
    <row r="552" spans="1:2">
      <c r="A552" s="58"/>
      <c r="B552" s="84"/>
    </row>
    <row r="553" spans="1:2">
      <c r="A553" s="58"/>
      <c r="B553" s="84"/>
    </row>
    <row r="554" spans="1:2">
      <c r="A554" s="58"/>
      <c r="B554" s="84"/>
    </row>
    <row r="555" spans="1:2">
      <c r="A555" s="58"/>
      <c r="B555" s="84"/>
    </row>
    <row r="556" spans="1:2">
      <c r="A556" s="58"/>
      <c r="B556" s="84"/>
    </row>
    <row r="557" spans="1:2">
      <c r="A557" s="58"/>
      <c r="B557" s="84"/>
    </row>
    <row r="558" spans="1:2">
      <c r="A558" s="58"/>
      <c r="B558" s="84"/>
    </row>
    <row r="559" spans="1:2">
      <c r="A559" s="58"/>
      <c r="B559" s="84"/>
    </row>
    <row r="560" spans="1:2">
      <c r="A560" s="58"/>
      <c r="B560" s="84"/>
    </row>
    <row r="561" spans="1:2">
      <c r="A561" s="58"/>
      <c r="B561" s="84"/>
    </row>
    <row r="562" spans="1:2">
      <c r="A562" s="58"/>
      <c r="B562" s="84"/>
    </row>
    <row r="563" spans="1:2">
      <c r="A563" s="58"/>
      <c r="B563" s="84"/>
    </row>
    <row r="564" spans="1:2">
      <c r="A564" s="58"/>
      <c r="B564" s="84"/>
    </row>
    <row r="565" spans="1:2">
      <c r="A565" s="58"/>
      <c r="B565" s="84"/>
    </row>
    <row r="566" spans="1:2">
      <c r="A566" s="58"/>
      <c r="B566" s="84"/>
    </row>
    <row r="567" spans="1:2">
      <c r="A567" s="58"/>
      <c r="B567" s="84"/>
    </row>
    <row r="568" spans="1:2">
      <c r="A568" s="58"/>
      <c r="B568" s="84"/>
    </row>
    <row r="569" spans="1:2">
      <c r="A569" s="58"/>
      <c r="B569" s="84"/>
    </row>
    <row r="570" spans="1:2">
      <c r="A570" s="58"/>
      <c r="B570" s="84"/>
    </row>
    <row r="571" spans="1:2">
      <c r="A571" s="58"/>
      <c r="B571" s="84"/>
    </row>
    <row r="572" spans="1:2">
      <c r="A572" s="58"/>
      <c r="B572" s="84"/>
    </row>
    <row r="573" spans="1:2">
      <c r="A573" s="58"/>
      <c r="B573" s="84"/>
    </row>
    <row r="574" spans="1:2">
      <c r="A574" s="58"/>
      <c r="B574" s="84"/>
    </row>
    <row r="575" spans="1:2">
      <c r="A575" s="58"/>
      <c r="B575" s="84"/>
    </row>
    <row r="576" spans="1:2">
      <c r="A576" s="58"/>
      <c r="B576" s="84"/>
    </row>
    <row r="577" spans="1:2">
      <c r="A577" s="58"/>
      <c r="B577" s="84"/>
    </row>
    <row r="578" spans="1:2">
      <c r="A578" s="58"/>
      <c r="B578" s="84"/>
    </row>
    <row r="579" spans="1:2">
      <c r="A579" s="58"/>
      <c r="B579" s="84"/>
    </row>
    <row r="580" spans="1:2">
      <c r="A580" s="58"/>
      <c r="B580" s="84"/>
    </row>
    <row r="581" spans="1:2">
      <c r="A581" s="58"/>
      <c r="B581" s="84"/>
    </row>
    <row r="582" spans="1:2">
      <c r="A582" s="58"/>
      <c r="B582" s="84"/>
    </row>
    <row r="583" spans="1:2">
      <c r="A583" s="58"/>
      <c r="B583" s="84"/>
    </row>
    <row r="584" spans="1:2">
      <c r="A584" s="58"/>
      <c r="B584" s="84"/>
    </row>
    <row r="585" spans="1:2">
      <c r="A585" s="58"/>
      <c r="B585" s="84"/>
    </row>
    <row r="586" spans="1:2">
      <c r="A586" s="58"/>
      <c r="B586" s="84"/>
    </row>
    <row r="587" spans="1:2">
      <c r="A587" s="58"/>
      <c r="B587" s="84"/>
    </row>
    <row r="588" spans="1:2">
      <c r="A588" s="58"/>
      <c r="B588" s="84"/>
    </row>
    <row r="589" spans="1:2">
      <c r="A589" s="58"/>
      <c r="B589" s="84"/>
    </row>
    <row r="590" spans="1:2">
      <c r="A590" s="58"/>
      <c r="B590" s="84"/>
    </row>
    <row r="591" spans="1:2">
      <c r="A591" s="58"/>
      <c r="B591" s="84"/>
    </row>
    <row r="592" spans="1:2">
      <c r="A592" s="58"/>
      <c r="B592" s="84"/>
    </row>
    <row r="593" spans="1:2">
      <c r="A593" s="58"/>
      <c r="B593" s="84"/>
    </row>
    <row r="594" spans="1:2">
      <c r="A594" s="58"/>
      <c r="B594" s="84"/>
    </row>
    <row r="595" spans="1:2">
      <c r="A595" s="58"/>
      <c r="B595" s="84"/>
    </row>
    <row r="596" spans="1:2">
      <c r="A596" s="58"/>
      <c r="B596" s="84"/>
    </row>
    <row r="597" spans="1:2">
      <c r="A597" s="58"/>
      <c r="B597" s="84"/>
    </row>
    <row r="598" spans="1:2">
      <c r="A598" s="58"/>
      <c r="B598" s="84"/>
    </row>
    <row r="599" spans="1:2">
      <c r="A599" s="58"/>
      <c r="B599" s="84"/>
    </row>
    <row r="600" spans="1:2">
      <c r="A600" s="58"/>
      <c r="B600" s="84"/>
    </row>
    <row r="601" spans="1:2">
      <c r="A601" s="58"/>
      <c r="B601" s="84"/>
    </row>
    <row r="602" spans="1:2">
      <c r="A602" s="58"/>
      <c r="B602" s="84"/>
    </row>
    <row r="603" spans="1:2">
      <c r="A603" s="58"/>
      <c r="B603" s="84"/>
    </row>
    <row r="604" spans="1:2">
      <c r="A604" s="58"/>
      <c r="B604" s="84"/>
    </row>
    <row r="605" spans="1:2">
      <c r="A605" s="58"/>
      <c r="B605" s="84"/>
    </row>
    <row r="606" spans="1:2">
      <c r="A606" s="58"/>
      <c r="B606" s="84"/>
    </row>
    <row r="607" spans="1:2">
      <c r="A607" s="58"/>
      <c r="B607" s="84"/>
    </row>
    <row r="608" spans="1:2">
      <c r="A608" s="58"/>
      <c r="B608" s="84"/>
    </row>
    <row r="609" spans="1:2">
      <c r="A609" s="58"/>
      <c r="B609" s="84"/>
    </row>
    <row r="610" spans="1:2">
      <c r="A610" s="58"/>
      <c r="B610" s="84"/>
    </row>
    <row r="611" spans="1:2">
      <c r="A611" s="58"/>
      <c r="B611" s="84"/>
    </row>
    <row r="612" spans="1:2">
      <c r="A612" s="58"/>
      <c r="B612" s="84"/>
    </row>
    <row r="613" spans="1:2">
      <c r="A613" s="58"/>
      <c r="B613" s="84"/>
    </row>
    <row r="614" spans="1:2">
      <c r="A614" s="58"/>
      <c r="B614" s="84"/>
    </row>
    <row r="615" spans="1:2">
      <c r="A615" s="58"/>
      <c r="B615" s="84"/>
    </row>
    <row r="616" spans="1:2">
      <c r="A616" s="58"/>
      <c r="B616" s="84"/>
    </row>
    <row r="617" spans="1:2">
      <c r="A617" s="58"/>
      <c r="B617" s="84"/>
    </row>
    <row r="618" spans="1:2">
      <c r="A618" s="58"/>
      <c r="B618" s="84"/>
    </row>
    <row r="619" spans="1:2">
      <c r="A619" s="58"/>
      <c r="B619" s="84"/>
    </row>
    <row r="620" spans="1:2">
      <c r="A620" s="58"/>
      <c r="B620" s="84"/>
    </row>
    <row r="621" spans="1:2">
      <c r="A621" s="58"/>
      <c r="B621" s="84"/>
    </row>
    <row r="622" spans="1:2">
      <c r="A622" s="58"/>
      <c r="B622" s="84"/>
    </row>
    <row r="623" spans="1:2">
      <c r="A623" s="58"/>
      <c r="B623" s="84"/>
    </row>
    <row r="624" spans="1:2">
      <c r="A624" s="58"/>
      <c r="B624" s="84"/>
    </row>
    <row r="625" spans="1:2">
      <c r="A625" s="58"/>
      <c r="B625" s="84"/>
    </row>
    <row r="626" spans="1:2">
      <c r="A626" s="58"/>
      <c r="B626" s="84"/>
    </row>
    <row r="627" spans="1:2">
      <c r="A627" s="58"/>
      <c r="B627" s="84"/>
    </row>
    <row r="628" spans="1:2">
      <c r="A628" s="58"/>
      <c r="B628" s="84"/>
    </row>
    <row r="629" spans="1:2">
      <c r="A629" s="58"/>
      <c r="B629" s="84"/>
    </row>
    <row r="630" spans="1:2">
      <c r="A630" s="58"/>
      <c r="B630" s="84"/>
    </row>
    <row r="631" spans="1:2">
      <c r="A631" s="58"/>
      <c r="B631" s="84"/>
    </row>
    <row r="632" spans="1:2">
      <c r="A632" s="58"/>
      <c r="B632" s="84"/>
    </row>
    <row r="633" spans="1:2">
      <c r="A633" s="58"/>
      <c r="B633" s="84"/>
    </row>
    <row r="634" spans="1:2">
      <c r="A634" s="58"/>
      <c r="B634" s="84"/>
    </row>
    <row r="635" spans="1:2">
      <c r="A635" s="58"/>
      <c r="B635" s="84"/>
    </row>
    <row r="636" spans="1:2">
      <c r="A636" s="58"/>
      <c r="B636" s="84"/>
    </row>
    <row r="637" spans="1:2">
      <c r="A637" s="58"/>
      <c r="B637" s="84"/>
    </row>
    <row r="638" spans="1:2">
      <c r="A638" s="58"/>
      <c r="B638" s="84"/>
    </row>
    <row r="639" spans="1:2">
      <c r="A639" s="58"/>
      <c r="B639" s="84"/>
    </row>
    <row r="640" spans="1:2">
      <c r="A640" s="58"/>
      <c r="B640" s="84"/>
    </row>
    <row r="641" spans="1:2">
      <c r="A641" s="58"/>
      <c r="B641" s="84"/>
    </row>
    <row r="642" spans="1:2">
      <c r="A642" s="58"/>
      <c r="B642" s="84"/>
    </row>
    <row r="643" spans="1:2">
      <c r="A643" s="58"/>
      <c r="B643" s="84"/>
    </row>
    <row r="644" spans="1:2">
      <c r="A644" s="58"/>
      <c r="B644" s="84"/>
    </row>
    <row r="645" spans="1:2">
      <c r="A645" s="58"/>
      <c r="B645" s="84"/>
    </row>
    <row r="646" spans="1:2">
      <c r="A646" s="58"/>
      <c r="B646" s="84"/>
    </row>
    <row r="647" spans="1:2">
      <c r="A647" s="58"/>
      <c r="B647" s="84"/>
    </row>
    <row r="648" spans="1:2">
      <c r="A648" s="58"/>
      <c r="B648" s="84"/>
    </row>
    <row r="649" spans="1:2">
      <c r="A649" s="58"/>
      <c r="B649" s="84"/>
    </row>
    <row r="650" spans="1:2">
      <c r="A650" s="58"/>
      <c r="B650" s="84"/>
    </row>
    <row r="651" spans="1:2">
      <c r="A651" s="58"/>
      <c r="B651" s="84"/>
    </row>
    <row r="652" spans="1:2">
      <c r="A652" s="58"/>
      <c r="B652" s="84"/>
    </row>
    <row r="653" spans="1:2">
      <c r="A653" s="58"/>
      <c r="B653" s="84"/>
    </row>
    <row r="654" spans="1:2">
      <c r="A654" s="58"/>
      <c r="B654" s="84"/>
    </row>
    <row r="655" spans="1:2">
      <c r="A655" s="58"/>
      <c r="B655" s="84"/>
    </row>
    <row r="656" spans="1:2">
      <c r="A656" s="58"/>
      <c r="B656" s="84"/>
    </row>
    <row r="657" spans="1:2">
      <c r="A657" s="58"/>
      <c r="B657" s="84"/>
    </row>
    <row r="658" spans="1:2">
      <c r="A658" s="58"/>
      <c r="B658" s="84"/>
    </row>
    <row r="659" spans="1:2">
      <c r="A659" s="58"/>
      <c r="B659" s="84"/>
    </row>
    <row r="660" spans="1:2">
      <c r="A660" s="58"/>
      <c r="B660" s="84"/>
    </row>
    <row r="661" spans="1:2">
      <c r="A661" s="58"/>
      <c r="B661" s="84"/>
    </row>
    <row r="662" spans="1:2">
      <c r="A662" s="58"/>
      <c r="B662" s="84"/>
    </row>
    <row r="663" spans="1:2">
      <c r="A663" s="58"/>
      <c r="B663" s="84"/>
    </row>
    <row r="664" spans="1:2">
      <c r="A664" s="58"/>
      <c r="B664" s="84"/>
    </row>
    <row r="665" spans="1:2">
      <c r="A665" s="58"/>
      <c r="B665" s="84"/>
    </row>
    <row r="666" spans="1:2">
      <c r="A666" s="58"/>
      <c r="B666" s="84"/>
    </row>
    <row r="667" spans="1:2">
      <c r="A667" s="58"/>
      <c r="B667" s="84"/>
    </row>
    <row r="668" spans="1:2">
      <c r="A668" s="58"/>
      <c r="B668" s="84"/>
    </row>
    <row r="669" spans="1:2">
      <c r="A669" s="58"/>
      <c r="B669" s="84"/>
    </row>
    <row r="670" spans="1:2">
      <c r="A670" s="58"/>
      <c r="B670" s="84"/>
    </row>
    <row r="671" spans="1:2">
      <c r="A671" s="58"/>
      <c r="B671" s="84"/>
    </row>
    <row r="672" spans="1:2">
      <c r="A672" s="58"/>
      <c r="B672" s="84"/>
    </row>
    <row r="673" spans="1:2">
      <c r="A673" s="58"/>
      <c r="B673" s="84"/>
    </row>
    <row r="674" spans="1:2">
      <c r="A674" s="58"/>
      <c r="B674" s="84"/>
    </row>
    <row r="675" spans="1:2">
      <c r="A675" s="58"/>
      <c r="B675" s="84"/>
    </row>
    <row r="676" spans="1:2">
      <c r="A676" s="58"/>
      <c r="B676" s="84"/>
    </row>
    <row r="677" spans="1:2">
      <c r="A677" s="58"/>
      <c r="B677" s="84"/>
    </row>
    <row r="678" spans="1:2">
      <c r="A678" s="58"/>
      <c r="B678" s="84"/>
    </row>
    <row r="679" spans="1:2">
      <c r="A679" s="58"/>
      <c r="B679" s="84"/>
    </row>
    <row r="680" spans="1:2">
      <c r="A680" s="58"/>
      <c r="B680" s="84"/>
    </row>
    <row r="681" spans="1:2">
      <c r="A681" s="58"/>
      <c r="B681" s="84"/>
    </row>
    <row r="682" spans="1:2">
      <c r="A682" s="58"/>
      <c r="B682" s="84"/>
    </row>
    <row r="683" spans="1:2">
      <c r="A683" s="58"/>
      <c r="B683" s="84"/>
    </row>
    <row r="684" spans="1:2">
      <c r="A684" s="58"/>
      <c r="B684" s="84"/>
    </row>
    <row r="685" spans="1:2">
      <c r="A685" s="58"/>
      <c r="B685" s="84"/>
    </row>
    <row r="686" spans="1:2">
      <c r="A686" s="58"/>
      <c r="B686" s="84"/>
    </row>
    <row r="687" spans="1:2">
      <c r="A687" s="58"/>
      <c r="B687" s="84"/>
    </row>
    <row r="688" spans="1:2">
      <c r="A688" s="58"/>
      <c r="B688" s="84"/>
    </row>
    <row r="689" spans="1:2">
      <c r="A689" s="58"/>
      <c r="B689" s="84"/>
    </row>
    <row r="690" spans="1:2">
      <c r="A690" s="58"/>
      <c r="B690" s="84"/>
    </row>
    <row r="691" spans="1:2">
      <c r="A691" s="58"/>
      <c r="B691" s="84"/>
    </row>
    <row r="692" spans="1:2">
      <c r="A692" s="58"/>
      <c r="B692" s="84"/>
    </row>
    <row r="693" spans="1:2">
      <c r="A693" s="58"/>
      <c r="B693" s="84"/>
    </row>
    <row r="694" spans="1:2">
      <c r="A694" s="58"/>
      <c r="B694" s="84"/>
    </row>
    <row r="695" spans="1:2">
      <c r="A695" s="58"/>
      <c r="B695" s="84"/>
    </row>
    <row r="696" spans="1:2">
      <c r="A696" s="58"/>
      <c r="B696" s="84"/>
    </row>
    <row r="697" spans="1:2">
      <c r="A697" s="58"/>
      <c r="B697" s="84"/>
    </row>
    <row r="698" spans="1:2">
      <c r="A698" s="58"/>
      <c r="B698" s="84"/>
    </row>
    <row r="699" spans="1:2">
      <c r="A699" s="58"/>
      <c r="B699" s="84"/>
    </row>
    <row r="700" spans="1:2">
      <c r="A700" s="58"/>
      <c r="B700" s="84"/>
    </row>
    <row r="701" spans="1:2">
      <c r="A701" s="58"/>
      <c r="B701" s="84"/>
    </row>
    <row r="702" spans="1:2">
      <c r="A702" s="58"/>
      <c r="B702" s="84"/>
    </row>
    <row r="703" spans="1:2">
      <c r="A703" s="58"/>
      <c r="B703" s="84"/>
    </row>
    <row r="704" spans="1:2">
      <c r="A704" s="58"/>
      <c r="B704" s="84"/>
    </row>
    <row r="705" spans="1:2">
      <c r="A705" s="58"/>
      <c r="B705" s="84"/>
    </row>
    <row r="706" spans="1:2">
      <c r="A706" s="58"/>
      <c r="B706" s="84"/>
    </row>
    <row r="707" spans="1:2">
      <c r="A707" s="58"/>
      <c r="B707" s="84"/>
    </row>
    <row r="708" spans="1:2">
      <c r="A708" s="58"/>
      <c r="B708" s="84"/>
    </row>
    <row r="709" spans="1:2">
      <c r="A709" s="58"/>
      <c r="B709" s="84"/>
    </row>
    <row r="710" spans="1:2">
      <c r="A710" s="58"/>
      <c r="B710" s="84"/>
    </row>
    <row r="711" spans="1:2">
      <c r="A711" s="58"/>
      <c r="B711" s="84"/>
    </row>
    <row r="712" spans="1:2">
      <c r="A712" s="58"/>
      <c r="B712" s="84"/>
    </row>
    <row r="713" spans="1:2">
      <c r="A713" s="58"/>
      <c r="B713" s="84"/>
    </row>
    <row r="714" spans="1:2">
      <c r="A714" s="58"/>
      <c r="B714" s="84"/>
    </row>
    <row r="715" spans="1:2">
      <c r="A715" s="58"/>
      <c r="B715" s="84"/>
    </row>
    <row r="716" spans="1:2">
      <c r="A716" s="58"/>
      <c r="B716" s="84"/>
    </row>
    <row r="717" spans="1:2">
      <c r="A717" s="58"/>
      <c r="B717" s="84"/>
    </row>
    <row r="718" spans="1:2">
      <c r="A718" s="58"/>
      <c r="B718" s="84"/>
    </row>
    <row r="719" spans="1:2">
      <c r="A719" s="58"/>
      <c r="B719" s="84"/>
    </row>
    <row r="720" spans="1:2">
      <c r="A720" s="58"/>
      <c r="B720" s="84"/>
    </row>
    <row r="721" spans="1:2">
      <c r="A721" s="58"/>
      <c r="B721" s="84"/>
    </row>
    <row r="722" spans="1:2">
      <c r="A722" s="58"/>
      <c r="B722" s="84"/>
    </row>
    <row r="723" spans="1:2">
      <c r="A723" s="58"/>
      <c r="B723" s="84"/>
    </row>
    <row r="724" spans="1:2">
      <c r="A724" s="58"/>
      <c r="B724" s="84"/>
    </row>
    <row r="725" spans="1:2">
      <c r="A725" s="58"/>
      <c r="B725" s="84"/>
    </row>
    <row r="726" spans="1:2">
      <c r="A726" s="58"/>
      <c r="B726" s="84"/>
    </row>
    <row r="727" spans="1:2">
      <c r="A727" s="58"/>
      <c r="B727" s="84"/>
    </row>
    <row r="728" spans="1:2">
      <c r="A728" s="58"/>
      <c r="B728" s="84"/>
    </row>
    <row r="729" spans="1:2">
      <c r="A729" s="58"/>
      <c r="B729" s="84"/>
    </row>
    <row r="730" spans="1:2">
      <c r="A730" s="58"/>
      <c r="B730" s="84"/>
    </row>
    <row r="731" spans="1:2">
      <c r="A731" s="58"/>
      <c r="B731" s="84"/>
    </row>
    <row r="732" spans="1:2">
      <c r="A732" s="58"/>
      <c r="B732" s="84"/>
    </row>
    <row r="733" spans="1:2">
      <c r="A733" s="58"/>
      <c r="B733" s="84"/>
    </row>
    <row r="734" spans="1:2">
      <c r="A734" s="58"/>
      <c r="B734" s="84"/>
    </row>
    <row r="735" spans="1:2">
      <c r="A735" s="58"/>
      <c r="B735" s="84"/>
    </row>
    <row r="736" spans="1:2">
      <c r="A736" s="58"/>
      <c r="B736" s="84"/>
    </row>
    <row r="737" spans="1:2">
      <c r="A737" s="58"/>
      <c r="B737" s="84"/>
    </row>
    <row r="738" spans="1:2">
      <c r="A738" s="58"/>
      <c r="B738" s="84"/>
    </row>
    <row r="739" spans="1:2">
      <c r="A739" s="58"/>
      <c r="B739" s="84"/>
    </row>
    <row r="740" spans="1:2">
      <c r="A740" s="58"/>
      <c r="B740" s="84"/>
    </row>
    <row r="741" spans="1:2">
      <c r="A741" s="58"/>
      <c r="B741" s="84"/>
    </row>
    <row r="742" spans="1:2">
      <c r="A742" s="58"/>
      <c r="B742" s="84"/>
    </row>
    <row r="743" spans="1:2">
      <c r="A743" s="58"/>
      <c r="B743" s="84"/>
    </row>
    <row r="744" spans="1:2">
      <c r="A744" s="58"/>
      <c r="B744" s="84"/>
    </row>
    <row r="745" spans="1:2">
      <c r="A745" s="58"/>
      <c r="B745" s="84"/>
    </row>
    <row r="746" spans="1:2">
      <c r="A746" s="58"/>
      <c r="B746" s="84"/>
    </row>
    <row r="747" spans="1:2">
      <c r="A747" s="58"/>
      <c r="B747" s="84"/>
    </row>
    <row r="748" spans="1:2">
      <c r="A748" s="58"/>
      <c r="B748" s="84"/>
    </row>
    <row r="749" spans="1:2">
      <c r="A749" s="58"/>
      <c r="B749" s="84"/>
    </row>
    <row r="750" spans="1:2">
      <c r="A750" s="58"/>
      <c r="B750" s="84"/>
    </row>
    <row r="751" spans="1:2">
      <c r="A751" s="58"/>
      <c r="B751" s="84"/>
    </row>
    <row r="752" spans="1:2">
      <c r="A752" s="58"/>
      <c r="B752" s="84"/>
    </row>
    <row r="753" spans="1:2">
      <c r="A753" s="58"/>
      <c r="B753" s="84"/>
    </row>
    <row r="754" spans="1:2">
      <c r="A754" s="58"/>
      <c r="B754" s="84"/>
    </row>
    <row r="755" spans="1:2">
      <c r="A755" s="58"/>
      <c r="B755" s="84"/>
    </row>
    <row r="756" spans="1:2">
      <c r="A756" s="58"/>
      <c r="B756" s="84"/>
    </row>
    <row r="757" spans="1:2">
      <c r="A757" s="58"/>
      <c r="B757" s="84"/>
    </row>
    <row r="758" spans="1:2">
      <c r="A758" s="58"/>
      <c r="B758" s="84"/>
    </row>
    <row r="759" spans="1:2">
      <c r="A759" s="58"/>
      <c r="B759" s="84"/>
    </row>
    <row r="760" spans="1:2">
      <c r="A760" s="58"/>
      <c r="B760" s="84"/>
    </row>
    <row r="761" spans="1:2">
      <c r="A761" s="58"/>
      <c r="B761" s="84"/>
    </row>
    <row r="762" spans="1:2">
      <c r="A762" s="58"/>
      <c r="B762" s="84"/>
    </row>
    <row r="763" spans="1:2">
      <c r="A763" s="58"/>
      <c r="B763" s="84"/>
    </row>
    <row r="764" spans="1:2">
      <c r="A764" s="58"/>
      <c r="B764" s="84"/>
    </row>
    <row r="765" spans="1:2">
      <c r="A765" s="58"/>
      <c r="B765" s="84"/>
    </row>
    <row r="766" spans="1:2">
      <c r="A766" s="58"/>
      <c r="B766" s="84"/>
    </row>
    <row r="767" spans="1:2">
      <c r="A767" s="58"/>
      <c r="B767" s="84"/>
    </row>
    <row r="768" spans="1:2">
      <c r="A768" s="58"/>
      <c r="B768" s="84"/>
    </row>
    <row r="769" spans="1:2">
      <c r="A769" s="58"/>
      <c r="B769" s="84"/>
    </row>
    <row r="770" spans="1:2">
      <c r="A770" s="58"/>
      <c r="B770" s="84"/>
    </row>
    <row r="771" spans="1:2">
      <c r="A771" s="58"/>
      <c r="B771" s="84"/>
    </row>
    <row r="772" spans="1:2">
      <c r="A772" s="58"/>
      <c r="B772" s="84"/>
    </row>
    <row r="773" spans="1:2">
      <c r="A773" s="58"/>
      <c r="B773" s="84"/>
    </row>
    <row r="774" spans="1:2">
      <c r="A774" s="58"/>
      <c r="B774" s="84"/>
    </row>
    <row r="775" spans="1:2">
      <c r="A775" s="58"/>
      <c r="B775" s="84"/>
    </row>
    <row r="776" spans="1:2">
      <c r="A776" s="58"/>
      <c r="B776" s="84"/>
    </row>
    <row r="777" spans="1:2">
      <c r="A777" s="58"/>
      <c r="B777" s="84"/>
    </row>
    <row r="778" spans="1:2">
      <c r="A778" s="58"/>
      <c r="B778" s="84"/>
    </row>
    <row r="779" spans="1:2">
      <c r="A779" s="58"/>
      <c r="B779" s="84"/>
    </row>
    <row r="780" spans="1:2">
      <c r="A780" s="58"/>
      <c r="B780" s="84"/>
    </row>
    <row r="781" spans="1:2">
      <c r="A781" s="58"/>
      <c r="B781" s="84"/>
    </row>
    <row r="782" spans="1:2">
      <c r="A782" s="58"/>
      <c r="B782" s="84"/>
    </row>
    <row r="783" spans="1:2">
      <c r="A783" s="58"/>
      <c r="B783" s="84"/>
    </row>
    <row r="784" spans="1:2">
      <c r="A784" s="58"/>
      <c r="B784" s="84"/>
    </row>
    <row r="785" spans="1:2">
      <c r="A785" s="58"/>
      <c r="B785" s="84"/>
    </row>
    <row r="786" spans="1:2">
      <c r="A786" s="58"/>
      <c r="B786" s="84"/>
    </row>
    <row r="787" spans="1:2">
      <c r="A787" s="58"/>
      <c r="B787" s="84"/>
    </row>
    <row r="788" spans="1:2">
      <c r="A788" s="58"/>
      <c r="B788" s="84"/>
    </row>
    <row r="789" spans="1:2">
      <c r="A789" s="58"/>
      <c r="B789" s="84"/>
    </row>
    <row r="790" spans="1:2">
      <c r="A790" s="58"/>
      <c r="B790" s="84"/>
    </row>
    <row r="791" spans="1:2">
      <c r="A791" s="58"/>
      <c r="B791" s="84"/>
    </row>
    <row r="792" spans="1:2">
      <c r="A792" s="58"/>
      <c r="B792" s="84"/>
    </row>
    <row r="793" spans="1:2">
      <c r="A793" s="58"/>
      <c r="B793" s="84"/>
    </row>
    <row r="794" spans="1:2">
      <c r="A794" s="58"/>
      <c r="B794" s="84"/>
    </row>
    <row r="795" spans="1:2">
      <c r="A795" s="58"/>
      <c r="B795" s="84"/>
    </row>
    <row r="796" spans="1:2">
      <c r="A796" s="58"/>
      <c r="B796" s="84"/>
    </row>
    <row r="797" spans="1:2">
      <c r="A797" s="58"/>
      <c r="B797" s="84"/>
    </row>
    <row r="798" spans="1:2">
      <c r="A798" s="58"/>
      <c r="B798" s="84"/>
    </row>
    <row r="799" spans="1:2">
      <c r="A799" s="58"/>
      <c r="B799" s="84"/>
    </row>
    <row r="800" spans="1:2">
      <c r="A800" s="58"/>
      <c r="B800" s="84"/>
    </row>
    <row r="801" spans="1:2">
      <c r="A801" s="58"/>
      <c r="B801" s="84"/>
    </row>
    <row r="802" spans="1:2">
      <c r="A802" s="58"/>
      <c r="B802" s="84"/>
    </row>
    <row r="803" spans="1:2">
      <c r="A803" s="58"/>
      <c r="B803" s="84"/>
    </row>
    <row r="804" spans="1:2">
      <c r="A804" s="58"/>
      <c r="B804" s="84"/>
    </row>
    <row r="805" spans="1:2">
      <c r="A805" s="58"/>
      <c r="B805" s="84"/>
    </row>
    <row r="806" spans="1:2">
      <c r="A806" s="58"/>
      <c r="B806" s="84"/>
    </row>
    <row r="807" spans="1:2">
      <c r="A807" s="58"/>
      <c r="B807" s="84"/>
    </row>
    <row r="808" spans="1:2">
      <c r="A808" s="58"/>
      <c r="B808" s="84"/>
    </row>
    <row r="809" spans="1:2">
      <c r="A809" s="58"/>
      <c r="B809" s="84"/>
    </row>
    <row r="810" spans="1:2">
      <c r="A810" s="58"/>
      <c r="B810" s="84"/>
    </row>
    <row r="811" spans="1:2">
      <c r="A811" s="58"/>
      <c r="B811" s="84"/>
    </row>
    <row r="812" spans="1:2">
      <c r="A812" s="58"/>
      <c r="B812" s="84"/>
    </row>
    <row r="813" spans="1:2">
      <c r="A813" s="58"/>
      <c r="B813" s="84"/>
    </row>
    <row r="814" spans="1:2">
      <c r="A814" s="58"/>
      <c r="B814" s="84"/>
    </row>
    <row r="815" spans="1:2">
      <c r="A815" s="58"/>
      <c r="B815" s="84"/>
    </row>
    <row r="816" spans="1:2">
      <c r="A816" s="58"/>
      <c r="B816" s="84"/>
    </row>
    <row r="817" spans="1:2">
      <c r="A817" s="58"/>
      <c r="B817" s="84"/>
    </row>
    <row r="818" spans="1:2">
      <c r="A818" s="58"/>
      <c r="B818" s="84"/>
    </row>
    <row r="819" spans="1:2">
      <c r="A819" s="58"/>
      <c r="B819" s="84"/>
    </row>
    <row r="820" spans="1:2">
      <c r="A820" s="58"/>
      <c r="B820" s="84"/>
    </row>
    <row r="821" spans="1:2">
      <c r="A821" s="58"/>
      <c r="B821" s="84"/>
    </row>
    <row r="822" spans="1:2">
      <c r="A822" s="58"/>
      <c r="B822" s="84"/>
    </row>
    <row r="823" spans="1:2">
      <c r="A823" s="58"/>
      <c r="B823" s="84"/>
    </row>
    <row r="824" spans="1:2">
      <c r="A824" s="58"/>
      <c r="B824" s="84"/>
    </row>
    <row r="825" spans="1:2">
      <c r="A825" s="58"/>
      <c r="B825" s="84"/>
    </row>
    <row r="826" spans="1:2">
      <c r="A826" s="58"/>
      <c r="B826" s="84"/>
    </row>
    <row r="827" spans="1:2">
      <c r="A827" s="58"/>
      <c r="B827" s="84"/>
    </row>
    <row r="828" spans="1:2">
      <c r="A828" s="58"/>
      <c r="B828" s="84"/>
    </row>
    <row r="829" spans="1:2">
      <c r="A829" s="58"/>
      <c r="B829" s="84"/>
    </row>
    <row r="830" spans="1:2">
      <c r="A830" s="58"/>
      <c r="B830" s="84"/>
    </row>
    <row r="831" spans="1:2">
      <c r="A831" s="58"/>
      <c r="B831" s="84"/>
    </row>
    <row r="832" spans="1:2">
      <c r="A832" s="58"/>
      <c r="B832" s="84"/>
    </row>
    <row r="833" spans="1:2">
      <c r="A833" s="58"/>
      <c r="B833" s="84"/>
    </row>
    <row r="834" spans="1:2">
      <c r="A834" s="58"/>
      <c r="B834" s="84"/>
    </row>
    <row r="835" spans="1:2">
      <c r="A835" s="58"/>
      <c r="B835" s="84"/>
    </row>
    <row r="836" spans="1:2">
      <c r="A836" s="58"/>
      <c r="B836" s="84"/>
    </row>
    <row r="837" spans="1:2">
      <c r="A837" s="58"/>
      <c r="B837" s="84"/>
    </row>
    <row r="838" spans="1:2">
      <c r="A838" s="58"/>
      <c r="B838" s="84"/>
    </row>
    <row r="839" spans="1:2">
      <c r="A839" s="58"/>
      <c r="B839" s="84"/>
    </row>
    <row r="840" spans="1:2">
      <c r="A840" s="58"/>
      <c r="B840" s="84"/>
    </row>
    <row r="841" spans="1:2">
      <c r="A841" s="58"/>
      <c r="B841" s="84"/>
    </row>
    <row r="842" spans="1:2">
      <c r="A842" s="58"/>
      <c r="B842" s="84"/>
    </row>
    <row r="843" spans="1:2">
      <c r="A843" s="58"/>
      <c r="B843" s="84"/>
    </row>
    <row r="844" spans="1:2">
      <c r="A844" s="58"/>
      <c r="B844" s="84"/>
    </row>
    <row r="845" spans="1:2">
      <c r="A845" s="58"/>
      <c r="B845" s="84"/>
    </row>
    <row r="846" spans="1:2">
      <c r="A846" s="58"/>
      <c r="B846" s="84"/>
    </row>
    <row r="847" spans="1:2">
      <c r="A847" s="58"/>
      <c r="B847" s="84"/>
    </row>
    <row r="848" spans="1:2">
      <c r="A848" s="58"/>
      <c r="B848" s="84"/>
    </row>
    <row r="849" spans="1:2">
      <c r="A849" s="58"/>
      <c r="B849" s="84"/>
    </row>
    <row r="850" spans="1:2">
      <c r="A850" s="58"/>
      <c r="B850" s="84"/>
    </row>
    <row r="851" spans="1:2">
      <c r="A851" s="58"/>
      <c r="B851" s="84"/>
    </row>
    <row r="852" spans="1:2">
      <c r="A852" s="58"/>
      <c r="B852" s="84"/>
    </row>
    <row r="853" spans="1:2">
      <c r="A853" s="58"/>
      <c r="B853" s="84"/>
    </row>
    <row r="854" spans="1:2">
      <c r="A854" s="58"/>
      <c r="B854" s="84"/>
    </row>
    <row r="855" spans="1:2">
      <c r="A855" s="58"/>
      <c r="B855" s="84"/>
    </row>
    <row r="856" spans="1:2">
      <c r="A856" s="58"/>
      <c r="B856" s="84"/>
    </row>
    <row r="857" spans="1:2">
      <c r="A857" s="58"/>
      <c r="B857" s="84"/>
    </row>
    <row r="858" spans="1:2">
      <c r="A858" s="58"/>
      <c r="B858" s="84"/>
    </row>
    <row r="859" spans="1:2">
      <c r="A859" s="58"/>
      <c r="B859" s="84"/>
    </row>
    <row r="860" spans="1:2">
      <c r="A860" s="58"/>
      <c r="B860" s="84"/>
    </row>
    <row r="861" spans="1:2">
      <c r="A861" s="58"/>
      <c r="B861" s="84"/>
    </row>
    <row r="862" spans="1:2">
      <c r="A862" s="58"/>
      <c r="B862" s="84"/>
    </row>
    <row r="863" spans="1:2">
      <c r="A863" s="58"/>
      <c r="B863" s="84"/>
    </row>
    <row r="864" spans="1:2">
      <c r="A864" s="58"/>
      <c r="B864" s="84"/>
    </row>
    <row r="865" spans="1:2">
      <c r="A865" s="58"/>
      <c r="B865" s="84"/>
    </row>
    <row r="866" spans="1:2">
      <c r="A866" s="58"/>
      <c r="B866" s="84"/>
    </row>
    <row r="867" spans="1:2">
      <c r="A867" s="58"/>
      <c r="B867" s="84"/>
    </row>
    <row r="868" spans="1:2">
      <c r="A868" s="58"/>
      <c r="B868" s="84"/>
    </row>
    <row r="869" spans="1:2">
      <c r="A869" s="58"/>
      <c r="B869" s="84"/>
    </row>
    <row r="870" spans="1:2">
      <c r="A870" s="58"/>
      <c r="B870" s="84"/>
    </row>
    <row r="871" spans="1:2">
      <c r="A871" s="58"/>
      <c r="B871" s="84"/>
    </row>
    <row r="872" spans="1:2">
      <c r="A872" s="58"/>
      <c r="B872" s="84"/>
    </row>
    <row r="873" spans="1:2">
      <c r="A873" s="58"/>
      <c r="B873" s="84"/>
    </row>
    <row r="874" spans="1:2">
      <c r="A874" s="58"/>
      <c r="B874" s="84"/>
    </row>
    <row r="875" spans="1:2">
      <c r="A875" s="58"/>
      <c r="B875" s="84"/>
    </row>
    <row r="876" spans="1:2">
      <c r="A876" s="58"/>
      <c r="B876" s="84"/>
    </row>
    <row r="877" spans="1:2">
      <c r="A877" s="58"/>
      <c r="B877" s="84"/>
    </row>
    <row r="878" spans="1:2">
      <c r="A878" s="58"/>
      <c r="B878" s="84"/>
    </row>
    <row r="879" spans="1:2">
      <c r="A879" s="58"/>
      <c r="B879" s="84"/>
    </row>
    <row r="880" spans="1:2">
      <c r="A880" s="58"/>
      <c r="B880" s="84"/>
    </row>
    <row r="881" spans="1:2">
      <c r="A881" s="58"/>
      <c r="B881" s="84"/>
    </row>
    <row r="882" spans="1:2">
      <c r="A882" s="58"/>
      <c r="B882" s="84"/>
    </row>
    <row r="883" spans="1:2">
      <c r="A883" s="58"/>
      <c r="B883" s="84"/>
    </row>
    <row r="884" spans="1:2">
      <c r="A884" s="58"/>
      <c r="B884" s="84"/>
    </row>
    <row r="885" spans="1:2">
      <c r="A885" s="58"/>
      <c r="B885" s="84"/>
    </row>
    <row r="886" spans="1:2">
      <c r="A886" s="58"/>
      <c r="B886" s="84"/>
    </row>
    <row r="887" spans="1:2">
      <c r="A887" s="58"/>
      <c r="B887" s="84"/>
    </row>
    <row r="888" spans="1:2">
      <c r="A888" s="58"/>
      <c r="B888" s="84"/>
    </row>
    <row r="889" spans="1:2">
      <c r="A889" s="58"/>
      <c r="B889" s="84"/>
    </row>
    <row r="890" spans="1:2">
      <c r="A890" s="58"/>
      <c r="B890" s="84"/>
    </row>
    <row r="891" spans="1:2">
      <c r="A891" s="58"/>
      <c r="B891" s="84"/>
    </row>
    <row r="892" spans="1:2">
      <c r="A892" s="58"/>
      <c r="B892" s="84"/>
    </row>
    <row r="893" spans="1:2">
      <c r="A893" s="58"/>
      <c r="B893" s="84"/>
    </row>
    <row r="894" spans="1:2">
      <c r="A894" s="58"/>
      <c r="B894" s="84"/>
    </row>
    <row r="895" spans="1:2">
      <c r="A895" s="58"/>
      <c r="B895" s="84"/>
    </row>
    <row r="896" spans="1:2">
      <c r="A896" s="58"/>
      <c r="B896" s="84"/>
    </row>
    <row r="897" spans="1:2">
      <c r="A897" s="58"/>
      <c r="B897" s="84"/>
    </row>
    <row r="898" spans="1:2">
      <c r="A898" s="58"/>
      <c r="B898" s="84"/>
    </row>
    <row r="899" spans="1:2">
      <c r="A899" s="58"/>
      <c r="B899" s="84"/>
    </row>
    <row r="900" spans="1:2">
      <c r="A900" s="58"/>
      <c r="B900" s="84"/>
    </row>
    <row r="901" spans="1:2">
      <c r="A901" s="58"/>
      <c r="B901" s="84"/>
    </row>
    <row r="902" spans="1:2">
      <c r="A902" s="58"/>
      <c r="B902" s="84"/>
    </row>
    <row r="903" spans="1:2">
      <c r="A903" s="58"/>
      <c r="B903" s="84"/>
    </row>
    <row r="904" spans="1:2">
      <c r="A904" s="58"/>
      <c r="B904" s="84"/>
    </row>
    <row r="905" spans="1:2">
      <c r="A905" s="58"/>
      <c r="B905" s="84"/>
    </row>
    <row r="906" spans="1:2">
      <c r="A906" s="58"/>
      <c r="B906" s="84"/>
    </row>
    <row r="907" spans="1:2">
      <c r="A907" s="58"/>
      <c r="B907" s="84"/>
    </row>
    <row r="908" spans="1:2">
      <c r="A908" s="58"/>
      <c r="B908" s="84"/>
    </row>
    <row r="909" spans="1:2">
      <c r="A909" s="58"/>
      <c r="B909" s="84"/>
    </row>
    <row r="910" spans="1:2">
      <c r="A910" s="58"/>
      <c r="B910" s="84"/>
    </row>
    <row r="911" spans="1:2">
      <c r="A911" s="58"/>
      <c r="B911" s="84"/>
    </row>
    <row r="912" spans="1:2">
      <c r="A912" s="58"/>
      <c r="B912" s="84"/>
    </row>
    <row r="913" spans="1:2">
      <c r="A913" s="58"/>
      <c r="B913" s="84"/>
    </row>
    <row r="914" spans="1:2">
      <c r="A914" s="58"/>
      <c r="B914" s="84"/>
    </row>
    <row r="915" spans="1:2">
      <c r="A915" s="58"/>
      <c r="B915" s="84"/>
    </row>
    <row r="916" spans="1:2">
      <c r="A916" s="58"/>
      <c r="B916" s="84"/>
    </row>
    <row r="917" spans="1:2">
      <c r="A917" s="58"/>
      <c r="B917" s="84"/>
    </row>
    <row r="918" spans="1:2">
      <c r="A918" s="58"/>
      <c r="B918" s="84"/>
    </row>
    <row r="919" spans="1:2">
      <c r="A919" s="58"/>
      <c r="B919" s="84"/>
    </row>
    <row r="920" spans="1:2">
      <c r="A920" s="58"/>
      <c r="B920" s="84"/>
    </row>
    <row r="921" spans="1:2">
      <c r="A921" s="58"/>
      <c r="B921" s="84"/>
    </row>
    <row r="922" spans="1:2">
      <c r="A922" s="58"/>
      <c r="B922" s="84"/>
    </row>
    <row r="923" spans="1:2">
      <c r="A923" s="58"/>
      <c r="B923" s="84"/>
    </row>
    <row r="924" spans="1:2">
      <c r="A924" s="58"/>
      <c r="B924" s="84"/>
    </row>
    <row r="925" spans="1:2">
      <c r="A925" s="58"/>
      <c r="B925" s="84"/>
    </row>
    <row r="926" spans="1:2">
      <c r="A926" s="58"/>
      <c r="B926" s="84"/>
    </row>
    <row r="927" spans="1:2">
      <c r="A927" s="58"/>
      <c r="B927" s="84"/>
    </row>
    <row r="928" spans="1:2">
      <c r="A928" s="58"/>
      <c r="B928" s="84"/>
    </row>
    <row r="929" spans="1:2">
      <c r="A929" s="58"/>
      <c r="B929" s="84"/>
    </row>
    <row r="930" spans="1:2">
      <c r="A930" s="58"/>
      <c r="B930" s="84"/>
    </row>
    <row r="931" spans="1:2">
      <c r="A931" s="58"/>
      <c r="B931" s="84"/>
    </row>
    <row r="932" spans="1:2">
      <c r="A932" s="58"/>
      <c r="B932" s="84"/>
    </row>
    <row r="933" spans="1:2">
      <c r="A933" s="58"/>
      <c r="B933" s="84"/>
    </row>
    <row r="934" spans="1:2">
      <c r="A934" s="58"/>
      <c r="B934" s="84"/>
    </row>
    <row r="935" spans="1:2">
      <c r="A935" s="58"/>
      <c r="B935" s="84"/>
    </row>
    <row r="936" spans="1:2">
      <c r="A936" s="58"/>
      <c r="B936" s="84"/>
    </row>
    <row r="937" spans="1:2">
      <c r="A937" s="58"/>
      <c r="B937" s="84"/>
    </row>
    <row r="938" spans="1:2">
      <c r="A938" s="58"/>
      <c r="B938" s="84"/>
    </row>
    <row r="939" spans="1:2">
      <c r="A939" s="58"/>
      <c r="B939" s="84"/>
    </row>
    <row r="940" spans="1:2">
      <c r="A940" s="58"/>
      <c r="B940" s="84"/>
    </row>
    <row r="941" spans="1:2">
      <c r="A941" s="58"/>
      <c r="B941" s="84"/>
    </row>
    <row r="942" spans="1:2">
      <c r="A942" s="58"/>
      <c r="B942" s="84"/>
    </row>
    <row r="943" spans="1:2">
      <c r="A943" s="58"/>
      <c r="B943" s="84"/>
    </row>
    <row r="944" spans="1:2">
      <c r="A944" s="58"/>
      <c r="B944" s="84"/>
    </row>
    <row r="945" spans="1:2">
      <c r="A945" s="58"/>
      <c r="B945" s="84"/>
    </row>
    <row r="946" spans="1:2">
      <c r="A946" s="58"/>
      <c r="B946" s="84"/>
    </row>
    <row r="947" spans="1:2">
      <c r="A947" s="58"/>
      <c r="B947" s="84"/>
    </row>
    <row r="948" spans="1:2">
      <c r="A948" s="58"/>
      <c r="B948" s="84"/>
    </row>
    <row r="949" spans="1:2">
      <c r="A949" s="58"/>
      <c r="B949" s="84"/>
    </row>
    <row r="950" spans="1:2">
      <c r="A950" s="58"/>
      <c r="B950" s="84"/>
    </row>
    <row r="951" spans="1:2">
      <c r="A951" s="58"/>
      <c r="B951" s="84"/>
    </row>
    <row r="952" spans="1:2">
      <c r="A952" s="58"/>
      <c r="B952" s="84"/>
    </row>
    <row r="953" spans="1:2">
      <c r="A953" s="58"/>
      <c r="B953" s="84"/>
    </row>
    <row r="954" spans="1:2">
      <c r="A954" s="58"/>
      <c r="B954" s="84"/>
    </row>
    <row r="955" spans="1:2">
      <c r="A955" s="58"/>
      <c r="B955" s="84"/>
    </row>
    <row r="956" spans="1:2">
      <c r="A956" s="58"/>
      <c r="B956" s="84"/>
    </row>
    <row r="957" spans="1:2">
      <c r="A957" s="58"/>
      <c r="B957" s="84"/>
    </row>
    <row r="958" spans="1:2">
      <c r="A958" s="58"/>
      <c r="B958" s="84"/>
    </row>
    <row r="959" spans="1:2">
      <c r="A959" s="58"/>
      <c r="B959" s="84"/>
    </row>
    <row r="960" spans="1:2">
      <c r="A960" s="58"/>
      <c r="B960" s="84"/>
    </row>
    <row r="961" spans="1:2">
      <c r="A961" s="58"/>
      <c r="B961" s="84"/>
    </row>
    <row r="962" spans="1:2">
      <c r="A962" s="58"/>
      <c r="B962" s="84"/>
    </row>
    <row r="963" spans="1:2">
      <c r="A963" s="58"/>
      <c r="B963" s="84"/>
    </row>
    <row r="964" spans="1:2">
      <c r="A964" s="58"/>
      <c r="B964" s="84"/>
    </row>
    <row r="965" spans="1:2">
      <c r="A965" s="58"/>
      <c r="B965" s="84"/>
    </row>
    <row r="966" spans="1:2">
      <c r="A966" s="58"/>
      <c r="B966" s="84"/>
    </row>
    <row r="967" spans="1:2">
      <c r="A967" s="58"/>
      <c r="B967" s="84"/>
    </row>
    <row r="968" spans="1:2">
      <c r="A968" s="58"/>
      <c r="B968" s="84"/>
    </row>
    <row r="969" spans="1:2">
      <c r="A969" s="58"/>
      <c r="B969" s="84"/>
    </row>
    <row r="970" spans="1:2">
      <c r="A970" s="58"/>
      <c r="B970" s="84"/>
    </row>
    <row r="971" spans="1:2">
      <c r="A971" s="58"/>
      <c r="B971" s="84"/>
    </row>
    <row r="972" spans="1:2">
      <c r="A972" s="58"/>
      <c r="B972" s="84"/>
    </row>
    <row r="973" spans="1:2">
      <c r="A973" s="58"/>
      <c r="B973" s="84"/>
    </row>
    <row r="974" spans="1:2">
      <c r="A974" s="58"/>
      <c r="B974" s="84"/>
    </row>
    <row r="975" spans="1:2">
      <c r="A975" s="58"/>
      <c r="B975" s="84"/>
    </row>
    <row r="976" spans="1:2">
      <c r="A976" s="58"/>
      <c r="B976" s="84"/>
    </row>
    <row r="977" spans="1:2">
      <c r="A977" s="58"/>
      <c r="B977" s="84"/>
    </row>
    <row r="978" spans="1:2">
      <c r="A978" s="58"/>
      <c r="B978" s="84"/>
    </row>
    <row r="979" spans="1:2">
      <c r="A979" s="58"/>
      <c r="B979" s="84"/>
    </row>
    <row r="980" spans="1:2">
      <c r="A980" s="58"/>
      <c r="B980" s="84"/>
    </row>
    <row r="981" spans="1:2">
      <c r="A981" s="58"/>
      <c r="B981" s="84"/>
    </row>
    <row r="982" spans="1:2">
      <c r="A982" s="58"/>
      <c r="B982" s="84"/>
    </row>
    <row r="983" spans="1:2">
      <c r="A983" s="58"/>
      <c r="B983" s="84"/>
    </row>
    <row r="984" spans="1:2">
      <c r="A984" s="58"/>
      <c r="B984" s="84"/>
    </row>
    <row r="985" spans="1:2">
      <c r="A985" s="58"/>
      <c r="B985" s="84"/>
    </row>
    <row r="986" spans="1:2">
      <c r="A986" s="58"/>
      <c r="B986" s="84"/>
    </row>
    <row r="987" spans="1:2">
      <c r="A987" s="58"/>
      <c r="B987" s="84"/>
    </row>
    <row r="988" spans="1:2">
      <c r="A988" s="58"/>
      <c r="B988" s="84"/>
    </row>
    <row r="989" spans="1:2">
      <c r="A989" s="58"/>
      <c r="B989" s="84"/>
    </row>
    <row r="990" spans="1:2">
      <c r="A990" s="58"/>
      <c r="B990" s="84"/>
    </row>
    <row r="991" spans="1:2">
      <c r="A991" s="58"/>
      <c r="B991" s="84"/>
    </row>
    <row r="992" spans="1:2">
      <c r="A992" s="58"/>
      <c r="B992" s="84"/>
    </row>
    <row r="993" spans="1:2">
      <c r="A993" s="58"/>
      <c r="B993" s="84"/>
    </row>
    <row r="994" spans="1:2">
      <c r="A994" s="58"/>
      <c r="B994" s="84"/>
    </row>
    <row r="995" spans="1:2">
      <c r="A995" s="58"/>
      <c r="B995" s="84"/>
    </row>
    <row r="996" spans="1:2">
      <c r="A996" s="58"/>
      <c r="B996" s="84"/>
    </row>
    <row r="997" spans="1:2">
      <c r="A997" s="58"/>
      <c r="B997" s="84"/>
    </row>
    <row r="998" spans="1:2">
      <c r="A998" s="58"/>
      <c r="B998" s="84"/>
    </row>
    <row r="999" spans="1:2">
      <c r="A999" s="58"/>
      <c r="B999" s="84"/>
    </row>
    <row r="1000" spans="1:2">
      <c r="A1000" s="58"/>
      <c r="B1000" s="84"/>
    </row>
    <row r="1001" spans="1:2">
      <c r="A1001" s="58"/>
      <c r="B1001" s="84"/>
    </row>
  </sheetData>
  <autoFilter ref="A1:E2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993"/>
  <sheetViews>
    <sheetView workbookViewId="0">
      <selection activeCell="G11" sqref="G11"/>
    </sheetView>
  </sheetViews>
  <sheetFormatPr baseColWidth="10" defaultColWidth="12.6640625" defaultRowHeight="15" customHeight="1"/>
  <cols>
    <col min="1" max="1" width="5.9140625" customWidth="1"/>
    <col min="2" max="2" width="6.6640625" customWidth="1"/>
    <col min="3" max="3" width="6.75" customWidth="1"/>
    <col min="4" max="4" width="19.4140625" customWidth="1"/>
    <col min="5" max="5" width="13.1640625" customWidth="1"/>
    <col min="6" max="6" width="6.6640625" customWidth="1"/>
    <col min="7" max="7" width="20.1640625" customWidth="1"/>
    <col min="8" max="8" width="16.4140625" customWidth="1"/>
    <col min="9" max="9" width="15.25" hidden="1" customWidth="1"/>
    <col min="10" max="10" width="15.4140625" customWidth="1"/>
    <col min="11" max="11" width="16.5" customWidth="1"/>
    <col min="12" max="12" width="12.9140625" customWidth="1"/>
    <col min="13" max="13" width="17.5" customWidth="1"/>
    <col min="14" max="14" width="20.1640625" customWidth="1"/>
    <col min="15" max="15" width="17.75" customWidth="1"/>
    <col min="16" max="16" width="21" customWidth="1"/>
    <col min="17" max="35" width="11.6640625" customWidth="1"/>
  </cols>
  <sheetData>
    <row r="1" spans="1:35" ht="15.75" customHeight="1">
      <c r="A1" s="85">
        <f t="shared" ref="A1:B1" si="0">SUM(A4:A115)</f>
        <v>19</v>
      </c>
      <c r="B1" s="85">
        <f t="shared" si="0"/>
        <v>17</v>
      </c>
      <c r="C1" s="86">
        <f>SUM(C5:C82)</f>
        <v>62</v>
      </c>
      <c r="D1" s="87"/>
      <c r="E1" s="88"/>
      <c r="F1" s="16"/>
      <c r="G1" s="4"/>
      <c r="H1" s="4"/>
      <c r="I1" s="1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5.75" customHeight="1">
      <c r="A2" s="228" t="s">
        <v>0</v>
      </c>
      <c r="B2" s="229"/>
      <c r="C2" s="230"/>
      <c r="D2" s="231" t="s">
        <v>32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</row>
    <row r="3" spans="1:35" ht="15.75" customHeight="1">
      <c r="A3" s="5" t="s">
        <v>3</v>
      </c>
      <c r="B3" s="5" t="s">
        <v>4</v>
      </c>
      <c r="C3" s="6" t="s">
        <v>4</v>
      </c>
      <c r="D3" s="7" t="s">
        <v>5</v>
      </c>
      <c r="E3" s="8"/>
      <c r="F3" s="9"/>
      <c r="G3" s="9" t="s">
        <v>6</v>
      </c>
      <c r="H3" s="9" t="s">
        <v>7</v>
      </c>
      <c r="I3" s="9" t="s">
        <v>8</v>
      </c>
      <c r="J3" s="9" t="s">
        <v>9</v>
      </c>
      <c r="K3" s="9" t="s">
        <v>8</v>
      </c>
      <c r="L3" s="9" t="s">
        <v>10</v>
      </c>
      <c r="M3" s="7" t="s">
        <v>8</v>
      </c>
      <c r="N3" s="11" t="s">
        <v>6</v>
      </c>
      <c r="O3" s="11" t="s">
        <v>7</v>
      </c>
      <c r="P3" s="11" t="s">
        <v>8</v>
      </c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</row>
    <row r="4" spans="1:35" ht="16.5" customHeight="1">
      <c r="A4" s="1"/>
      <c r="B4" s="1"/>
      <c r="C4" s="13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6.5" customHeight="1">
      <c r="A5" s="1">
        <v>6</v>
      </c>
      <c r="B5" s="92">
        <v>1</v>
      </c>
      <c r="C5" s="28">
        <v>1</v>
      </c>
      <c r="D5" s="233" t="s">
        <v>11</v>
      </c>
      <c r="E5" s="93">
        <v>3</v>
      </c>
      <c r="F5" s="44" t="s">
        <v>33</v>
      </c>
      <c r="G5" s="100" t="s">
        <v>201</v>
      </c>
      <c r="H5" s="23"/>
      <c r="I5" s="24" t="s">
        <v>34</v>
      </c>
      <c r="J5" s="25">
        <v>0.78125</v>
      </c>
      <c r="K5" s="26"/>
      <c r="L5" s="25">
        <v>0.84375</v>
      </c>
      <c r="M5" s="94"/>
      <c r="N5" s="26"/>
      <c r="O5" s="26"/>
      <c r="P5" s="94"/>
      <c r="Q5" s="238" t="s">
        <v>35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16.5" customHeight="1">
      <c r="A6" s="1">
        <v>6</v>
      </c>
      <c r="B6" s="92">
        <v>1</v>
      </c>
      <c r="C6" s="28">
        <v>1</v>
      </c>
      <c r="D6" s="226"/>
      <c r="E6" s="93">
        <v>4</v>
      </c>
      <c r="F6" s="44" t="s">
        <v>33</v>
      </c>
      <c r="G6" s="23"/>
      <c r="H6" s="23"/>
      <c r="I6" s="24" t="s">
        <v>36</v>
      </c>
      <c r="J6" s="25">
        <v>0.86458333333333337</v>
      </c>
      <c r="K6" s="64"/>
      <c r="L6" s="25">
        <v>0.92708333333333337</v>
      </c>
      <c r="M6" s="94"/>
      <c r="N6" s="26"/>
      <c r="O6" s="26"/>
      <c r="P6" s="94"/>
      <c r="Q6" s="225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6.5" customHeight="1">
      <c r="A7" s="1"/>
      <c r="B7" s="1"/>
      <c r="C7" s="13"/>
      <c r="D7" s="65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7"/>
      <c r="Q7" s="225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6.5" customHeight="1">
      <c r="A8" s="1"/>
      <c r="B8" s="1"/>
      <c r="C8" s="13"/>
      <c r="D8" s="233" t="s">
        <v>13</v>
      </c>
      <c r="E8" s="236" t="s">
        <v>37</v>
      </c>
      <c r="F8" s="22" t="s">
        <v>38</v>
      </c>
      <c r="G8" s="23"/>
      <c r="H8" s="23"/>
      <c r="I8" s="24" t="s">
        <v>39</v>
      </c>
      <c r="J8" s="25">
        <v>0.76041666666666663</v>
      </c>
      <c r="K8" s="26"/>
      <c r="L8" s="25">
        <v>0.89583333333333337</v>
      </c>
      <c r="M8" s="26"/>
      <c r="N8" s="26"/>
      <c r="O8" s="26"/>
      <c r="P8" s="94"/>
      <c r="Q8" s="225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6.5" customHeight="1">
      <c r="A9" s="1">
        <v>1</v>
      </c>
      <c r="B9" s="1">
        <v>3</v>
      </c>
      <c r="C9" s="13">
        <v>2</v>
      </c>
      <c r="D9" s="226"/>
      <c r="E9" s="226"/>
      <c r="F9" s="22" t="s">
        <v>40</v>
      </c>
      <c r="G9" s="23"/>
      <c r="H9" s="23"/>
      <c r="I9" s="24" t="s">
        <v>39</v>
      </c>
      <c r="J9" s="25">
        <v>0.76041666666666663</v>
      </c>
      <c r="K9" s="26"/>
      <c r="L9" s="25">
        <v>0.89583333333333337</v>
      </c>
      <c r="M9" s="26"/>
      <c r="N9" s="26"/>
      <c r="O9" s="26"/>
      <c r="P9" s="94"/>
      <c r="Q9" s="225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6.5" customHeight="1">
      <c r="A10" s="1"/>
      <c r="B10" s="1"/>
      <c r="C10" s="13"/>
      <c r="D10" s="65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  <c r="Q10" s="225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6.5" customHeight="1">
      <c r="C11" s="21"/>
      <c r="D11" s="233" t="s">
        <v>25</v>
      </c>
      <c r="E11" s="236">
        <v>7</v>
      </c>
      <c r="F11" s="95" t="s">
        <v>38</v>
      </c>
      <c r="G11" s="23"/>
      <c r="H11" s="23"/>
      <c r="I11" s="24" t="s">
        <v>22</v>
      </c>
      <c r="J11" s="25">
        <v>0.76041666666666663</v>
      </c>
      <c r="K11" s="26"/>
      <c r="L11" s="25">
        <v>0.82291666666666663</v>
      </c>
      <c r="M11" s="94"/>
      <c r="N11" s="26"/>
      <c r="O11" s="26"/>
      <c r="P11" s="94"/>
      <c r="Q11" s="225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6.5" customHeight="1">
      <c r="A12" s="1">
        <v>1</v>
      </c>
      <c r="B12" s="1">
        <v>2</v>
      </c>
      <c r="C12" s="28">
        <v>2</v>
      </c>
      <c r="D12" s="225"/>
      <c r="E12" s="226"/>
      <c r="F12" s="96" t="s">
        <v>40</v>
      </c>
      <c r="G12" s="23"/>
      <c r="H12" s="23"/>
      <c r="I12" s="24"/>
      <c r="J12" s="25">
        <v>0.76041666666666663</v>
      </c>
      <c r="K12" s="26"/>
      <c r="L12" s="25">
        <v>0.82291666666666663</v>
      </c>
      <c r="M12" s="94"/>
      <c r="N12" s="26"/>
      <c r="O12" s="26"/>
      <c r="P12" s="94"/>
      <c r="Q12" s="225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6.5" customHeight="1">
      <c r="A13" s="92"/>
      <c r="B13" s="92"/>
      <c r="C13" s="13"/>
      <c r="D13" s="225"/>
      <c r="E13" s="236">
        <v>8</v>
      </c>
      <c r="F13" s="96" t="s">
        <v>38</v>
      </c>
      <c r="G13" s="23"/>
      <c r="H13" s="23"/>
      <c r="I13" s="24"/>
      <c r="J13" s="25">
        <v>0.83333333333333337</v>
      </c>
      <c r="K13" s="26"/>
      <c r="L13" s="25">
        <v>0.89583333333333337</v>
      </c>
      <c r="M13" s="94"/>
      <c r="N13" s="26"/>
      <c r="O13" s="26"/>
      <c r="P13" s="94"/>
      <c r="Q13" s="225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16.5" customHeight="1">
      <c r="A14" s="92">
        <v>1</v>
      </c>
      <c r="B14" s="92">
        <v>2</v>
      </c>
      <c r="C14" s="28">
        <v>2</v>
      </c>
      <c r="D14" s="226"/>
      <c r="E14" s="226"/>
      <c r="F14" s="96" t="s">
        <v>40</v>
      </c>
      <c r="G14" s="23"/>
      <c r="H14" s="23"/>
      <c r="I14" s="24"/>
      <c r="J14" s="25">
        <v>0.83333333333333337</v>
      </c>
      <c r="K14" s="26"/>
      <c r="L14" s="25">
        <v>0.89583333333333337</v>
      </c>
      <c r="M14" s="94"/>
      <c r="N14" s="26"/>
      <c r="O14" s="26"/>
      <c r="P14" s="94"/>
      <c r="Q14" s="225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6.5" customHeight="1">
      <c r="A15" s="1"/>
      <c r="B15" s="1"/>
      <c r="C15" s="13"/>
      <c r="D15" s="97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9"/>
      <c r="Q15" s="225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16.5" customHeight="1">
      <c r="C16" s="21"/>
      <c r="D16" s="233" t="s">
        <v>41</v>
      </c>
      <c r="E16" s="236">
        <v>9</v>
      </c>
      <c r="F16" s="22" t="s">
        <v>38</v>
      </c>
      <c r="G16" s="100" t="s">
        <v>201</v>
      </c>
      <c r="H16" s="23"/>
      <c r="I16" s="24" t="s">
        <v>42</v>
      </c>
      <c r="J16" s="25">
        <v>0.77083333333333337</v>
      </c>
      <c r="K16" s="26"/>
      <c r="L16" s="25">
        <v>0.83333333333333337</v>
      </c>
      <c r="M16" s="94"/>
      <c r="N16" s="26"/>
      <c r="O16" s="26"/>
      <c r="P16" s="94"/>
      <c r="Q16" s="225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6.5" customHeight="1">
      <c r="A17" s="1">
        <v>1</v>
      </c>
      <c r="B17" s="1">
        <v>2</v>
      </c>
      <c r="C17" s="28">
        <v>2</v>
      </c>
      <c r="D17" s="225"/>
      <c r="E17" s="226"/>
      <c r="F17" s="44" t="s">
        <v>40</v>
      </c>
      <c r="G17" s="23"/>
      <c r="H17" s="23"/>
      <c r="I17" s="24"/>
      <c r="J17" s="25">
        <v>0.77083333333333337</v>
      </c>
      <c r="K17" s="26"/>
      <c r="L17" s="25">
        <v>0.83333333333333337</v>
      </c>
      <c r="M17" s="94"/>
      <c r="N17" s="26"/>
      <c r="O17" s="26"/>
      <c r="P17" s="94"/>
      <c r="Q17" s="225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16.5" customHeight="1">
      <c r="A18" s="1"/>
      <c r="B18" s="1"/>
      <c r="C18" s="13"/>
      <c r="D18" s="225"/>
      <c r="E18" s="236">
        <v>10</v>
      </c>
      <c r="F18" s="44" t="s">
        <v>38</v>
      </c>
      <c r="G18" s="23"/>
      <c r="H18" s="23"/>
      <c r="I18" s="24"/>
      <c r="J18" s="25">
        <v>0.85416666666666663</v>
      </c>
      <c r="K18" s="26"/>
      <c r="L18" s="25">
        <v>0.92708333333333337</v>
      </c>
      <c r="M18" s="94"/>
      <c r="N18" s="26"/>
      <c r="O18" s="26"/>
      <c r="P18" s="94"/>
      <c r="Q18" s="225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6.5" customHeight="1">
      <c r="A19" s="1">
        <v>1</v>
      </c>
      <c r="B19" s="1">
        <v>2</v>
      </c>
      <c r="C19" s="28">
        <v>2</v>
      </c>
      <c r="D19" s="226"/>
      <c r="E19" s="226"/>
      <c r="F19" s="44" t="s">
        <v>40</v>
      </c>
      <c r="G19" s="23"/>
      <c r="H19" s="23"/>
      <c r="I19" s="24" t="s">
        <v>43</v>
      </c>
      <c r="J19" s="25">
        <v>0.85416666666666663</v>
      </c>
      <c r="K19" s="26"/>
      <c r="L19" s="25">
        <v>0.92708333333333337</v>
      </c>
      <c r="M19" s="94"/>
      <c r="N19" s="26"/>
      <c r="O19" s="26"/>
      <c r="P19" s="94"/>
      <c r="Q19" s="225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ht="16.5" customHeight="1">
      <c r="A20" s="1"/>
      <c r="B20" s="1"/>
      <c r="C20" s="13"/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7"/>
      <c r="Q20" s="225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6.5" customHeight="1">
      <c r="A21" s="1"/>
      <c r="B21" s="1"/>
      <c r="C21" s="13"/>
      <c r="D21" s="237" t="s">
        <v>44</v>
      </c>
      <c r="E21" s="236" t="s">
        <v>45</v>
      </c>
      <c r="F21" s="22" t="s">
        <v>38</v>
      </c>
      <c r="G21" s="23"/>
      <c r="H21" s="23"/>
      <c r="I21" s="24" t="s">
        <v>46</v>
      </c>
      <c r="J21" s="25">
        <v>0.77083333333333337</v>
      </c>
      <c r="K21" s="26"/>
      <c r="L21" s="25">
        <v>0.91666666666666663</v>
      </c>
      <c r="M21" s="94"/>
      <c r="N21" s="26"/>
      <c r="O21" s="26"/>
      <c r="P21" s="94"/>
      <c r="Q21" s="225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16.5" customHeight="1">
      <c r="A22" s="1">
        <v>0</v>
      </c>
      <c r="B22" s="1">
        <v>2</v>
      </c>
      <c r="C22" s="13">
        <v>2</v>
      </c>
      <c r="D22" s="226"/>
      <c r="E22" s="226"/>
      <c r="F22" s="22" t="s">
        <v>40</v>
      </c>
      <c r="G22" s="100"/>
      <c r="H22" s="23"/>
      <c r="I22" s="24" t="s">
        <v>46</v>
      </c>
      <c r="J22" s="25">
        <v>0.77083333333333337</v>
      </c>
      <c r="K22" s="26"/>
      <c r="L22" s="25">
        <v>0.91666666666666663</v>
      </c>
      <c r="M22" s="94"/>
      <c r="N22" s="26"/>
      <c r="O22" s="26"/>
      <c r="P22" s="94"/>
      <c r="Q22" s="225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6.5" customHeight="1">
      <c r="A23" s="1"/>
      <c r="B23" s="1"/>
      <c r="C23" s="13"/>
      <c r="D23" s="101"/>
      <c r="E23" s="102"/>
      <c r="F23" s="102"/>
      <c r="G23" s="103"/>
      <c r="H23" s="102"/>
      <c r="I23" s="102"/>
      <c r="J23" s="102"/>
      <c r="K23" s="102"/>
      <c r="L23" s="102"/>
      <c r="M23" s="102"/>
      <c r="N23" s="102"/>
      <c r="O23" s="102"/>
      <c r="P23" s="104"/>
      <c r="Q23" s="225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16.5" customHeight="1">
      <c r="A24" s="1"/>
      <c r="B24" s="1"/>
      <c r="C24" s="13"/>
      <c r="D24" s="233" t="s">
        <v>47</v>
      </c>
      <c r="E24" s="236">
        <v>13</v>
      </c>
      <c r="F24" s="22" t="s">
        <v>38</v>
      </c>
      <c r="G24" s="23"/>
      <c r="H24" s="23"/>
      <c r="I24" s="24" t="s">
        <v>46</v>
      </c>
      <c r="J24" s="25">
        <v>0.8125</v>
      </c>
      <c r="K24" s="26"/>
      <c r="L24" s="25">
        <v>0.875</v>
      </c>
      <c r="M24" s="94"/>
      <c r="N24" s="26"/>
      <c r="O24" s="26"/>
      <c r="P24" s="94"/>
      <c r="Q24" s="225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6.5" customHeight="1">
      <c r="A25" s="1">
        <v>0</v>
      </c>
      <c r="B25" s="92">
        <v>2</v>
      </c>
      <c r="C25" s="13">
        <v>2</v>
      </c>
      <c r="D25" s="226"/>
      <c r="E25" s="226"/>
      <c r="F25" s="22" t="s">
        <v>40</v>
      </c>
      <c r="G25" s="23"/>
      <c r="H25" s="23"/>
      <c r="I25" s="24" t="s">
        <v>46</v>
      </c>
      <c r="J25" s="25">
        <v>0.8125</v>
      </c>
      <c r="K25" s="26"/>
      <c r="L25" s="25">
        <v>0.875</v>
      </c>
      <c r="M25" s="94"/>
      <c r="N25" s="26"/>
      <c r="O25" s="26"/>
      <c r="P25" s="94"/>
      <c r="Q25" s="226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6.5" customHeight="1">
      <c r="A26" s="1"/>
      <c r="B26" s="1"/>
      <c r="C26" s="13"/>
      <c r="D26" s="105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7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6.5" customHeight="1">
      <c r="A27" s="1"/>
      <c r="B27" s="1"/>
      <c r="C27" s="13"/>
      <c r="D27" s="239" t="s">
        <v>48</v>
      </c>
      <c r="E27" s="227" t="s">
        <v>49</v>
      </c>
      <c r="F27" s="22">
        <v>1</v>
      </c>
      <c r="G27" s="23"/>
      <c r="H27" s="23"/>
      <c r="I27" s="24" t="s">
        <v>50</v>
      </c>
      <c r="J27" s="25">
        <v>0.6875</v>
      </c>
      <c r="K27" s="26"/>
      <c r="L27" s="25">
        <v>0.79166666666666663</v>
      </c>
      <c r="M27" s="94"/>
      <c r="N27" s="26"/>
      <c r="O27" s="26"/>
      <c r="P27" s="26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6.5" customHeight="1">
      <c r="A28" s="1"/>
      <c r="B28" s="1"/>
      <c r="C28" s="13"/>
      <c r="D28" s="225"/>
      <c r="E28" s="225"/>
      <c r="F28" s="22">
        <v>2</v>
      </c>
      <c r="G28" s="23"/>
      <c r="H28" s="23"/>
      <c r="I28" s="24" t="s">
        <v>50</v>
      </c>
      <c r="J28" s="25">
        <v>0.6875</v>
      </c>
      <c r="K28" s="26"/>
      <c r="L28" s="25">
        <v>0.79166666666666663</v>
      </c>
      <c r="M28" s="94"/>
      <c r="N28" s="26"/>
      <c r="O28" s="26"/>
      <c r="P28" s="26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6.5" customHeight="1">
      <c r="A29" s="1"/>
      <c r="B29" s="1"/>
      <c r="C29" s="28">
        <v>3</v>
      </c>
      <c r="D29" s="225"/>
      <c r="E29" s="225"/>
      <c r="F29" s="22">
        <v>3</v>
      </c>
      <c r="G29" s="23"/>
      <c r="H29" s="23"/>
      <c r="I29" s="24" t="s">
        <v>50</v>
      </c>
      <c r="J29" s="25">
        <v>0.6875</v>
      </c>
      <c r="K29" s="26"/>
      <c r="L29" s="25">
        <v>0.79166666666666663</v>
      </c>
      <c r="M29" s="94"/>
      <c r="N29" s="26"/>
      <c r="O29" s="26"/>
      <c r="P29" s="26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6.5" customHeight="1">
      <c r="A30" s="1"/>
      <c r="B30" s="1"/>
      <c r="C30" s="13"/>
      <c r="D30" s="225"/>
      <c r="E30" s="225"/>
      <c r="F30" s="22">
        <v>1</v>
      </c>
      <c r="G30" s="23"/>
      <c r="H30" s="23"/>
      <c r="I30" s="24" t="s">
        <v>39</v>
      </c>
      <c r="J30" s="25">
        <v>0.79166666666666663</v>
      </c>
      <c r="K30" s="26"/>
      <c r="L30" s="25">
        <v>0.9375</v>
      </c>
      <c r="M30" s="94"/>
      <c r="N30" s="26"/>
      <c r="O30" s="26"/>
      <c r="P30" s="26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6.5" customHeight="1">
      <c r="A31" s="1"/>
      <c r="B31" s="1"/>
      <c r="C31" s="13"/>
      <c r="D31" s="225"/>
      <c r="E31" s="225"/>
      <c r="F31" s="22">
        <v>2</v>
      </c>
      <c r="G31" s="23"/>
      <c r="H31" s="23"/>
      <c r="I31" s="24" t="s">
        <v>39</v>
      </c>
      <c r="J31" s="25">
        <v>0.79166666666666663</v>
      </c>
      <c r="K31" s="26"/>
      <c r="L31" s="25">
        <v>0.9375</v>
      </c>
      <c r="M31" s="94"/>
      <c r="N31" s="26"/>
      <c r="O31" s="26"/>
      <c r="P31" s="26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6.5" customHeight="1">
      <c r="A32" s="1"/>
      <c r="B32" s="1"/>
      <c r="C32" s="28">
        <v>3</v>
      </c>
      <c r="D32" s="226"/>
      <c r="E32" s="226"/>
      <c r="F32" s="22">
        <v>3</v>
      </c>
      <c r="G32" s="23"/>
      <c r="H32" s="23"/>
      <c r="I32" s="24" t="s">
        <v>39</v>
      </c>
      <c r="J32" s="25">
        <v>0.79166666666666663</v>
      </c>
      <c r="K32" s="26"/>
      <c r="L32" s="25">
        <v>0.9375</v>
      </c>
      <c r="M32" s="94"/>
      <c r="N32" s="26"/>
      <c r="O32" s="26"/>
      <c r="P32" s="26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6.5" customHeight="1">
      <c r="A33" s="1"/>
      <c r="B33" s="1"/>
      <c r="C33" s="13"/>
      <c r="D33" s="65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7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6.5" customHeight="1">
      <c r="A34" s="1"/>
      <c r="B34" s="1"/>
      <c r="C34" s="13"/>
      <c r="D34" s="239" t="s">
        <v>51</v>
      </c>
      <c r="E34" s="227" t="s">
        <v>49</v>
      </c>
      <c r="F34" s="22">
        <v>1</v>
      </c>
      <c r="G34" s="23"/>
      <c r="H34" s="23"/>
      <c r="I34" s="24" t="s">
        <v>50</v>
      </c>
      <c r="J34" s="25">
        <v>0.6875</v>
      </c>
      <c r="K34" s="26"/>
      <c r="L34" s="25">
        <v>0.79166666666666663</v>
      </c>
      <c r="M34" s="94"/>
      <c r="N34" s="26"/>
      <c r="O34" s="26"/>
      <c r="P34" s="26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6.5" customHeight="1">
      <c r="A35" s="1"/>
      <c r="B35" s="1"/>
      <c r="C35" s="13"/>
      <c r="D35" s="225"/>
      <c r="E35" s="225"/>
      <c r="F35" s="22">
        <v>2</v>
      </c>
      <c r="G35" s="23"/>
      <c r="H35" s="23"/>
      <c r="I35" s="24" t="s">
        <v>50</v>
      </c>
      <c r="J35" s="25">
        <v>0.6875</v>
      </c>
      <c r="K35" s="26"/>
      <c r="L35" s="25">
        <v>0.79166666666666663</v>
      </c>
      <c r="M35" s="94"/>
      <c r="N35" s="26"/>
      <c r="O35" s="26"/>
      <c r="P35" s="26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6.5" customHeight="1">
      <c r="A36" s="1"/>
      <c r="B36" s="1"/>
      <c r="C36" s="28">
        <v>3</v>
      </c>
      <c r="D36" s="225"/>
      <c r="E36" s="225"/>
      <c r="F36" s="22">
        <v>3</v>
      </c>
      <c r="G36" s="23"/>
      <c r="H36" s="23"/>
      <c r="I36" s="24" t="s">
        <v>50</v>
      </c>
      <c r="J36" s="25">
        <v>0.6875</v>
      </c>
      <c r="K36" s="26"/>
      <c r="L36" s="25">
        <v>0.79166666666666663</v>
      </c>
      <c r="M36" s="94"/>
      <c r="N36" s="26"/>
      <c r="O36" s="26"/>
      <c r="P36" s="26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6.5" customHeight="1">
      <c r="A37" s="1"/>
      <c r="B37" s="1"/>
      <c r="C37" s="13"/>
      <c r="D37" s="225"/>
      <c r="E37" s="225"/>
      <c r="F37" s="22">
        <v>1</v>
      </c>
      <c r="G37" s="23"/>
      <c r="H37" s="23"/>
      <c r="I37" s="24" t="s">
        <v>39</v>
      </c>
      <c r="J37" s="25">
        <v>0.83333333333333337</v>
      </c>
      <c r="K37" s="26"/>
      <c r="L37" s="25">
        <v>0.9375</v>
      </c>
      <c r="M37" s="94"/>
      <c r="N37" s="26"/>
      <c r="O37" s="26"/>
      <c r="P37" s="2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6.5" customHeight="1">
      <c r="A38" s="1"/>
      <c r="B38" s="1"/>
      <c r="C38" s="13"/>
      <c r="D38" s="225"/>
      <c r="E38" s="225"/>
      <c r="F38" s="22">
        <v>2</v>
      </c>
      <c r="G38" s="23"/>
      <c r="H38" s="23"/>
      <c r="I38" s="24" t="s">
        <v>39</v>
      </c>
      <c r="J38" s="25">
        <v>0.79166666666666663</v>
      </c>
      <c r="K38" s="26"/>
      <c r="L38" s="25">
        <v>0.9375</v>
      </c>
      <c r="M38" s="94"/>
      <c r="N38" s="26"/>
      <c r="O38" s="26"/>
      <c r="P38" s="26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6.5" customHeight="1">
      <c r="A39" s="1"/>
      <c r="B39" s="1"/>
      <c r="C39" s="28">
        <v>3</v>
      </c>
      <c r="D39" s="226"/>
      <c r="E39" s="226"/>
      <c r="F39" s="22">
        <v>3</v>
      </c>
      <c r="G39" s="23"/>
      <c r="H39" s="23"/>
      <c r="I39" s="24" t="s">
        <v>39</v>
      </c>
      <c r="J39" s="25">
        <v>0.79166666666666663</v>
      </c>
      <c r="K39" s="26"/>
      <c r="L39" s="25">
        <v>0.9375</v>
      </c>
      <c r="M39" s="94"/>
      <c r="N39" s="26"/>
      <c r="O39" s="26"/>
      <c r="P39" s="2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6.5" customHeight="1">
      <c r="A40" s="1"/>
      <c r="B40" s="1"/>
      <c r="C40" s="13"/>
      <c r="D40" s="65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7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6.5" customHeight="1">
      <c r="D41" s="239" t="s">
        <v>52</v>
      </c>
      <c r="E41" s="227" t="s">
        <v>53</v>
      </c>
      <c r="F41" s="22">
        <v>1</v>
      </c>
      <c r="G41" s="23"/>
      <c r="H41" s="23"/>
      <c r="I41" s="24" t="s">
        <v>50</v>
      </c>
      <c r="J41" s="25">
        <v>0.6875</v>
      </c>
      <c r="K41" s="26"/>
      <c r="L41" s="25">
        <v>0.79166666666666663</v>
      </c>
      <c r="M41" s="26"/>
      <c r="N41" s="26"/>
      <c r="O41" s="26"/>
      <c r="P41" s="2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6.5" customHeight="1">
      <c r="A42" s="1">
        <v>1</v>
      </c>
      <c r="B42" s="1"/>
      <c r="C42" s="28">
        <v>2</v>
      </c>
      <c r="D42" s="225"/>
      <c r="E42" s="225"/>
      <c r="F42" s="44">
        <v>2</v>
      </c>
      <c r="G42" s="23"/>
      <c r="H42" s="23"/>
      <c r="I42" s="24"/>
      <c r="J42" s="25">
        <v>0.6875</v>
      </c>
      <c r="K42" s="26"/>
      <c r="L42" s="25">
        <v>0.79166666666666663</v>
      </c>
      <c r="M42" s="26"/>
      <c r="N42" s="26"/>
      <c r="O42" s="26"/>
      <c r="P42" s="2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6.5" customHeight="1">
      <c r="A43" s="1"/>
      <c r="B43" s="1"/>
      <c r="C43" s="28"/>
      <c r="D43" s="225"/>
      <c r="E43" s="225"/>
      <c r="F43" s="44">
        <v>1</v>
      </c>
      <c r="G43" s="23"/>
      <c r="H43" s="23"/>
      <c r="I43" s="24"/>
      <c r="J43" s="25">
        <v>0.79166666666666663</v>
      </c>
      <c r="K43" s="26"/>
      <c r="L43" s="25">
        <v>0.9375</v>
      </c>
      <c r="M43" s="26"/>
      <c r="N43" s="26"/>
      <c r="O43" s="26"/>
      <c r="P43" s="26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6.5" customHeight="1">
      <c r="A44" s="1">
        <v>1</v>
      </c>
      <c r="B44" s="1"/>
      <c r="C44" s="28">
        <v>2</v>
      </c>
      <c r="D44" s="226"/>
      <c r="E44" s="226"/>
      <c r="F44" s="44">
        <v>2</v>
      </c>
      <c r="G44" s="23"/>
      <c r="H44" s="23"/>
      <c r="I44" s="24" t="s">
        <v>39</v>
      </c>
      <c r="J44" s="25">
        <v>0.79166666666666663</v>
      </c>
      <c r="K44" s="26"/>
      <c r="L44" s="25">
        <v>0.9375</v>
      </c>
      <c r="M44" s="26"/>
      <c r="N44" s="26"/>
      <c r="O44" s="26"/>
      <c r="P44" s="2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6.5" customHeight="1">
      <c r="A45" s="1"/>
      <c r="B45" s="1"/>
      <c r="C45" s="13"/>
      <c r="D45" s="65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7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6.5" customHeight="1">
      <c r="A46" s="1"/>
      <c r="B46" s="1"/>
      <c r="C46" s="13"/>
      <c r="D46" s="239" t="s">
        <v>54</v>
      </c>
      <c r="E46" s="227" t="s">
        <v>55</v>
      </c>
      <c r="F46" s="22">
        <v>1</v>
      </c>
      <c r="G46" s="23"/>
      <c r="H46" s="23"/>
      <c r="I46" s="24" t="s">
        <v>50</v>
      </c>
      <c r="J46" s="25">
        <v>0.64583333333333337</v>
      </c>
      <c r="K46" s="26"/>
      <c r="L46" s="25">
        <v>0.79166666666666663</v>
      </c>
      <c r="M46" s="94"/>
      <c r="N46" s="26"/>
      <c r="O46" s="26"/>
      <c r="P46" s="26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6.5" customHeight="1">
      <c r="A47" s="1"/>
      <c r="B47" s="1"/>
      <c r="C47" s="28">
        <v>2</v>
      </c>
      <c r="D47" s="225"/>
      <c r="E47" s="225"/>
      <c r="F47" s="44">
        <v>2</v>
      </c>
      <c r="G47" s="23"/>
      <c r="H47" s="23"/>
      <c r="I47" s="24"/>
      <c r="J47" s="25">
        <v>0.64583333333333337</v>
      </c>
      <c r="K47" s="26"/>
      <c r="L47" s="25">
        <v>0.79166666666666663</v>
      </c>
      <c r="M47" s="94"/>
      <c r="N47" s="26"/>
      <c r="O47" s="26"/>
      <c r="P47" s="26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6.5" customHeight="1">
      <c r="A48" s="1"/>
      <c r="B48" s="1"/>
      <c r="C48" s="13"/>
      <c r="D48" s="225"/>
      <c r="E48" s="225"/>
      <c r="F48" s="44">
        <v>1</v>
      </c>
      <c r="G48" s="23"/>
      <c r="H48" s="23"/>
      <c r="I48" s="24"/>
      <c r="J48" s="25">
        <v>0.79166666666666663</v>
      </c>
      <c r="K48" s="26"/>
      <c r="L48" s="25">
        <v>0.9375</v>
      </c>
      <c r="M48" s="94"/>
      <c r="N48" s="26"/>
      <c r="O48" s="26"/>
      <c r="P48" s="2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6.5" customHeight="1">
      <c r="A49" s="1"/>
      <c r="B49" s="1"/>
      <c r="C49" s="28">
        <v>2</v>
      </c>
      <c r="D49" s="226"/>
      <c r="E49" s="226"/>
      <c r="F49" s="44">
        <v>2</v>
      </c>
      <c r="G49" s="23"/>
      <c r="H49" s="23"/>
      <c r="I49" s="24" t="s">
        <v>39</v>
      </c>
      <c r="J49" s="25">
        <v>0.79166666666666663</v>
      </c>
      <c r="K49" s="26"/>
      <c r="L49" s="25">
        <v>0.9375</v>
      </c>
      <c r="M49" s="94"/>
      <c r="N49" s="26"/>
      <c r="O49" s="26"/>
      <c r="P49" s="26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6.5" customHeight="1">
      <c r="A50" s="1"/>
      <c r="B50" s="1"/>
      <c r="C50" s="13"/>
      <c r="D50" s="65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6.5" customHeight="1">
      <c r="A51" s="1"/>
      <c r="B51" s="1"/>
      <c r="C51" s="13"/>
      <c r="D51" s="224" t="s">
        <v>56</v>
      </c>
      <c r="E51" s="241"/>
      <c r="F51" s="22">
        <v>1</v>
      </c>
      <c r="G51" s="23"/>
      <c r="H51" s="23"/>
      <c r="I51" s="24" t="s">
        <v>24</v>
      </c>
      <c r="J51" s="25">
        <v>0.75</v>
      </c>
      <c r="K51" s="26"/>
      <c r="L51" s="25">
        <v>0.83333333333333337</v>
      </c>
      <c r="M51" s="94"/>
      <c r="N51" s="26"/>
      <c r="O51" s="26"/>
      <c r="P51" s="26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6.5" customHeight="1">
      <c r="A52" s="1"/>
      <c r="B52" s="1"/>
      <c r="C52" s="13">
        <v>2</v>
      </c>
      <c r="D52" s="226"/>
      <c r="E52" s="226"/>
      <c r="F52" s="22">
        <v>2</v>
      </c>
      <c r="G52" s="23"/>
      <c r="H52" s="23"/>
      <c r="I52" s="24" t="s">
        <v>24</v>
      </c>
      <c r="J52" s="25">
        <v>0.75</v>
      </c>
      <c r="K52" s="26"/>
      <c r="L52" s="25">
        <v>0.83333333333333337</v>
      </c>
      <c r="M52" s="94"/>
      <c r="N52" s="26"/>
      <c r="O52" s="26"/>
      <c r="P52" s="2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6.5" customHeight="1">
      <c r="A53" s="1"/>
      <c r="B53" s="1"/>
      <c r="C53" s="13"/>
      <c r="D53" s="65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7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6.5" customHeight="1">
      <c r="A54" s="1"/>
      <c r="B54" s="1"/>
      <c r="C54" s="13"/>
      <c r="D54" s="239" t="s">
        <v>57</v>
      </c>
      <c r="E54" s="241"/>
      <c r="F54" s="22">
        <v>1</v>
      </c>
      <c r="G54" s="23"/>
      <c r="H54" s="23"/>
      <c r="I54" s="24" t="s">
        <v>50</v>
      </c>
      <c r="J54" s="25">
        <v>0.64583333333333337</v>
      </c>
      <c r="K54" s="26"/>
      <c r="L54" s="25">
        <v>0.77083333333333337</v>
      </c>
      <c r="M54" s="94"/>
      <c r="N54" s="26"/>
      <c r="O54" s="26"/>
      <c r="P54" s="26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6.5" customHeight="1">
      <c r="A55" s="1"/>
      <c r="B55" s="1"/>
      <c r="C55" s="13"/>
      <c r="D55" s="225"/>
      <c r="E55" s="225"/>
      <c r="F55" s="108">
        <v>2</v>
      </c>
      <c r="G55" s="69"/>
      <c r="H55" s="69"/>
      <c r="I55" s="24" t="s">
        <v>50</v>
      </c>
      <c r="J55" s="25">
        <v>0.64583333333333337</v>
      </c>
      <c r="K55" s="26"/>
      <c r="L55" s="25">
        <v>0.77083333333333337</v>
      </c>
      <c r="M55" s="109"/>
      <c r="N55" s="26"/>
      <c r="O55" s="72"/>
      <c r="P55" s="72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6.5" customHeight="1">
      <c r="A56" s="1"/>
      <c r="B56" s="1"/>
      <c r="C56" s="13"/>
      <c r="D56" s="225"/>
      <c r="E56" s="225"/>
      <c r="F56" s="108">
        <v>3</v>
      </c>
      <c r="G56" s="23"/>
      <c r="H56" s="69"/>
      <c r="I56" s="24" t="s">
        <v>50</v>
      </c>
      <c r="J56" s="25">
        <v>0.64583333333333337</v>
      </c>
      <c r="K56" s="26"/>
      <c r="L56" s="25">
        <v>0.77083333333333337</v>
      </c>
      <c r="M56" s="109"/>
      <c r="N56" s="26"/>
      <c r="O56" s="72"/>
      <c r="P56" s="26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6.5" customHeight="1">
      <c r="A57" s="1"/>
      <c r="B57" s="1"/>
      <c r="C57" s="13"/>
      <c r="D57" s="225"/>
      <c r="E57" s="225"/>
      <c r="F57" s="22">
        <v>4</v>
      </c>
      <c r="G57" s="69"/>
      <c r="H57" s="23"/>
      <c r="I57" s="24" t="s">
        <v>50</v>
      </c>
      <c r="J57" s="25">
        <v>0.64583333333333337</v>
      </c>
      <c r="K57" s="26"/>
      <c r="L57" s="25">
        <v>0.77083333333333337</v>
      </c>
      <c r="M57" s="109"/>
      <c r="N57" s="26"/>
      <c r="O57" s="72"/>
      <c r="P57" s="26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6.5" customHeight="1">
      <c r="A58" s="1"/>
      <c r="B58" s="1"/>
      <c r="C58" s="13"/>
      <c r="D58" s="225"/>
      <c r="E58" s="225"/>
      <c r="F58" s="39">
        <v>5</v>
      </c>
      <c r="G58" s="23"/>
      <c r="H58" s="30"/>
      <c r="I58" s="31" t="s">
        <v>50</v>
      </c>
      <c r="J58" s="32">
        <v>0.77083333333333337</v>
      </c>
      <c r="K58" s="33"/>
      <c r="L58" s="25">
        <v>0.9375</v>
      </c>
      <c r="M58" s="94"/>
      <c r="N58" s="26"/>
      <c r="O58" s="26"/>
      <c r="P58" s="26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6.5" customHeight="1">
      <c r="A59" s="1"/>
      <c r="B59" s="1"/>
      <c r="C59" s="13">
        <v>6</v>
      </c>
      <c r="D59" s="226"/>
      <c r="E59" s="226"/>
      <c r="F59" s="22">
        <v>6</v>
      </c>
      <c r="G59" s="69"/>
      <c r="H59" s="23"/>
      <c r="I59" s="24" t="s">
        <v>50</v>
      </c>
      <c r="J59" s="25">
        <v>0.77083333333333337</v>
      </c>
      <c r="K59" s="26"/>
      <c r="L59" s="25">
        <v>0.9375</v>
      </c>
      <c r="M59" s="94"/>
      <c r="N59" s="26"/>
      <c r="O59" s="26"/>
      <c r="P59" s="26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6.5" customHeight="1">
      <c r="A60" s="1"/>
      <c r="B60" s="1"/>
      <c r="C60" s="13"/>
      <c r="D60" s="36"/>
      <c r="E60" s="36"/>
      <c r="F60" s="110"/>
      <c r="G60" s="36"/>
      <c r="H60" s="36"/>
      <c r="I60" s="36"/>
      <c r="J60" s="36"/>
      <c r="K60" s="36"/>
      <c r="L60" s="36"/>
      <c r="M60" s="111"/>
      <c r="N60" s="36"/>
      <c r="O60" s="36"/>
      <c r="P60" s="36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6.5" customHeight="1">
      <c r="A61" s="1"/>
      <c r="B61" s="1"/>
      <c r="C61" s="13"/>
      <c r="D61" s="224" t="s">
        <v>58</v>
      </c>
      <c r="E61" s="241"/>
      <c r="F61" s="22">
        <v>1</v>
      </c>
      <c r="G61" s="23"/>
      <c r="H61" s="23"/>
      <c r="I61" s="24" t="s">
        <v>24</v>
      </c>
      <c r="J61" s="25">
        <v>0.77083333333333337</v>
      </c>
      <c r="K61" s="26"/>
      <c r="L61" s="25">
        <v>0.95833333333333337</v>
      </c>
      <c r="M61" s="94"/>
      <c r="N61" s="26"/>
      <c r="O61" s="26"/>
      <c r="P61" s="26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6.5" customHeight="1">
      <c r="A62" s="1"/>
      <c r="B62" s="1"/>
      <c r="C62" s="13">
        <v>2</v>
      </c>
      <c r="D62" s="226"/>
      <c r="E62" s="226"/>
      <c r="F62" s="22">
        <v>2</v>
      </c>
      <c r="G62" s="23"/>
      <c r="H62" s="23"/>
      <c r="I62" s="24" t="s">
        <v>24</v>
      </c>
      <c r="J62" s="25">
        <v>0.77083333333333337</v>
      </c>
      <c r="K62" s="26"/>
      <c r="L62" s="25">
        <v>0.95833333333333337</v>
      </c>
      <c r="M62" s="94"/>
      <c r="N62" s="26"/>
      <c r="O62" s="26"/>
      <c r="P62" s="26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6.5" customHeight="1">
      <c r="A63" s="1"/>
      <c r="B63" s="1"/>
      <c r="C63" s="13"/>
      <c r="D63" s="65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7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6.5" customHeight="1">
      <c r="A64" s="1"/>
      <c r="B64" s="1"/>
      <c r="C64" s="13"/>
      <c r="D64" s="224" t="s">
        <v>59</v>
      </c>
      <c r="E64" s="227" t="s">
        <v>12</v>
      </c>
      <c r="F64" s="22">
        <v>1</v>
      </c>
      <c r="G64" s="23"/>
      <c r="H64" s="23"/>
      <c r="I64" s="24" t="s">
        <v>23</v>
      </c>
      <c r="J64" s="25">
        <v>0.45833333333333331</v>
      </c>
      <c r="K64" s="26"/>
      <c r="L64" s="25">
        <v>0.625</v>
      </c>
      <c r="M64" s="27"/>
      <c r="N64" s="27"/>
      <c r="O64" s="27"/>
      <c r="P64" s="27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6.5" customHeight="1">
      <c r="A65" s="92">
        <v>0</v>
      </c>
      <c r="B65" s="92">
        <v>0</v>
      </c>
      <c r="C65" s="28">
        <v>2</v>
      </c>
      <c r="D65" s="225"/>
      <c r="E65" s="225"/>
      <c r="F65" s="44">
        <v>2</v>
      </c>
      <c r="G65" s="23"/>
      <c r="H65" s="23"/>
      <c r="I65" s="24"/>
      <c r="J65" s="25">
        <v>0.45833333333333331</v>
      </c>
      <c r="K65" s="26"/>
      <c r="L65" s="25">
        <v>0.625</v>
      </c>
      <c r="M65" s="27"/>
      <c r="N65" s="27"/>
      <c r="O65" s="27"/>
      <c r="P65" s="27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6.5" customHeight="1">
      <c r="A66" s="1"/>
      <c r="B66" s="1"/>
      <c r="C66" s="13"/>
      <c r="D66" s="225"/>
      <c r="E66" s="225"/>
      <c r="F66" s="44">
        <v>1</v>
      </c>
      <c r="G66" s="23"/>
      <c r="H66" s="23"/>
      <c r="I66" s="24"/>
      <c r="J66" s="25">
        <v>0.75</v>
      </c>
      <c r="K66" s="26"/>
      <c r="L66" s="25">
        <v>0.95833333333333337</v>
      </c>
      <c r="M66" s="27"/>
      <c r="N66" s="27"/>
      <c r="O66" s="27"/>
      <c r="P66" s="27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6.5" customHeight="1">
      <c r="A67" s="92">
        <v>0</v>
      </c>
      <c r="B67" s="1">
        <v>0</v>
      </c>
      <c r="C67" s="28">
        <v>2</v>
      </c>
      <c r="D67" s="226"/>
      <c r="E67" s="226"/>
      <c r="F67" s="44">
        <v>2</v>
      </c>
      <c r="G67" s="23"/>
      <c r="H67" s="23"/>
      <c r="I67" s="24" t="s">
        <v>24</v>
      </c>
      <c r="J67" s="25">
        <v>0.75</v>
      </c>
      <c r="K67" s="26"/>
      <c r="L67" s="25">
        <v>0.95833333333333337</v>
      </c>
      <c r="M67" s="27"/>
      <c r="N67" s="27"/>
      <c r="O67" s="27"/>
      <c r="P67" s="27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6.5" customHeight="1">
      <c r="A68" s="1"/>
      <c r="B68" s="1"/>
      <c r="C68" s="13"/>
      <c r="D68" s="65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6.5" customHeight="1">
      <c r="A69" s="1"/>
      <c r="B69" s="1"/>
      <c r="C69" s="13"/>
      <c r="D69" s="224" t="s">
        <v>60</v>
      </c>
      <c r="E69" s="241"/>
      <c r="F69" s="95">
        <v>1</v>
      </c>
      <c r="G69" s="23"/>
      <c r="H69" s="23"/>
      <c r="I69" s="24" t="s">
        <v>50</v>
      </c>
      <c r="J69" s="25">
        <v>0.72916666666666663</v>
      </c>
      <c r="K69" s="26"/>
      <c r="L69" s="25">
        <v>0.79166666666666663</v>
      </c>
      <c r="M69" s="94"/>
      <c r="N69" s="26"/>
      <c r="O69" s="26"/>
      <c r="P69" s="2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6.5" customHeight="1">
      <c r="A70" s="1"/>
      <c r="B70" s="1"/>
      <c r="C70" s="28">
        <v>2</v>
      </c>
      <c r="D70" s="225"/>
      <c r="E70" s="225"/>
      <c r="F70" s="96">
        <v>2</v>
      </c>
      <c r="G70" s="23"/>
      <c r="H70" s="23"/>
      <c r="I70" s="24"/>
      <c r="J70" s="25">
        <v>0.72916666666666663</v>
      </c>
      <c r="K70" s="26"/>
      <c r="L70" s="25">
        <v>0.79166666666666663</v>
      </c>
      <c r="M70" s="94"/>
      <c r="N70" s="26"/>
      <c r="O70" s="26"/>
      <c r="P70" s="26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6.5" customHeight="1">
      <c r="A71" s="1"/>
      <c r="B71" s="1"/>
      <c r="C71" s="13"/>
      <c r="D71" s="225"/>
      <c r="E71" s="225"/>
      <c r="F71" s="96">
        <v>1</v>
      </c>
      <c r="G71" s="23"/>
      <c r="H71" s="23"/>
      <c r="I71" s="24"/>
      <c r="J71" s="25">
        <v>0.79166666666666663</v>
      </c>
      <c r="K71" s="26"/>
      <c r="L71" s="25">
        <v>0.9375</v>
      </c>
      <c r="M71" s="94"/>
      <c r="N71" s="26"/>
      <c r="O71" s="26"/>
      <c r="P71" s="26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6.5" customHeight="1">
      <c r="A72" s="1"/>
      <c r="B72" s="1"/>
      <c r="C72" s="28">
        <v>2</v>
      </c>
      <c r="D72" s="226"/>
      <c r="E72" s="226"/>
      <c r="F72" s="96">
        <v>2</v>
      </c>
      <c r="G72" s="23"/>
      <c r="H72" s="26"/>
      <c r="I72" s="24"/>
      <c r="J72" s="25">
        <v>0.79166666666666663</v>
      </c>
      <c r="K72" s="26"/>
      <c r="L72" s="25">
        <v>0.9375</v>
      </c>
      <c r="M72" s="94"/>
      <c r="N72" s="26"/>
      <c r="O72" s="26"/>
      <c r="P72" s="26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6.5" customHeight="1">
      <c r="A73" s="1"/>
      <c r="B73" s="1"/>
      <c r="C73" s="13"/>
      <c r="D73" s="65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7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6.5" customHeight="1">
      <c r="A74" s="4"/>
      <c r="B74" s="4"/>
      <c r="C74" s="38"/>
      <c r="D74" s="224" t="s">
        <v>61</v>
      </c>
      <c r="E74" s="227" t="s">
        <v>12</v>
      </c>
      <c r="F74" s="22">
        <v>1</v>
      </c>
      <c r="G74" s="23"/>
      <c r="H74" s="23"/>
      <c r="I74" s="24"/>
      <c r="J74" s="25">
        <v>0.44791666666666669</v>
      </c>
      <c r="K74" s="26"/>
      <c r="L74" s="25">
        <v>0.625</v>
      </c>
      <c r="M74" s="27"/>
      <c r="N74" s="19"/>
      <c r="O74" s="20"/>
      <c r="P74" s="20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/>
    </row>
    <row r="75" spans="1:35" ht="16.5" customHeight="1">
      <c r="A75" s="4"/>
      <c r="B75" s="4"/>
      <c r="C75" s="43"/>
      <c r="D75" s="225"/>
      <c r="E75" s="225"/>
      <c r="F75" s="29">
        <v>2</v>
      </c>
      <c r="G75" s="30"/>
      <c r="H75" s="30"/>
      <c r="I75" s="31"/>
      <c r="J75" s="32">
        <v>0.44791666666666669</v>
      </c>
      <c r="K75" s="33"/>
      <c r="L75" s="32">
        <v>0.625</v>
      </c>
      <c r="M75" s="34"/>
      <c r="N75" s="19"/>
      <c r="O75" s="20"/>
      <c r="P75" s="20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/>
    </row>
    <row r="76" spans="1:35" ht="16.5" customHeight="1">
      <c r="A76" s="4"/>
      <c r="B76" s="4"/>
      <c r="C76" s="38"/>
      <c r="D76" s="225"/>
      <c r="E76" s="225"/>
      <c r="F76" s="29">
        <v>3</v>
      </c>
      <c r="G76" s="23"/>
      <c r="H76" s="30"/>
      <c r="I76" s="31"/>
      <c r="J76" s="25">
        <v>0.44791666666666669</v>
      </c>
      <c r="K76" s="33"/>
      <c r="L76" s="25">
        <v>0.625</v>
      </c>
      <c r="M76" s="34"/>
      <c r="N76" s="19"/>
      <c r="O76" s="20"/>
      <c r="P76" s="20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/>
    </row>
    <row r="77" spans="1:35" ht="16.5" customHeight="1">
      <c r="A77" s="4"/>
      <c r="B77" s="4"/>
      <c r="C77" s="43">
        <v>4</v>
      </c>
      <c r="D77" s="225"/>
      <c r="E77" s="225"/>
      <c r="F77" s="29">
        <v>4</v>
      </c>
      <c r="G77" s="30"/>
      <c r="H77" s="30"/>
      <c r="I77" s="31"/>
      <c r="J77" s="32">
        <v>0.44791666666666669</v>
      </c>
      <c r="K77" s="33"/>
      <c r="L77" s="32">
        <v>0.625</v>
      </c>
      <c r="M77" s="34"/>
      <c r="N77" s="19"/>
      <c r="O77" s="20"/>
      <c r="P77" s="20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/>
    </row>
    <row r="78" spans="1:35" ht="16.5" customHeight="1">
      <c r="A78" s="4"/>
      <c r="B78" s="4"/>
      <c r="C78" s="38"/>
      <c r="D78" s="225"/>
      <c r="E78" s="225"/>
      <c r="F78" s="29">
        <v>1</v>
      </c>
      <c r="G78" s="23"/>
      <c r="H78" s="30"/>
      <c r="I78" s="31"/>
      <c r="J78" s="32">
        <v>0.73958333333333337</v>
      </c>
      <c r="K78" s="33"/>
      <c r="L78" s="32">
        <v>0.95833333333333337</v>
      </c>
      <c r="M78" s="34"/>
      <c r="N78" s="19"/>
      <c r="O78" s="20"/>
      <c r="P78" s="20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/>
    </row>
    <row r="79" spans="1:35" ht="16.5" customHeight="1">
      <c r="A79" s="4"/>
      <c r="B79" s="4"/>
      <c r="C79" s="38"/>
      <c r="D79" s="225"/>
      <c r="E79" s="225"/>
      <c r="F79" s="29">
        <v>2</v>
      </c>
      <c r="G79" s="30"/>
      <c r="H79" s="30"/>
      <c r="I79" s="31"/>
      <c r="J79" s="25">
        <v>0.73958333333333337</v>
      </c>
      <c r="K79" s="33"/>
      <c r="L79" s="25">
        <v>0.95833333333333337</v>
      </c>
      <c r="M79" s="34"/>
      <c r="N79" s="19"/>
      <c r="O79" s="20"/>
      <c r="P79" s="20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/>
    </row>
    <row r="80" spans="1:35" ht="16.5" customHeight="1">
      <c r="A80" s="4"/>
      <c r="B80" s="4"/>
      <c r="C80" s="38"/>
      <c r="D80" s="225"/>
      <c r="E80" s="225"/>
      <c r="F80" s="29">
        <v>3</v>
      </c>
      <c r="G80" s="23"/>
      <c r="H80" s="30"/>
      <c r="I80" s="31"/>
      <c r="J80" s="32">
        <v>0.73958333333333337</v>
      </c>
      <c r="K80" s="33"/>
      <c r="L80" s="32">
        <v>0.95833333333333337</v>
      </c>
      <c r="M80" s="34"/>
      <c r="N80" s="19"/>
      <c r="O80" s="20"/>
      <c r="P80" s="20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/>
    </row>
    <row r="81" spans="1:35" ht="16.5" customHeight="1">
      <c r="A81" s="4"/>
      <c r="B81" s="4"/>
      <c r="C81" s="43">
        <v>4</v>
      </c>
      <c r="D81" s="226"/>
      <c r="E81" s="226"/>
      <c r="F81" s="44">
        <v>4</v>
      </c>
      <c r="G81" s="30"/>
      <c r="H81" s="26"/>
      <c r="I81" s="24"/>
      <c r="J81" s="25">
        <v>0.73958333333333337</v>
      </c>
      <c r="K81" s="26"/>
      <c r="L81" s="25">
        <v>0.95833333333333337</v>
      </c>
      <c r="M81" s="27"/>
      <c r="N81" s="19"/>
      <c r="O81" s="20"/>
      <c r="P81" s="20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</row>
    <row r="82" spans="1:35" ht="16.5" customHeight="1">
      <c r="A82" s="1"/>
      <c r="B82" s="1"/>
      <c r="C82" s="13"/>
      <c r="D82" s="65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7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6.5" customHeight="1">
      <c r="A83" s="1"/>
      <c r="B83" s="1"/>
      <c r="C83" s="13"/>
      <c r="D83" s="240" t="s">
        <v>62</v>
      </c>
      <c r="E83" s="242"/>
      <c r="F83" s="44">
        <v>1</v>
      </c>
      <c r="G83" s="40"/>
      <c r="H83" s="40"/>
      <c r="I83" s="27"/>
      <c r="J83" s="25">
        <v>0.64583333333333337</v>
      </c>
      <c r="K83" s="27"/>
      <c r="L83" s="25">
        <v>0.75</v>
      </c>
      <c r="M83" s="112"/>
      <c r="N83" s="27"/>
      <c r="O83" s="27"/>
      <c r="P83" s="27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6.5" customHeight="1">
      <c r="A84" s="1"/>
      <c r="B84" s="1"/>
      <c r="C84" s="13"/>
      <c r="D84" s="225"/>
      <c r="E84" s="225"/>
      <c r="F84" s="44">
        <v>2</v>
      </c>
      <c r="G84" s="40"/>
      <c r="H84" s="40"/>
      <c r="I84" s="27"/>
      <c r="J84" s="25">
        <v>0.64583333333333337</v>
      </c>
      <c r="K84" s="27"/>
      <c r="L84" s="25">
        <v>0.75</v>
      </c>
      <c r="M84" s="112"/>
      <c r="N84" s="27"/>
      <c r="O84" s="27"/>
      <c r="P84" s="27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6.5" customHeight="1">
      <c r="A85" s="1"/>
      <c r="B85" s="1"/>
      <c r="C85" s="28">
        <v>3</v>
      </c>
      <c r="D85" s="225"/>
      <c r="E85" s="225"/>
      <c r="F85" s="44">
        <v>3</v>
      </c>
      <c r="G85" s="40"/>
      <c r="H85" s="40"/>
      <c r="I85" s="27"/>
      <c r="J85" s="25">
        <v>0.64583333333333337</v>
      </c>
      <c r="K85" s="27"/>
      <c r="L85" s="25">
        <v>0.75</v>
      </c>
      <c r="M85" s="112"/>
      <c r="N85" s="27"/>
      <c r="O85" s="27"/>
      <c r="P85" s="27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6.5" customHeight="1">
      <c r="A86" s="1"/>
      <c r="B86" s="1"/>
      <c r="C86" s="13"/>
      <c r="D86" s="225"/>
      <c r="E86" s="225"/>
      <c r="F86" s="44">
        <v>1</v>
      </c>
      <c r="G86" s="40"/>
      <c r="H86" s="27"/>
      <c r="I86" s="27"/>
      <c r="J86" s="25">
        <v>0.75</v>
      </c>
      <c r="K86" s="27"/>
      <c r="L86" s="25">
        <v>0.875</v>
      </c>
      <c r="M86" s="112"/>
      <c r="N86" s="27"/>
      <c r="O86" s="27"/>
      <c r="P86" s="27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16.5" customHeight="1">
      <c r="A87" s="1"/>
      <c r="B87" s="1"/>
      <c r="C87" s="13"/>
      <c r="D87" s="225"/>
      <c r="E87" s="225"/>
      <c r="F87" s="44">
        <v>2</v>
      </c>
      <c r="G87" s="40"/>
      <c r="H87" s="27"/>
      <c r="I87" s="27"/>
      <c r="J87" s="25">
        <v>0.75</v>
      </c>
      <c r="K87" s="27"/>
      <c r="L87" s="25">
        <v>0.875</v>
      </c>
      <c r="M87" s="112"/>
      <c r="N87" s="27"/>
      <c r="O87" s="27"/>
      <c r="P87" s="27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6.5" customHeight="1">
      <c r="A88" s="1"/>
      <c r="B88" s="1"/>
      <c r="C88" s="28">
        <v>3</v>
      </c>
      <c r="D88" s="226"/>
      <c r="E88" s="226"/>
      <c r="F88" s="44">
        <v>3</v>
      </c>
      <c r="G88" s="40"/>
      <c r="H88" s="27"/>
      <c r="I88" s="27"/>
      <c r="J88" s="25">
        <v>0.75</v>
      </c>
      <c r="K88" s="27"/>
      <c r="L88" s="25">
        <v>0.875</v>
      </c>
      <c r="M88" s="112"/>
      <c r="N88" s="27"/>
      <c r="O88" s="27"/>
      <c r="P88" s="27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6.5" customHeight="1">
      <c r="A89" s="1"/>
      <c r="B89" s="1"/>
      <c r="C89" s="13"/>
      <c r="D89" s="65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7"/>
      <c r="Q89" s="4"/>
      <c r="R89" s="4"/>
      <c r="S89" s="4"/>
      <c r="T89" s="4"/>
      <c r="U89" s="37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5.75" customHeight="1">
      <c r="A90" s="1"/>
      <c r="B90" s="1"/>
      <c r="C90" s="59"/>
      <c r="D90" s="224" t="s">
        <v>63</v>
      </c>
      <c r="E90" s="227" t="s">
        <v>64</v>
      </c>
      <c r="F90" s="44">
        <v>1</v>
      </c>
      <c r="G90" s="26"/>
      <c r="H90" s="26"/>
      <c r="I90" s="24"/>
      <c r="J90" s="25">
        <v>0.8125</v>
      </c>
      <c r="K90" s="26"/>
      <c r="L90" s="25">
        <v>0.86458333333333337</v>
      </c>
      <c r="M90" s="4"/>
      <c r="N90" s="4"/>
      <c r="O90" s="4"/>
      <c r="P90" s="4"/>
      <c r="Q90" s="4"/>
      <c r="R90" s="4"/>
      <c r="S90" s="4"/>
      <c r="T90" s="4"/>
      <c r="U90" s="37"/>
      <c r="V90" s="37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5.75" customHeight="1">
      <c r="A91" s="1"/>
      <c r="B91" s="1"/>
      <c r="C91" s="113">
        <v>2</v>
      </c>
      <c r="D91" s="226"/>
      <c r="E91" s="226"/>
      <c r="F91" s="44">
        <v>2</v>
      </c>
      <c r="G91" s="26"/>
      <c r="H91" s="26"/>
      <c r="I91" s="24"/>
      <c r="J91" s="25">
        <v>0.8125</v>
      </c>
      <c r="K91" s="26"/>
      <c r="L91" s="25">
        <v>0.86458333333333337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6.5" customHeight="1">
      <c r="A92" s="1"/>
      <c r="B92" s="1"/>
      <c r="C92" s="13"/>
      <c r="D92" s="65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7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5.75" customHeight="1">
      <c r="A93" s="1"/>
      <c r="B93" s="1"/>
      <c r="C93" s="59"/>
      <c r="D93" s="87"/>
      <c r="E93" s="88"/>
      <c r="F93" s="114"/>
      <c r="G93" s="4"/>
      <c r="H93" s="4"/>
      <c r="I93" s="17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5.75" customHeight="1">
      <c r="A94" s="1"/>
      <c r="B94" s="1"/>
      <c r="C94" s="59"/>
      <c r="D94" s="87"/>
      <c r="E94" s="88"/>
      <c r="F94" s="114"/>
      <c r="G94" s="4">
        <f>COUNTA(G4:G92)</f>
        <v>2</v>
      </c>
      <c r="H94" s="4"/>
      <c r="I94" s="17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5.75" customHeight="1">
      <c r="A95" s="1"/>
      <c r="B95" s="1"/>
      <c r="C95" s="59"/>
      <c r="D95" s="87"/>
      <c r="E95" s="88"/>
      <c r="F95" s="114"/>
      <c r="G95" s="4"/>
      <c r="H95" s="4"/>
      <c r="I95" s="17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5.75" customHeight="1">
      <c r="A96" s="1"/>
      <c r="B96" s="1"/>
      <c r="C96" s="59"/>
      <c r="D96" s="87"/>
      <c r="E96" s="88"/>
      <c r="F96" s="16"/>
      <c r="G96" s="4"/>
      <c r="H96" s="4"/>
      <c r="I96" s="17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5.75" customHeight="1">
      <c r="A97" s="1"/>
      <c r="B97" s="1"/>
      <c r="C97" s="59"/>
      <c r="D97" s="87"/>
      <c r="E97" s="88"/>
      <c r="F97" s="16"/>
      <c r="G97" s="4"/>
      <c r="H97" s="4"/>
      <c r="I97" s="17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5.75" customHeight="1">
      <c r="A98" s="1"/>
      <c r="B98" s="1"/>
      <c r="C98" s="59"/>
      <c r="D98" s="87"/>
      <c r="E98" s="88"/>
      <c r="F98" s="16"/>
      <c r="G98" s="4"/>
      <c r="H98" s="4"/>
      <c r="I98" s="17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5.75" customHeight="1">
      <c r="A99" s="1"/>
      <c r="B99" s="1"/>
      <c r="C99" s="59"/>
      <c r="D99" s="87"/>
      <c r="E99" s="88"/>
      <c r="F99" s="16"/>
      <c r="G99" s="4"/>
      <c r="H99" s="4"/>
      <c r="I99" s="17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5.75" customHeight="1">
      <c r="A100" s="1"/>
      <c r="B100" s="1"/>
      <c r="C100" s="59"/>
      <c r="D100" s="87"/>
      <c r="E100" s="88"/>
      <c r="F100" s="16"/>
      <c r="G100" s="4"/>
      <c r="H100" s="4"/>
      <c r="I100" s="17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5.75" customHeight="1">
      <c r="A101" s="1"/>
      <c r="B101" s="1"/>
      <c r="C101" s="59"/>
      <c r="D101" s="87"/>
      <c r="E101" s="88"/>
      <c r="F101" s="16"/>
      <c r="G101" s="4"/>
      <c r="H101" s="4"/>
      <c r="I101" s="17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5.75" customHeight="1">
      <c r="A102" s="1"/>
      <c r="B102" s="1"/>
      <c r="C102" s="59"/>
      <c r="D102" s="87"/>
      <c r="E102" s="88"/>
      <c r="F102" s="16"/>
      <c r="G102" s="4"/>
      <c r="H102" s="4"/>
      <c r="I102" s="17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5.75" customHeight="1">
      <c r="A103" s="1"/>
      <c r="B103" s="1"/>
      <c r="C103" s="59"/>
      <c r="D103" s="87"/>
      <c r="E103" s="88"/>
      <c r="F103" s="16"/>
      <c r="G103" s="4"/>
      <c r="H103" s="4"/>
      <c r="I103" s="17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5.75" customHeight="1">
      <c r="A104" s="1"/>
      <c r="B104" s="1"/>
      <c r="C104" s="59"/>
      <c r="D104" s="87"/>
      <c r="E104" s="88"/>
      <c r="F104" s="16"/>
      <c r="G104" s="4"/>
      <c r="H104" s="4"/>
      <c r="I104" s="17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5.75" customHeight="1">
      <c r="A105" s="1"/>
      <c r="B105" s="1"/>
      <c r="C105" s="59"/>
      <c r="D105" s="87"/>
      <c r="E105" s="88"/>
      <c r="F105" s="16"/>
      <c r="G105" s="4"/>
      <c r="H105" s="4"/>
      <c r="I105" s="17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5.75" customHeight="1">
      <c r="A106" s="1"/>
      <c r="B106" s="1"/>
      <c r="C106" s="59"/>
      <c r="D106" s="87"/>
      <c r="E106" s="88"/>
      <c r="F106" s="16"/>
      <c r="G106" s="4"/>
      <c r="H106" s="4"/>
      <c r="I106" s="17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5.75" customHeight="1">
      <c r="A107" s="1"/>
      <c r="B107" s="1"/>
      <c r="C107" s="59"/>
      <c r="D107" s="87"/>
      <c r="E107" s="88"/>
      <c r="F107" s="16"/>
      <c r="G107" s="4"/>
      <c r="H107" s="4"/>
      <c r="I107" s="17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5.75" customHeight="1">
      <c r="A108" s="1"/>
      <c r="B108" s="1"/>
      <c r="C108" s="59"/>
      <c r="D108" s="87"/>
      <c r="E108" s="88"/>
      <c r="F108" s="16"/>
      <c r="G108" s="4"/>
      <c r="H108" s="4"/>
      <c r="I108" s="17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5.75" customHeight="1">
      <c r="A109" s="1"/>
      <c r="B109" s="1"/>
      <c r="C109" s="59"/>
      <c r="D109" s="87"/>
      <c r="E109" s="88"/>
      <c r="F109" s="16"/>
      <c r="G109" s="4"/>
      <c r="H109" s="4"/>
      <c r="I109" s="17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5.75" customHeight="1">
      <c r="A110" s="1"/>
      <c r="B110" s="1"/>
      <c r="C110" s="59"/>
      <c r="D110" s="87"/>
      <c r="E110" s="88"/>
      <c r="F110" s="16"/>
      <c r="G110" s="4"/>
      <c r="H110" s="4"/>
      <c r="I110" s="17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5.75" customHeight="1">
      <c r="A111" s="1"/>
      <c r="B111" s="1"/>
      <c r="C111" s="59"/>
      <c r="D111" s="87"/>
      <c r="E111" s="88"/>
      <c r="F111" s="16"/>
      <c r="G111" s="4"/>
      <c r="H111" s="4"/>
      <c r="I111" s="17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5.75" customHeight="1">
      <c r="A112" s="1"/>
      <c r="B112" s="1"/>
      <c r="C112" s="59"/>
      <c r="D112" s="87"/>
      <c r="E112" s="88"/>
      <c r="F112" s="16"/>
      <c r="G112" s="4"/>
      <c r="H112" s="4"/>
      <c r="I112" s="17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5.75" customHeight="1">
      <c r="A113" s="1"/>
      <c r="B113" s="1"/>
      <c r="C113" s="59"/>
      <c r="D113" s="87"/>
      <c r="E113" s="88"/>
      <c r="F113" s="16"/>
      <c r="G113" s="4"/>
      <c r="H113" s="4"/>
      <c r="I113" s="17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5.75" customHeight="1">
      <c r="A114" s="1"/>
      <c r="B114" s="1"/>
      <c r="C114" s="59"/>
      <c r="D114" s="87"/>
      <c r="E114" s="88"/>
      <c r="F114" s="16"/>
      <c r="G114" s="4"/>
      <c r="H114" s="4"/>
      <c r="I114" s="17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5.75" customHeight="1">
      <c r="A115" s="1"/>
      <c r="B115" s="1"/>
      <c r="C115" s="59"/>
      <c r="D115" s="87"/>
      <c r="E115" s="88"/>
      <c r="F115" s="16"/>
      <c r="G115" s="4"/>
      <c r="H115" s="4"/>
      <c r="I115" s="17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5.75" customHeight="1">
      <c r="A116" s="1"/>
      <c r="B116" s="1"/>
      <c r="C116" s="59"/>
      <c r="D116" s="87"/>
      <c r="E116" s="88"/>
      <c r="F116" s="16"/>
      <c r="G116" s="4"/>
      <c r="H116" s="4"/>
      <c r="I116" s="17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5.75" customHeight="1">
      <c r="A117" s="1"/>
      <c r="B117" s="1"/>
      <c r="C117" s="59"/>
      <c r="D117" s="87"/>
      <c r="E117" s="88"/>
      <c r="F117" s="16"/>
      <c r="G117" s="4"/>
      <c r="H117" s="4"/>
      <c r="I117" s="17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5.75" customHeight="1">
      <c r="A118" s="1"/>
      <c r="B118" s="1"/>
      <c r="C118" s="59"/>
      <c r="D118" s="87"/>
      <c r="E118" s="88"/>
      <c r="F118" s="16"/>
      <c r="G118" s="4"/>
      <c r="H118" s="4"/>
      <c r="I118" s="1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5.75" customHeight="1">
      <c r="A119" s="1"/>
      <c r="B119" s="1"/>
      <c r="C119" s="59"/>
      <c r="D119" s="87"/>
      <c r="E119" s="88"/>
      <c r="F119" s="16"/>
      <c r="G119" s="4"/>
      <c r="H119" s="4"/>
      <c r="I119" s="17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5.75" customHeight="1">
      <c r="A120" s="1"/>
      <c r="B120" s="1"/>
      <c r="C120" s="59"/>
      <c r="D120" s="87"/>
      <c r="E120" s="88"/>
      <c r="F120" s="16"/>
      <c r="G120" s="4"/>
      <c r="H120" s="4"/>
      <c r="I120" s="17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5.75" customHeight="1">
      <c r="A121" s="1"/>
      <c r="B121" s="1"/>
      <c r="C121" s="59"/>
      <c r="D121" s="87"/>
      <c r="E121" s="88"/>
      <c r="F121" s="16"/>
      <c r="G121" s="4"/>
      <c r="H121" s="4"/>
      <c r="I121" s="1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5.75" customHeight="1">
      <c r="A122" s="1"/>
      <c r="B122" s="1"/>
      <c r="C122" s="59"/>
      <c r="D122" s="87"/>
      <c r="E122" s="88"/>
      <c r="F122" s="16"/>
      <c r="G122" s="4"/>
      <c r="H122" s="4"/>
      <c r="I122" s="17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5.75" customHeight="1">
      <c r="A123" s="1"/>
      <c r="B123" s="1"/>
      <c r="C123" s="59"/>
      <c r="D123" s="87"/>
      <c r="E123" s="88"/>
      <c r="F123" s="16"/>
      <c r="G123" s="4"/>
      <c r="H123" s="4"/>
      <c r="I123" s="17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5.75" customHeight="1">
      <c r="A124" s="1"/>
      <c r="B124" s="1"/>
      <c r="C124" s="59"/>
      <c r="D124" s="87"/>
      <c r="E124" s="88"/>
      <c r="F124" s="16"/>
      <c r="G124" s="4"/>
      <c r="H124" s="4"/>
      <c r="I124" s="1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5.75" customHeight="1">
      <c r="A125" s="1"/>
      <c r="B125" s="1"/>
      <c r="C125" s="59"/>
      <c r="D125" s="87"/>
      <c r="E125" s="88"/>
      <c r="F125" s="16"/>
      <c r="G125" s="4"/>
      <c r="H125" s="4"/>
      <c r="I125" s="17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5.75" customHeight="1">
      <c r="A126" s="1"/>
      <c r="B126" s="1"/>
      <c r="C126" s="59"/>
      <c r="D126" s="87"/>
      <c r="E126" s="88"/>
      <c r="F126" s="16"/>
      <c r="G126" s="4"/>
      <c r="H126" s="4"/>
      <c r="I126" s="17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5.75" customHeight="1">
      <c r="A127" s="1"/>
      <c r="B127" s="1"/>
      <c r="C127" s="59"/>
      <c r="D127" s="87"/>
      <c r="E127" s="88"/>
      <c r="F127" s="16"/>
      <c r="G127" s="4"/>
      <c r="H127" s="4"/>
      <c r="I127" s="17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5.75" customHeight="1">
      <c r="A128" s="1"/>
      <c r="B128" s="1"/>
      <c r="C128" s="59"/>
      <c r="D128" s="87"/>
      <c r="E128" s="88"/>
      <c r="F128" s="16"/>
      <c r="G128" s="4"/>
      <c r="H128" s="4"/>
      <c r="I128" s="17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5.75" customHeight="1">
      <c r="A129" s="1"/>
      <c r="B129" s="1"/>
      <c r="C129" s="59"/>
      <c r="D129" s="87"/>
      <c r="E129" s="88"/>
      <c r="F129" s="16"/>
      <c r="G129" s="4"/>
      <c r="H129" s="4"/>
      <c r="I129" s="17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5.75" customHeight="1">
      <c r="A130" s="1"/>
      <c r="B130" s="1"/>
      <c r="C130" s="59"/>
      <c r="D130" s="87"/>
      <c r="E130" s="88"/>
      <c r="F130" s="16"/>
      <c r="G130" s="4"/>
      <c r="H130" s="4"/>
      <c r="I130" s="17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5.75" customHeight="1">
      <c r="A131" s="1"/>
      <c r="B131" s="1"/>
      <c r="C131" s="59"/>
      <c r="D131" s="87"/>
      <c r="E131" s="88"/>
      <c r="F131" s="16"/>
      <c r="G131" s="4"/>
      <c r="H131" s="4"/>
      <c r="I131" s="17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5.75" customHeight="1">
      <c r="A132" s="1"/>
      <c r="B132" s="1"/>
      <c r="C132" s="59"/>
      <c r="D132" s="87"/>
      <c r="E132" s="88"/>
      <c r="F132" s="16"/>
      <c r="G132" s="4"/>
      <c r="H132" s="4"/>
      <c r="I132" s="17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5.75" customHeight="1">
      <c r="A133" s="1"/>
      <c r="B133" s="1"/>
      <c r="C133" s="59"/>
      <c r="D133" s="87"/>
      <c r="E133" s="88"/>
      <c r="F133" s="16"/>
      <c r="G133" s="4"/>
      <c r="H133" s="4"/>
      <c r="I133" s="17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5.75" customHeight="1">
      <c r="A134" s="1"/>
      <c r="B134" s="1"/>
      <c r="C134" s="59"/>
      <c r="D134" s="87"/>
      <c r="E134" s="88"/>
      <c r="F134" s="16"/>
      <c r="G134" s="4"/>
      <c r="H134" s="4"/>
      <c r="I134" s="17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5.75" customHeight="1">
      <c r="A135" s="1"/>
      <c r="B135" s="1"/>
      <c r="C135" s="59"/>
      <c r="D135" s="87"/>
      <c r="E135" s="88"/>
      <c r="F135" s="16"/>
      <c r="G135" s="4"/>
      <c r="H135" s="4"/>
      <c r="I135" s="17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5.75" customHeight="1">
      <c r="A136" s="1"/>
      <c r="B136" s="1"/>
      <c r="C136" s="59"/>
      <c r="D136" s="87"/>
      <c r="E136" s="88"/>
      <c r="F136" s="16"/>
      <c r="G136" s="4"/>
      <c r="H136" s="4"/>
      <c r="I136" s="17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5.75" customHeight="1">
      <c r="A137" s="1"/>
      <c r="B137" s="1"/>
      <c r="C137" s="59"/>
      <c r="D137" s="87"/>
      <c r="E137" s="88"/>
      <c r="F137" s="16"/>
      <c r="G137" s="4"/>
      <c r="H137" s="4"/>
      <c r="I137" s="17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5.75" customHeight="1">
      <c r="A138" s="1"/>
      <c r="B138" s="1"/>
      <c r="C138" s="59"/>
      <c r="D138" s="87"/>
      <c r="E138" s="88"/>
      <c r="F138" s="16"/>
      <c r="G138" s="4"/>
      <c r="H138" s="4"/>
      <c r="I138" s="17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5.75" customHeight="1">
      <c r="A139" s="1"/>
      <c r="B139" s="1"/>
      <c r="C139" s="59"/>
      <c r="D139" s="87"/>
      <c r="E139" s="88"/>
      <c r="F139" s="16"/>
      <c r="G139" s="4"/>
      <c r="H139" s="4"/>
      <c r="I139" s="17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5.75" customHeight="1">
      <c r="A140" s="1"/>
      <c r="B140" s="1"/>
      <c r="C140" s="59"/>
      <c r="D140" s="87"/>
      <c r="E140" s="88"/>
      <c r="F140" s="16"/>
      <c r="G140" s="4"/>
      <c r="H140" s="4"/>
      <c r="I140" s="17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5.75" customHeight="1">
      <c r="A141" s="1"/>
      <c r="B141" s="1"/>
      <c r="C141" s="59"/>
      <c r="D141" s="87"/>
      <c r="E141" s="88"/>
      <c r="F141" s="16"/>
      <c r="G141" s="4"/>
      <c r="H141" s="4"/>
      <c r="I141" s="17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5.75" customHeight="1">
      <c r="A142" s="1"/>
      <c r="B142" s="1"/>
      <c r="C142" s="59"/>
      <c r="D142" s="87"/>
      <c r="E142" s="88"/>
      <c r="F142" s="16"/>
      <c r="G142" s="4"/>
      <c r="H142" s="4"/>
      <c r="I142" s="17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5.75" customHeight="1">
      <c r="A143" s="1"/>
      <c r="B143" s="1"/>
      <c r="C143" s="59"/>
      <c r="D143" s="87"/>
      <c r="E143" s="88"/>
      <c r="F143" s="16"/>
      <c r="G143" s="4"/>
      <c r="H143" s="4"/>
      <c r="I143" s="17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5.75" customHeight="1">
      <c r="A144" s="1"/>
      <c r="B144" s="1"/>
      <c r="C144" s="59"/>
      <c r="D144" s="87"/>
      <c r="E144" s="88"/>
      <c r="F144" s="16"/>
      <c r="G144" s="4"/>
      <c r="H144" s="4"/>
      <c r="I144" s="17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5.75" customHeight="1">
      <c r="A145" s="1"/>
      <c r="B145" s="1"/>
      <c r="C145" s="59"/>
      <c r="D145" s="87"/>
      <c r="E145" s="88"/>
      <c r="F145" s="16"/>
      <c r="G145" s="4"/>
      <c r="H145" s="4"/>
      <c r="I145" s="17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5.75" customHeight="1">
      <c r="A146" s="1"/>
      <c r="B146" s="1"/>
      <c r="C146" s="59"/>
      <c r="D146" s="87"/>
      <c r="E146" s="88"/>
      <c r="F146" s="16"/>
      <c r="G146" s="4"/>
      <c r="H146" s="4"/>
      <c r="I146" s="17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5.75" customHeight="1">
      <c r="A147" s="1"/>
      <c r="B147" s="1"/>
      <c r="C147" s="59"/>
      <c r="D147" s="87"/>
      <c r="E147" s="88"/>
      <c r="F147" s="16"/>
      <c r="G147" s="4"/>
      <c r="H147" s="4"/>
      <c r="I147" s="17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5.75" customHeight="1">
      <c r="A148" s="1"/>
      <c r="B148" s="1"/>
      <c r="C148" s="59"/>
      <c r="D148" s="87"/>
      <c r="E148" s="88"/>
      <c r="F148" s="16"/>
      <c r="G148" s="4"/>
      <c r="H148" s="4"/>
      <c r="I148" s="17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5.75" customHeight="1">
      <c r="A149" s="1"/>
      <c r="B149" s="1"/>
      <c r="C149" s="59"/>
      <c r="D149" s="87"/>
      <c r="E149" s="88"/>
      <c r="F149" s="16"/>
      <c r="G149" s="4"/>
      <c r="H149" s="4"/>
      <c r="I149" s="17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5.75" customHeight="1">
      <c r="A150" s="1"/>
      <c r="B150" s="1"/>
      <c r="C150" s="59"/>
      <c r="D150" s="87"/>
      <c r="E150" s="88"/>
      <c r="F150" s="16"/>
      <c r="G150" s="4"/>
      <c r="H150" s="4"/>
      <c r="I150" s="17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5.75" customHeight="1">
      <c r="A151" s="1"/>
      <c r="B151" s="1"/>
      <c r="C151" s="59"/>
      <c r="D151" s="87"/>
      <c r="E151" s="88"/>
      <c r="F151" s="16"/>
      <c r="G151" s="4"/>
      <c r="H151" s="4"/>
      <c r="I151" s="17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5.75" customHeight="1">
      <c r="A152" s="1"/>
      <c r="B152" s="1"/>
      <c r="C152" s="59"/>
      <c r="D152" s="87"/>
      <c r="E152" s="88"/>
      <c r="F152" s="16"/>
      <c r="G152" s="4"/>
      <c r="H152" s="4"/>
      <c r="I152" s="17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5.75" customHeight="1">
      <c r="A153" s="1"/>
      <c r="B153" s="1"/>
      <c r="C153" s="59"/>
      <c r="D153" s="87"/>
      <c r="E153" s="88"/>
      <c r="F153" s="16"/>
      <c r="G153" s="4"/>
      <c r="H153" s="4"/>
      <c r="I153" s="17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5.75" customHeight="1">
      <c r="A154" s="1"/>
      <c r="B154" s="1"/>
      <c r="C154" s="59"/>
      <c r="D154" s="87"/>
      <c r="E154" s="88"/>
      <c r="F154" s="16"/>
      <c r="G154" s="4"/>
      <c r="H154" s="4"/>
      <c r="I154" s="17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5.75" customHeight="1">
      <c r="A155" s="1"/>
      <c r="B155" s="1"/>
      <c r="C155" s="59"/>
      <c r="D155" s="87"/>
      <c r="E155" s="88"/>
      <c r="F155" s="16"/>
      <c r="G155" s="4"/>
      <c r="H155" s="4"/>
      <c r="I155" s="17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5.75" customHeight="1">
      <c r="A156" s="1"/>
      <c r="B156" s="1"/>
      <c r="C156" s="59"/>
      <c r="D156" s="87"/>
      <c r="E156" s="88"/>
      <c r="F156" s="16"/>
      <c r="G156" s="4"/>
      <c r="H156" s="4"/>
      <c r="I156" s="17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5.75" customHeight="1">
      <c r="A157" s="1"/>
      <c r="B157" s="1"/>
      <c r="C157" s="59"/>
      <c r="D157" s="87"/>
      <c r="E157" s="88"/>
      <c r="F157" s="16"/>
      <c r="G157" s="4"/>
      <c r="H157" s="4"/>
      <c r="I157" s="17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5.75" customHeight="1">
      <c r="A158" s="1"/>
      <c r="B158" s="1"/>
      <c r="C158" s="59"/>
      <c r="D158" s="87"/>
      <c r="E158" s="88"/>
      <c r="F158" s="16"/>
      <c r="G158" s="4"/>
      <c r="H158" s="4"/>
      <c r="I158" s="17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5.75" customHeight="1">
      <c r="A159" s="1"/>
      <c r="B159" s="1"/>
      <c r="C159" s="59"/>
      <c r="D159" s="87"/>
      <c r="E159" s="88"/>
      <c r="F159" s="16"/>
      <c r="G159" s="4"/>
      <c r="H159" s="4"/>
      <c r="I159" s="17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5.75" customHeight="1">
      <c r="A160" s="1"/>
      <c r="B160" s="1"/>
      <c r="C160" s="59"/>
      <c r="D160" s="87"/>
      <c r="E160" s="88"/>
      <c r="F160" s="16"/>
      <c r="G160" s="4"/>
      <c r="H160" s="4"/>
      <c r="I160" s="17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5.75" customHeight="1">
      <c r="A161" s="1"/>
      <c r="B161" s="1"/>
      <c r="C161" s="59"/>
      <c r="D161" s="87"/>
      <c r="E161" s="88"/>
      <c r="F161" s="16"/>
      <c r="G161" s="4"/>
      <c r="H161" s="4"/>
      <c r="I161" s="17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5.75" customHeight="1">
      <c r="A162" s="1"/>
      <c r="B162" s="1"/>
      <c r="C162" s="59"/>
      <c r="D162" s="87"/>
      <c r="E162" s="88"/>
      <c r="F162" s="16"/>
      <c r="G162" s="4"/>
      <c r="H162" s="4"/>
      <c r="I162" s="17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5.75" customHeight="1">
      <c r="A163" s="1"/>
      <c r="B163" s="1"/>
      <c r="C163" s="59"/>
      <c r="D163" s="87"/>
      <c r="E163" s="88"/>
      <c r="F163" s="16"/>
      <c r="G163" s="4"/>
      <c r="H163" s="4"/>
      <c r="I163" s="17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5.75" customHeight="1">
      <c r="A164" s="1"/>
      <c r="B164" s="1"/>
      <c r="C164" s="59"/>
      <c r="D164" s="87"/>
      <c r="E164" s="88"/>
      <c r="F164" s="16"/>
      <c r="G164" s="4"/>
      <c r="H164" s="4"/>
      <c r="I164" s="17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5.75" customHeight="1">
      <c r="A165" s="1"/>
      <c r="B165" s="1"/>
      <c r="C165" s="59"/>
      <c r="D165" s="87"/>
      <c r="E165" s="88"/>
      <c r="F165" s="16"/>
      <c r="G165" s="4"/>
      <c r="H165" s="4"/>
      <c r="I165" s="17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5.75" customHeight="1">
      <c r="A166" s="1"/>
      <c r="B166" s="1"/>
      <c r="C166" s="59"/>
      <c r="D166" s="87"/>
      <c r="E166" s="88"/>
      <c r="F166" s="16"/>
      <c r="G166" s="4"/>
      <c r="H166" s="4"/>
      <c r="I166" s="17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5.75" customHeight="1">
      <c r="A167" s="1"/>
      <c r="B167" s="1"/>
      <c r="C167" s="59"/>
      <c r="D167" s="87"/>
      <c r="E167" s="88"/>
      <c r="F167" s="16"/>
      <c r="G167" s="4"/>
      <c r="H167" s="4"/>
      <c r="I167" s="17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5.75" customHeight="1">
      <c r="A168" s="1"/>
      <c r="B168" s="1"/>
      <c r="C168" s="59"/>
      <c r="D168" s="87"/>
      <c r="E168" s="88"/>
      <c r="F168" s="16"/>
      <c r="G168" s="4"/>
      <c r="H168" s="4"/>
      <c r="I168" s="17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5.75" customHeight="1">
      <c r="A169" s="1"/>
      <c r="B169" s="1"/>
      <c r="C169" s="59"/>
      <c r="D169" s="87"/>
      <c r="E169" s="88"/>
      <c r="F169" s="16"/>
      <c r="G169" s="4"/>
      <c r="H169" s="4"/>
      <c r="I169" s="17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5.75" customHeight="1">
      <c r="A170" s="1"/>
      <c r="B170" s="1"/>
      <c r="C170" s="59"/>
      <c r="D170" s="87"/>
      <c r="E170" s="88"/>
      <c r="F170" s="16"/>
      <c r="G170" s="4"/>
      <c r="H170" s="4"/>
      <c r="I170" s="17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5.75" customHeight="1">
      <c r="A171" s="1"/>
      <c r="B171" s="1"/>
      <c r="C171" s="59"/>
      <c r="D171" s="87"/>
      <c r="E171" s="88"/>
      <c r="F171" s="16"/>
      <c r="G171" s="4"/>
      <c r="H171" s="4"/>
      <c r="I171" s="17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5.75" customHeight="1">
      <c r="A172" s="1"/>
      <c r="B172" s="1"/>
      <c r="C172" s="59"/>
      <c r="D172" s="87"/>
      <c r="E172" s="88"/>
      <c r="F172" s="16"/>
      <c r="G172" s="4"/>
      <c r="H172" s="4"/>
      <c r="I172" s="17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5.75" customHeight="1">
      <c r="A173" s="1"/>
      <c r="B173" s="1"/>
      <c r="C173" s="59"/>
      <c r="D173" s="87"/>
      <c r="E173" s="88"/>
      <c r="F173" s="16"/>
      <c r="G173" s="4"/>
      <c r="H173" s="4"/>
      <c r="I173" s="17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5.75" customHeight="1">
      <c r="A174" s="1"/>
      <c r="B174" s="1"/>
      <c r="C174" s="59"/>
      <c r="D174" s="87"/>
      <c r="E174" s="88"/>
      <c r="F174" s="16"/>
      <c r="G174" s="4"/>
      <c r="H174" s="4"/>
      <c r="I174" s="17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5.75" customHeight="1">
      <c r="A175" s="1"/>
      <c r="B175" s="1"/>
      <c r="C175" s="59"/>
      <c r="D175" s="87"/>
      <c r="E175" s="88"/>
      <c r="F175" s="16"/>
      <c r="G175" s="4"/>
      <c r="H175" s="4"/>
      <c r="I175" s="17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5.75" customHeight="1">
      <c r="A176" s="1"/>
      <c r="B176" s="1"/>
      <c r="C176" s="59"/>
      <c r="D176" s="87"/>
      <c r="E176" s="88"/>
      <c r="F176" s="16"/>
      <c r="G176" s="4"/>
      <c r="H176" s="4"/>
      <c r="I176" s="17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5.75" customHeight="1">
      <c r="A177" s="1"/>
      <c r="B177" s="1"/>
      <c r="C177" s="59"/>
      <c r="D177" s="87"/>
      <c r="E177" s="88"/>
      <c r="F177" s="16"/>
      <c r="G177" s="4"/>
      <c r="H177" s="4"/>
      <c r="I177" s="17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5.75" customHeight="1">
      <c r="A178" s="1"/>
      <c r="B178" s="1"/>
      <c r="C178" s="59"/>
      <c r="D178" s="87"/>
      <c r="E178" s="88"/>
      <c r="F178" s="16"/>
      <c r="G178" s="4"/>
      <c r="H178" s="4"/>
      <c r="I178" s="17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5.75" customHeight="1">
      <c r="A179" s="1"/>
      <c r="B179" s="1"/>
      <c r="C179" s="59"/>
      <c r="D179" s="87"/>
      <c r="E179" s="88"/>
      <c r="F179" s="16"/>
      <c r="G179" s="4"/>
      <c r="H179" s="4"/>
      <c r="I179" s="17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5.75" customHeight="1">
      <c r="A180" s="1"/>
      <c r="B180" s="1"/>
      <c r="C180" s="59"/>
      <c r="D180" s="87"/>
      <c r="E180" s="88"/>
      <c r="F180" s="16"/>
      <c r="G180" s="4"/>
      <c r="H180" s="4"/>
      <c r="I180" s="17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5.75" customHeight="1">
      <c r="A181" s="1"/>
      <c r="B181" s="1"/>
      <c r="C181" s="59"/>
      <c r="D181" s="87"/>
      <c r="E181" s="88"/>
      <c r="F181" s="16"/>
      <c r="G181" s="4"/>
      <c r="H181" s="4"/>
      <c r="I181" s="17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5.75" customHeight="1">
      <c r="A182" s="1"/>
      <c r="B182" s="1"/>
      <c r="C182" s="59"/>
      <c r="D182" s="87"/>
      <c r="E182" s="88"/>
      <c r="F182" s="16"/>
      <c r="G182" s="4"/>
      <c r="H182" s="4"/>
      <c r="I182" s="17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5.75" customHeight="1">
      <c r="A183" s="1"/>
      <c r="B183" s="1"/>
      <c r="C183" s="59"/>
      <c r="D183" s="87"/>
      <c r="E183" s="88"/>
      <c r="F183" s="16"/>
      <c r="G183" s="4"/>
      <c r="H183" s="4"/>
      <c r="I183" s="17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5.75" customHeight="1">
      <c r="A184" s="1"/>
      <c r="B184" s="1"/>
      <c r="C184" s="59"/>
      <c r="D184" s="87"/>
      <c r="E184" s="88"/>
      <c r="F184" s="16"/>
      <c r="G184" s="4"/>
      <c r="H184" s="4"/>
      <c r="I184" s="17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5.75" customHeight="1">
      <c r="A185" s="1"/>
      <c r="B185" s="1"/>
      <c r="C185" s="59"/>
      <c r="D185" s="87"/>
      <c r="E185" s="88"/>
      <c r="F185" s="16"/>
      <c r="G185" s="4"/>
      <c r="H185" s="4"/>
      <c r="I185" s="1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5.75" customHeight="1">
      <c r="A186" s="1"/>
      <c r="B186" s="1"/>
      <c r="C186" s="59"/>
      <c r="D186" s="87"/>
      <c r="E186" s="88"/>
      <c r="F186" s="16"/>
      <c r="G186" s="4"/>
      <c r="H186" s="4"/>
      <c r="I186" s="17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5.75" customHeight="1">
      <c r="A187" s="1"/>
      <c r="B187" s="1"/>
      <c r="C187" s="59"/>
      <c r="D187" s="87"/>
      <c r="E187" s="88"/>
      <c r="F187" s="16"/>
      <c r="G187" s="4"/>
      <c r="H187" s="4"/>
      <c r="I187" s="17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5.75" customHeight="1">
      <c r="A188" s="1"/>
      <c r="B188" s="1"/>
      <c r="C188" s="59"/>
      <c r="D188" s="87"/>
      <c r="E188" s="88"/>
      <c r="F188" s="16"/>
      <c r="G188" s="4"/>
      <c r="H188" s="4"/>
      <c r="I188" s="1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5.75" customHeight="1">
      <c r="A189" s="1"/>
      <c r="B189" s="1"/>
      <c r="C189" s="59"/>
      <c r="D189" s="87"/>
      <c r="E189" s="88"/>
      <c r="F189" s="16"/>
      <c r="G189" s="4"/>
      <c r="H189" s="4"/>
      <c r="I189" s="1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5.75" customHeight="1">
      <c r="A190" s="1"/>
      <c r="B190" s="1"/>
      <c r="C190" s="59"/>
      <c r="D190" s="87"/>
      <c r="E190" s="88"/>
      <c r="F190" s="16"/>
      <c r="G190" s="4"/>
      <c r="H190" s="4"/>
      <c r="I190" s="1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5.75" customHeight="1">
      <c r="A191" s="1"/>
      <c r="B191" s="1"/>
      <c r="C191" s="59"/>
      <c r="D191" s="87"/>
      <c r="E191" s="88"/>
      <c r="F191" s="16"/>
      <c r="G191" s="4"/>
      <c r="H191" s="4"/>
      <c r="I191" s="1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5.75" customHeight="1">
      <c r="A192" s="1"/>
      <c r="B192" s="1"/>
      <c r="C192" s="59"/>
      <c r="D192" s="87"/>
      <c r="E192" s="88"/>
      <c r="F192" s="16"/>
      <c r="G192" s="4"/>
      <c r="H192" s="4"/>
      <c r="I192" s="1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5.75" customHeight="1">
      <c r="A193" s="1"/>
      <c r="B193" s="1"/>
      <c r="C193" s="59"/>
      <c r="D193" s="87"/>
      <c r="E193" s="88"/>
      <c r="F193" s="16"/>
      <c r="G193" s="4"/>
      <c r="H193" s="4"/>
      <c r="I193" s="1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5.75" customHeight="1">
      <c r="A194" s="1"/>
      <c r="B194" s="1"/>
      <c r="C194" s="59"/>
      <c r="D194" s="87"/>
      <c r="E194" s="88"/>
      <c r="F194" s="16"/>
      <c r="G194" s="4"/>
      <c r="H194" s="4"/>
      <c r="I194" s="1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5.75" customHeight="1">
      <c r="A195" s="1"/>
      <c r="B195" s="1"/>
      <c r="C195" s="59"/>
      <c r="D195" s="87"/>
      <c r="E195" s="88"/>
      <c r="F195" s="16"/>
      <c r="G195" s="4"/>
      <c r="H195" s="4"/>
      <c r="I195" s="1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5.75" customHeight="1">
      <c r="A196" s="1"/>
      <c r="B196" s="1"/>
      <c r="C196" s="59"/>
      <c r="D196" s="87"/>
      <c r="E196" s="88"/>
      <c r="F196" s="16"/>
      <c r="G196" s="4"/>
      <c r="H196" s="4"/>
      <c r="I196" s="1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5.75" customHeight="1">
      <c r="A197" s="1"/>
      <c r="B197" s="1"/>
      <c r="C197" s="59"/>
      <c r="D197" s="87"/>
      <c r="E197" s="88"/>
      <c r="F197" s="16"/>
      <c r="G197" s="4"/>
      <c r="H197" s="4"/>
      <c r="I197" s="1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5.75" customHeight="1">
      <c r="A198" s="1"/>
      <c r="B198" s="1"/>
      <c r="C198" s="59"/>
      <c r="D198" s="87"/>
      <c r="E198" s="88"/>
      <c r="F198" s="16"/>
      <c r="G198" s="4"/>
      <c r="H198" s="4"/>
      <c r="I198" s="1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5.75" customHeight="1">
      <c r="A199" s="1"/>
      <c r="B199" s="1"/>
      <c r="C199" s="59"/>
      <c r="D199" s="87"/>
      <c r="E199" s="88"/>
      <c r="F199" s="16"/>
      <c r="G199" s="4"/>
      <c r="H199" s="4"/>
      <c r="I199" s="1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5.75" customHeight="1">
      <c r="A200" s="1"/>
      <c r="B200" s="1"/>
      <c r="C200" s="59"/>
      <c r="D200" s="87"/>
      <c r="E200" s="88"/>
      <c r="F200" s="16"/>
      <c r="G200" s="4"/>
      <c r="H200" s="4"/>
      <c r="I200" s="17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5.75" customHeight="1">
      <c r="A201" s="1"/>
      <c r="B201" s="1"/>
      <c r="C201" s="59"/>
      <c r="D201" s="87"/>
      <c r="E201" s="88"/>
      <c r="F201" s="16"/>
      <c r="G201" s="4"/>
      <c r="H201" s="4"/>
      <c r="I201" s="17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5.75" customHeight="1">
      <c r="A202" s="1"/>
      <c r="B202" s="1"/>
      <c r="C202" s="59"/>
      <c r="D202" s="87"/>
      <c r="E202" s="88"/>
      <c r="F202" s="16"/>
      <c r="G202" s="4"/>
      <c r="H202" s="4"/>
      <c r="I202" s="17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5.75" customHeight="1">
      <c r="A203" s="1"/>
      <c r="B203" s="1"/>
      <c r="C203" s="59"/>
      <c r="D203" s="87"/>
      <c r="E203" s="88"/>
      <c r="F203" s="16"/>
      <c r="G203" s="4"/>
      <c r="H203" s="4"/>
      <c r="I203" s="17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5.75" customHeight="1">
      <c r="A204" s="1"/>
      <c r="B204" s="1"/>
      <c r="C204" s="59"/>
      <c r="D204" s="87"/>
      <c r="E204" s="88"/>
      <c r="F204" s="16"/>
      <c r="G204" s="4"/>
      <c r="H204" s="4"/>
      <c r="I204" s="17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5.75" customHeight="1">
      <c r="A205" s="1"/>
      <c r="B205" s="1"/>
      <c r="C205" s="59"/>
      <c r="D205" s="87"/>
      <c r="E205" s="88"/>
      <c r="F205" s="16"/>
      <c r="G205" s="4"/>
      <c r="H205" s="4"/>
      <c r="I205" s="17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5.75" customHeight="1">
      <c r="A206" s="1"/>
      <c r="B206" s="1"/>
      <c r="C206" s="59"/>
      <c r="D206" s="87"/>
      <c r="E206" s="88"/>
      <c r="F206" s="16"/>
      <c r="G206" s="4"/>
      <c r="H206" s="4"/>
      <c r="I206" s="17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5.75" customHeight="1">
      <c r="A207" s="1"/>
      <c r="B207" s="1"/>
      <c r="C207" s="59"/>
      <c r="D207" s="87"/>
      <c r="E207" s="88"/>
      <c r="F207" s="16"/>
      <c r="G207" s="4"/>
      <c r="H207" s="4"/>
      <c r="I207" s="17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5.75" customHeight="1">
      <c r="A208" s="1"/>
      <c r="B208" s="1"/>
      <c r="C208" s="59"/>
      <c r="D208" s="87"/>
      <c r="E208" s="88"/>
      <c r="F208" s="16"/>
      <c r="G208" s="4"/>
      <c r="H208" s="4"/>
      <c r="I208" s="17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5.75" customHeight="1">
      <c r="A209" s="1"/>
      <c r="B209" s="1"/>
      <c r="C209" s="59"/>
      <c r="D209" s="87"/>
      <c r="E209" s="88"/>
      <c r="F209" s="16"/>
      <c r="G209" s="4"/>
      <c r="H209" s="4"/>
      <c r="I209" s="17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5.75" customHeight="1">
      <c r="A210" s="1"/>
      <c r="B210" s="1"/>
      <c r="C210" s="59"/>
      <c r="D210" s="87"/>
      <c r="E210" s="88"/>
      <c r="F210" s="16"/>
      <c r="G210" s="4"/>
      <c r="H210" s="4"/>
      <c r="I210" s="17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5.75" customHeight="1">
      <c r="A211" s="1"/>
      <c r="B211" s="1"/>
      <c r="C211" s="59"/>
      <c r="D211" s="87"/>
      <c r="E211" s="88"/>
      <c r="F211" s="16"/>
      <c r="G211" s="4"/>
      <c r="H211" s="4"/>
      <c r="I211" s="17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5.75" customHeight="1">
      <c r="A212" s="1"/>
      <c r="B212" s="1"/>
      <c r="C212" s="59"/>
      <c r="D212" s="87"/>
      <c r="E212" s="88"/>
      <c r="F212" s="16"/>
      <c r="G212" s="4"/>
      <c r="H212" s="4"/>
      <c r="I212" s="17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5.75" customHeight="1">
      <c r="A213" s="1"/>
      <c r="B213" s="1"/>
      <c r="C213" s="59"/>
      <c r="D213" s="87"/>
      <c r="E213" s="88"/>
      <c r="F213" s="16"/>
      <c r="G213" s="4"/>
      <c r="H213" s="4"/>
      <c r="I213" s="17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5.75" customHeight="1">
      <c r="A214" s="1"/>
      <c r="B214" s="1"/>
      <c r="C214" s="59"/>
      <c r="D214" s="87"/>
      <c r="E214" s="88"/>
      <c r="F214" s="16"/>
      <c r="G214" s="4"/>
      <c r="H214" s="4"/>
      <c r="I214" s="17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5.75" customHeight="1">
      <c r="A215" s="1"/>
      <c r="B215" s="1"/>
      <c r="C215" s="59"/>
      <c r="D215" s="87"/>
      <c r="E215" s="88"/>
      <c r="F215" s="16"/>
      <c r="G215" s="4"/>
      <c r="H215" s="4"/>
      <c r="I215" s="17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5.75" customHeight="1">
      <c r="A216" s="1"/>
      <c r="B216" s="1"/>
      <c r="C216" s="59"/>
      <c r="D216" s="87"/>
      <c r="E216" s="88"/>
      <c r="F216" s="16"/>
      <c r="G216" s="4"/>
      <c r="H216" s="4"/>
      <c r="I216" s="17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5.75" customHeight="1">
      <c r="A217" s="1"/>
      <c r="B217" s="1"/>
      <c r="C217" s="59"/>
      <c r="D217" s="87"/>
      <c r="E217" s="88"/>
      <c r="F217" s="16"/>
      <c r="G217" s="4"/>
      <c r="H217" s="4"/>
      <c r="I217" s="17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5.75" customHeight="1">
      <c r="A218" s="1"/>
      <c r="B218" s="1"/>
      <c r="C218" s="59"/>
      <c r="D218" s="87"/>
      <c r="E218" s="88"/>
      <c r="F218" s="16"/>
      <c r="G218" s="4"/>
      <c r="H218" s="4"/>
      <c r="I218" s="17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5.75" customHeight="1">
      <c r="A219" s="1"/>
      <c r="B219" s="1"/>
      <c r="C219" s="59"/>
      <c r="D219" s="87"/>
      <c r="E219" s="88"/>
      <c r="F219" s="16"/>
      <c r="G219" s="4"/>
      <c r="H219" s="4"/>
      <c r="I219" s="17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5.75" customHeight="1">
      <c r="A220" s="1"/>
      <c r="B220" s="1"/>
      <c r="C220" s="59"/>
      <c r="D220" s="87"/>
      <c r="E220" s="88"/>
      <c r="F220" s="16"/>
      <c r="G220" s="4"/>
      <c r="H220" s="4"/>
      <c r="I220" s="17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5.75" customHeight="1">
      <c r="A221" s="1"/>
      <c r="B221" s="1"/>
      <c r="C221" s="59"/>
      <c r="D221" s="87"/>
      <c r="E221" s="88"/>
      <c r="F221" s="16"/>
      <c r="G221" s="4"/>
      <c r="H221" s="4"/>
      <c r="I221" s="17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5.75" customHeight="1">
      <c r="A222" s="1"/>
      <c r="B222" s="1"/>
      <c r="C222" s="59"/>
      <c r="D222" s="87"/>
      <c r="E222" s="88"/>
      <c r="F222" s="16"/>
      <c r="G222" s="4"/>
      <c r="H222" s="4"/>
      <c r="I222" s="17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5.75" customHeight="1">
      <c r="A223" s="1"/>
      <c r="B223" s="1"/>
      <c r="C223" s="59"/>
      <c r="D223" s="87"/>
      <c r="E223" s="88"/>
      <c r="F223" s="16"/>
      <c r="G223" s="4"/>
      <c r="H223" s="4"/>
      <c r="I223" s="17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5.75" customHeight="1">
      <c r="A224" s="1"/>
      <c r="B224" s="1"/>
      <c r="C224" s="59"/>
      <c r="D224" s="87"/>
      <c r="E224" s="88"/>
      <c r="F224" s="16"/>
      <c r="G224" s="4"/>
      <c r="H224" s="4"/>
      <c r="I224" s="17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5.75" customHeight="1">
      <c r="A225" s="1"/>
      <c r="B225" s="1"/>
      <c r="C225" s="59"/>
      <c r="D225" s="87"/>
      <c r="E225" s="88"/>
      <c r="F225" s="16"/>
      <c r="G225" s="4"/>
      <c r="H225" s="4"/>
      <c r="I225" s="1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5.75" customHeight="1">
      <c r="A226" s="1"/>
      <c r="B226" s="1"/>
      <c r="C226" s="59"/>
      <c r="D226" s="87"/>
      <c r="E226" s="88"/>
      <c r="F226" s="16"/>
      <c r="G226" s="4"/>
      <c r="H226" s="4"/>
      <c r="I226" s="1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5.75" customHeight="1">
      <c r="A227" s="1"/>
      <c r="B227" s="1"/>
      <c r="C227" s="59"/>
      <c r="D227" s="87"/>
      <c r="E227" s="88"/>
      <c r="F227" s="16"/>
      <c r="G227" s="4"/>
      <c r="H227" s="4"/>
      <c r="I227" s="1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5.75" customHeight="1">
      <c r="A228" s="1"/>
      <c r="B228" s="1"/>
      <c r="C228" s="59"/>
      <c r="D228" s="87"/>
      <c r="E228" s="88"/>
      <c r="F228" s="16"/>
      <c r="G228" s="4"/>
      <c r="H228" s="4"/>
      <c r="I228" s="1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5.75" customHeight="1">
      <c r="A229" s="1"/>
      <c r="B229" s="1"/>
      <c r="C229" s="59"/>
      <c r="D229" s="87"/>
      <c r="E229" s="88"/>
      <c r="F229" s="16"/>
      <c r="G229" s="4"/>
      <c r="H229" s="4"/>
      <c r="I229" s="17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5.75" customHeight="1">
      <c r="A230" s="1"/>
      <c r="B230" s="1"/>
      <c r="C230" s="59"/>
      <c r="D230" s="87"/>
      <c r="E230" s="88"/>
      <c r="F230" s="16"/>
      <c r="G230" s="4"/>
      <c r="H230" s="4"/>
      <c r="I230" s="17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5.75" customHeight="1">
      <c r="A231" s="1"/>
      <c r="B231" s="1"/>
      <c r="C231" s="59"/>
      <c r="D231" s="87"/>
      <c r="E231" s="88"/>
      <c r="F231" s="16"/>
      <c r="G231" s="4"/>
      <c r="H231" s="4"/>
      <c r="I231" s="17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5.75" customHeight="1">
      <c r="A232" s="1"/>
      <c r="B232" s="1"/>
      <c r="C232" s="59"/>
      <c r="D232" s="87"/>
      <c r="E232" s="88"/>
      <c r="F232" s="16"/>
      <c r="G232" s="4"/>
      <c r="H232" s="4"/>
      <c r="I232" s="17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5.75" customHeight="1">
      <c r="A233" s="1"/>
      <c r="B233" s="1"/>
      <c r="C233" s="59"/>
      <c r="D233" s="87"/>
      <c r="E233" s="88"/>
      <c r="F233" s="16"/>
      <c r="G233" s="4"/>
      <c r="H233" s="4"/>
      <c r="I233" s="17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5.75" customHeight="1">
      <c r="A234" s="1"/>
      <c r="B234" s="1"/>
      <c r="C234" s="59"/>
      <c r="D234" s="87"/>
      <c r="E234" s="88"/>
      <c r="F234" s="16"/>
      <c r="G234" s="4"/>
      <c r="H234" s="4"/>
      <c r="I234" s="17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5.75" customHeight="1">
      <c r="A235" s="1"/>
      <c r="B235" s="1"/>
      <c r="C235" s="59"/>
      <c r="D235" s="87"/>
      <c r="E235" s="88"/>
      <c r="F235" s="16"/>
      <c r="G235" s="4"/>
      <c r="H235" s="4"/>
      <c r="I235" s="17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5.75" customHeight="1">
      <c r="A236" s="1"/>
      <c r="B236" s="1"/>
      <c r="C236" s="59"/>
      <c r="D236" s="87"/>
      <c r="E236" s="88"/>
      <c r="F236" s="16"/>
      <c r="G236" s="4"/>
      <c r="H236" s="4"/>
      <c r="I236" s="17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5.75" customHeight="1">
      <c r="A237" s="1"/>
      <c r="B237" s="1"/>
      <c r="C237" s="59"/>
      <c r="D237" s="87"/>
      <c r="E237" s="88"/>
      <c r="F237" s="16"/>
      <c r="G237" s="4"/>
      <c r="H237" s="4"/>
      <c r="I237" s="17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5.75" customHeight="1">
      <c r="A238" s="1"/>
      <c r="B238" s="1"/>
      <c r="C238" s="59"/>
      <c r="D238" s="87"/>
      <c r="E238" s="88"/>
      <c r="F238" s="16"/>
      <c r="G238" s="4"/>
      <c r="H238" s="4"/>
      <c r="I238" s="17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5.75" customHeight="1">
      <c r="A239" s="1"/>
      <c r="B239" s="1"/>
      <c r="C239" s="59"/>
      <c r="D239" s="87"/>
      <c r="E239" s="88"/>
      <c r="F239" s="16"/>
      <c r="G239" s="4"/>
      <c r="H239" s="4"/>
      <c r="I239" s="17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5.75" customHeight="1">
      <c r="A240" s="1"/>
      <c r="B240" s="1"/>
      <c r="C240" s="59"/>
      <c r="D240" s="87"/>
      <c r="E240" s="88"/>
      <c r="F240" s="16"/>
      <c r="G240" s="4"/>
      <c r="H240" s="4"/>
      <c r="I240" s="17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5.75" customHeight="1">
      <c r="A241" s="1"/>
      <c r="B241" s="1"/>
      <c r="C241" s="59"/>
      <c r="D241" s="87"/>
      <c r="E241" s="88"/>
      <c r="F241" s="16"/>
      <c r="G241" s="4"/>
      <c r="H241" s="4"/>
      <c r="I241" s="17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5.75" customHeight="1">
      <c r="A242" s="1"/>
      <c r="B242" s="1"/>
      <c r="C242" s="59"/>
      <c r="D242" s="87"/>
      <c r="E242" s="88"/>
      <c r="F242" s="16"/>
      <c r="G242" s="4"/>
      <c r="H242" s="4"/>
      <c r="I242" s="17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5.75" customHeight="1">
      <c r="A243" s="1"/>
      <c r="B243" s="1"/>
      <c r="C243" s="59"/>
      <c r="D243" s="87"/>
      <c r="E243" s="88"/>
      <c r="F243" s="16"/>
      <c r="G243" s="4"/>
      <c r="H243" s="4"/>
      <c r="I243" s="17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5.75" customHeight="1">
      <c r="A244" s="1"/>
      <c r="B244" s="1"/>
      <c r="C244" s="59"/>
      <c r="D244" s="87"/>
      <c r="E244" s="88"/>
      <c r="F244" s="16"/>
      <c r="G244" s="4"/>
      <c r="H244" s="4"/>
      <c r="I244" s="17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5.75" customHeight="1">
      <c r="A245" s="1"/>
      <c r="B245" s="1"/>
      <c r="C245" s="59"/>
      <c r="D245" s="87"/>
      <c r="E245" s="88"/>
      <c r="F245" s="16"/>
      <c r="G245" s="4"/>
      <c r="H245" s="4"/>
      <c r="I245" s="17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5.75" customHeight="1">
      <c r="A246" s="1"/>
      <c r="B246" s="1"/>
      <c r="C246" s="59"/>
      <c r="D246" s="87"/>
      <c r="E246" s="88"/>
      <c r="F246" s="16"/>
      <c r="G246" s="4"/>
      <c r="H246" s="4"/>
      <c r="I246" s="17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5.75" customHeight="1">
      <c r="A247" s="1"/>
      <c r="B247" s="1"/>
      <c r="C247" s="59"/>
      <c r="D247" s="87"/>
      <c r="E247" s="88"/>
      <c r="F247" s="16"/>
      <c r="G247" s="4"/>
      <c r="H247" s="4"/>
      <c r="I247" s="17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5.75" customHeight="1">
      <c r="A248" s="1"/>
      <c r="B248" s="1"/>
      <c r="C248" s="59"/>
      <c r="D248" s="87"/>
      <c r="E248" s="88"/>
      <c r="F248" s="16"/>
      <c r="G248" s="4"/>
      <c r="H248" s="4"/>
      <c r="I248" s="17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5.75" customHeight="1">
      <c r="A249" s="1"/>
      <c r="B249" s="1"/>
      <c r="C249" s="59"/>
      <c r="D249" s="87"/>
      <c r="E249" s="88"/>
      <c r="F249" s="16"/>
      <c r="G249" s="4"/>
      <c r="H249" s="4"/>
      <c r="I249" s="17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5.75" customHeight="1">
      <c r="A250" s="1"/>
      <c r="B250" s="1"/>
      <c r="C250" s="59"/>
      <c r="D250" s="87"/>
      <c r="E250" s="88"/>
      <c r="F250" s="16"/>
      <c r="G250" s="4"/>
      <c r="H250" s="4"/>
      <c r="I250" s="17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5.75" customHeight="1">
      <c r="A251" s="1"/>
      <c r="B251" s="1"/>
      <c r="C251" s="59"/>
      <c r="D251" s="87"/>
      <c r="E251" s="88"/>
      <c r="F251" s="16"/>
      <c r="G251" s="4"/>
      <c r="H251" s="4"/>
      <c r="I251" s="17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5.75" customHeight="1">
      <c r="A252" s="1"/>
      <c r="B252" s="1"/>
      <c r="C252" s="59"/>
      <c r="D252" s="87"/>
      <c r="E252" s="88"/>
      <c r="F252" s="16"/>
      <c r="G252" s="4"/>
      <c r="H252" s="4"/>
      <c r="I252" s="17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5.75" customHeight="1">
      <c r="A253" s="1"/>
      <c r="B253" s="1"/>
      <c r="C253" s="59"/>
      <c r="D253" s="87"/>
      <c r="E253" s="88"/>
      <c r="F253" s="16"/>
      <c r="G253" s="4"/>
      <c r="H253" s="4"/>
      <c r="I253" s="17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5.75" customHeight="1">
      <c r="A254" s="1"/>
      <c r="B254" s="1"/>
      <c r="C254" s="59"/>
      <c r="D254" s="87"/>
      <c r="E254" s="88"/>
      <c r="F254" s="16"/>
      <c r="G254" s="4"/>
      <c r="H254" s="4"/>
      <c r="I254" s="17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5.75" customHeight="1">
      <c r="A255" s="1"/>
      <c r="B255" s="1"/>
      <c r="C255" s="59"/>
      <c r="D255" s="87"/>
      <c r="E255" s="88"/>
      <c r="F255" s="16"/>
      <c r="G255" s="4"/>
      <c r="H255" s="4"/>
      <c r="I255" s="17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5.75" customHeight="1">
      <c r="A256" s="1"/>
      <c r="B256" s="1"/>
      <c r="C256" s="59"/>
      <c r="D256" s="87"/>
      <c r="E256" s="88"/>
      <c r="F256" s="16"/>
      <c r="G256" s="4"/>
      <c r="H256" s="4"/>
      <c r="I256" s="17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5.75" customHeight="1">
      <c r="A257" s="1"/>
      <c r="B257" s="1"/>
      <c r="C257" s="59"/>
      <c r="D257" s="87"/>
      <c r="E257" s="88"/>
      <c r="F257" s="16"/>
      <c r="G257" s="4"/>
      <c r="H257" s="4"/>
      <c r="I257" s="17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5.75" customHeight="1">
      <c r="A258" s="1"/>
      <c r="B258" s="1"/>
      <c r="C258" s="59"/>
      <c r="D258" s="87"/>
      <c r="E258" s="88"/>
      <c r="F258" s="16"/>
      <c r="G258" s="4"/>
      <c r="H258" s="4"/>
      <c r="I258" s="17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5.75" customHeight="1">
      <c r="A259" s="1"/>
      <c r="B259" s="1"/>
      <c r="C259" s="59"/>
      <c r="D259" s="87"/>
      <c r="E259" s="88"/>
      <c r="F259" s="16"/>
      <c r="G259" s="4"/>
      <c r="H259" s="4"/>
      <c r="I259" s="17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5.75" customHeight="1">
      <c r="A260" s="1"/>
      <c r="B260" s="1"/>
      <c r="C260" s="59"/>
      <c r="D260" s="87"/>
      <c r="E260" s="88"/>
      <c r="F260" s="16"/>
      <c r="G260" s="4"/>
      <c r="H260" s="4"/>
      <c r="I260" s="17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5.75" customHeight="1">
      <c r="A261" s="1"/>
      <c r="B261" s="1"/>
      <c r="C261" s="59"/>
      <c r="D261" s="87"/>
      <c r="E261" s="88"/>
      <c r="F261" s="16"/>
      <c r="G261" s="4"/>
      <c r="H261" s="4"/>
      <c r="I261" s="17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5.75" customHeight="1">
      <c r="A262" s="1"/>
      <c r="B262" s="1"/>
      <c r="C262" s="59"/>
      <c r="D262" s="87"/>
      <c r="E262" s="88"/>
      <c r="F262" s="16"/>
      <c r="G262" s="4"/>
      <c r="H262" s="4"/>
      <c r="I262" s="17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5.75" customHeight="1">
      <c r="A263" s="1"/>
      <c r="B263" s="1"/>
      <c r="C263" s="59"/>
      <c r="D263" s="87"/>
      <c r="E263" s="88"/>
      <c r="F263" s="16"/>
      <c r="G263" s="4"/>
      <c r="H263" s="4"/>
      <c r="I263" s="17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5.75" customHeight="1">
      <c r="A264" s="1"/>
      <c r="B264" s="1"/>
      <c r="C264" s="59"/>
      <c r="D264" s="87"/>
      <c r="E264" s="88"/>
      <c r="F264" s="16"/>
      <c r="G264" s="4"/>
      <c r="H264" s="4"/>
      <c r="I264" s="17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5.75" customHeight="1">
      <c r="A265" s="1"/>
      <c r="B265" s="1"/>
      <c r="C265" s="59"/>
      <c r="D265" s="87"/>
      <c r="E265" s="88"/>
      <c r="F265" s="16"/>
      <c r="G265" s="4"/>
      <c r="H265" s="4"/>
      <c r="I265" s="17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5.75" customHeight="1">
      <c r="A266" s="1"/>
      <c r="B266" s="1"/>
      <c r="C266" s="59"/>
      <c r="D266" s="87"/>
      <c r="E266" s="88"/>
      <c r="F266" s="16"/>
      <c r="G266" s="4"/>
      <c r="H266" s="4"/>
      <c r="I266" s="17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5.75" customHeight="1">
      <c r="A267" s="1"/>
      <c r="B267" s="1"/>
      <c r="C267" s="59"/>
      <c r="D267" s="87"/>
      <c r="E267" s="88"/>
      <c r="F267" s="16"/>
      <c r="G267" s="4"/>
      <c r="H267" s="4"/>
      <c r="I267" s="17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5.75" customHeight="1">
      <c r="A268" s="1"/>
      <c r="B268" s="1"/>
      <c r="C268" s="59"/>
      <c r="D268" s="87"/>
      <c r="E268" s="88"/>
      <c r="F268" s="16"/>
      <c r="G268" s="4"/>
      <c r="H268" s="4"/>
      <c r="I268" s="17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5.75" customHeight="1">
      <c r="A269" s="1"/>
      <c r="B269" s="1"/>
      <c r="C269" s="59"/>
      <c r="D269" s="87"/>
      <c r="E269" s="88"/>
      <c r="F269" s="16"/>
      <c r="G269" s="4"/>
      <c r="H269" s="4"/>
      <c r="I269" s="17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5.75" customHeight="1">
      <c r="A270" s="1"/>
      <c r="B270" s="1"/>
      <c r="C270" s="59"/>
      <c r="D270" s="87"/>
      <c r="E270" s="88"/>
      <c r="F270" s="16"/>
      <c r="G270" s="4"/>
      <c r="H270" s="4"/>
      <c r="I270" s="17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5.75" customHeight="1">
      <c r="A271" s="1"/>
      <c r="B271" s="1"/>
      <c r="C271" s="59"/>
      <c r="D271" s="87"/>
      <c r="E271" s="88"/>
      <c r="F271" s="16"/>
      <c r="G271" s="4"/>
      <c r="H271" s="4"/>
      <c r="I271" s="17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5.75" customHeight="1">
      <c r="A272" s="1"/>
      <c r="B272" s="1"/>
      <c r="C272" s="59"/>
      <c r="D272" s="87"/>
      <c r="E272" s="88"/>
      <c r="F272" s="16"/>
      <c r="G272" s="4"/>
      <c r="H272" s="4"/>
      <c r="I272" s="17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5.75" customHeight="1">
      <c r="A273" s="1"/>
      <c r="B273" s="1"/>
      <c r="C273" s="59"/>
      <c r="D273" s="87"/>
      <c r="E273" s="88"/>
      <c r="F273" s="16"/>
      <c r="G273" s="4"/>
      <c r="H273" s="4"/>
      <c r="I273" s="17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5.75" customHeight="1">
      <c r="A274" s="1"/>
      <c r="B274" s="1"/>
      <c r="C274" s="59"/>
      <c r="D274" s="87"/>
      <c r="E274" s="88"/>
      <c r="F274" s="16"/>
      <c r="G274" s="4"/>
      <c r="H274" s="4"/>
      <c r="I274" s="17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5.75" customHeight="1">
      <c r="A275" s="1"/>
      <c r="B275" s="1"/>
      <c r="C275" s="59"/>
      <c r="D275" s="87"/>
      <c r="E275" s="88"/>
      <c r="F275" s="16"/>
      <c r="G275" s="4"/>
      <c r="H275" s="4"/>
      <c r="I275" s="17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5.75" customHeight="1">
      <c r="A276" s="1"/>
      <c r="B276" s="1"/>
      <c r="C276" s="59"/>
      <c r="D276" s="87"/>
      <c r="E276" s="88"/>
      <c r="F276" s="16"/>
      <c r="G276" s="4"/>
      <c r="H276" s="4"/>
      <c r="I276" s="17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5.75" customHeight="1">
      <c r="A277" s="1"/>
      <c r="B277" s="1"/>
      <c r="C277" s="59"/>
      <c r="D277" s="87"/>
      <c r="E277" s="88"/>
      <c r="F277" s="16"/>
      <c r="G277" s="4"/>
      <c r="H277" s="4"/>
      <c r="I277" s="17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5.75" customHeight="1">
      <c r="A278" s="1"/>
      <c r="B278" s="1"/>
      <c r="C278" s="59"/>
      <c r="D278" s="87"/>
      <c r="E278" s="88"/>
      <c r="F278" s="16"/>
      <c r="G278" s="4"/>
      <c r="H278" s="4"/>
      <c r="I278" s="17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5.75" customHeight="1">
      <c r="A279" s="1"/>
      <c r="B279" s="1"/>
      <c r="C279" s="59"/>
      <c r="D279" s="87"/>
      <c r="E279" s="88"/>
      <c r="F279" s="16"/>
      <c r="G279" s="4"/>
      <c r="H279" s="4"/>
      <c r="I279" s="17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5.75" customHeight="1">
      <c r="A280" s="1"/>
      <c r="B280" s="1"/>
      <c r="C280" s="59"/>
      <c r="D280" s="87"/>
      <c r="E280" s="88"/>
      <c r="F280" s="16"/>
      <c r="G280" s="4"/>
      <c r="H280" s="4"/>
      <c r="I280" s="17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5.75" customHeight="1">
      <c r="A281" s="1"/>
      <c r="B281" s="1"/>
      <c r="C281" s="59"/>
      <c r="D281" s="87"/>
      <c r="E281" s="88"/>
      <c r="F281" s="16"/>
      <c r="G281" s="4"/>
      <c r="H281" s="4"/>
      <c r="I281" s="17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5.75" customHeight="1">
      <c r="A282" s="1"/>
      <c r="B282" s="1"/>
      <c r="C282" s="59"/>
      <c r="D282" s="87"/>
      <c r="E282" s="88"/>
      <c r="F282" s="16"/>
      <c r="G282" s="4"/>
      <c r="H282" s="4"/>
      <c r="I282" s="17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5.75" customHeight="1">
      <c r="A283" s="1"/>
      <c r="B283" s="1"/>
      <c r="C283" s="59"/>
      <c r="D283" s="87"/>
      <c r="E283" s="88"/>
      <c r="F283" s="16"/>
      <c r="G283" s="4"/>
      <c r="H283" s="4"/>
      <c r="I283" s="17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5.75" customHeight="1">
      <c r="A284" s="1"/>
      <c r="B284" s="1"/>
      <c r="C284" s="59"/>
      <c r="D284" s="87"/>
      <c r="E284" s="88"/>
      <c r="F284" s="16"/>
      <c r="G284" s="4"/>
      <c r="H284" s="4"/>
      <c r="I284" s="17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5.75" customHeight="1">
      <c r="A285" s="1"/>
      <c r="B285" s="1"/>
      <c r="C285" s="59"/>
      <c r="D285" s="87"/>
      <c r="E285" s="88"/>
      <c r="F285" s="16"/>
      <c r="G285" s="4"/>
      <c r="H285" s="4"/>
      <c r="I285" s="17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5.75" customHeight="1">
      <c r="A286" s="1"/>
      <c r="B286" s="1"/>
      <c r="C286" s="59"/>
      <c r="D286" s="87"/>
      <c r="E286" s="88"/>
      <c r="F286" s="16"/>
      <c r="G286" s="4"/>
      <c r="H286" s="4"/>
      <c r="I286" s="17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5.75" customHeight="1">
      <c r="A287" s="1"/>
      <c r="B287" s="1"/>
      <c r="C287" s="59"/>
      <c r="D287" s="87"/>
      <c r="E287" s="88"/>
      <c r="F287" s="16"/>
      <c r="G287" s="4"/>
      <c r="H287" s="4"/>
      <c r="I287" s="17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5.75" customHeight="1">
      <c r="A288" s="1"/>
      <c r="B288" s="1"/>
      <c r="C288" s="59"/>
      <c r="D288" s="87"/>
      <c r="E288" s="88"/>
      <c r="F288" s="16"/>
      <c r="G288" s="4"/>
      <c r="H288" s="4"/>
      <c r="I288" s="17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5.75" customHeight="1">
      <c r="A289" s="1"/>
      <c r="B289" s="1"/>
      <c r="C289" s="59"/>
      <c r="D289" s="87"/>
      <c r="E289" s="88"/>
      <c r="F289" s="16"/>
      <c r="G289" s="4"/>
      <c r="H289" s="4"/>
      <c r="I289" s="17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5.75" customHeight="1">
      <c r="A290" s="1"/>
      <c r="B290" s="1"/>
      <c r="C290" s="59"/>
      <c r="D290" s="87"/>
      <c r="E290" s="88"/>
      <c r="F290" s="16"/>
      <c r="G290" s="4"/>
      <c r="H290" s="4"/>
      <c r="I290" s="17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5.75" customHeight="1">
      <c r="A291" s="1"/>
      <c r="B291" s="1"/>
      <c r="C291" s="59"/>
      <c r="D291" s="87"/>
      <c r="E291" s="88"/>
      <c r="F291" s="16"/>
      <c r="G291" s="4"/>
      <c r="H291" s="4"/>
      <c r="I291" s="17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5.75" customHeight="1">
      <c r="A292" s="1"/>
      <c r="B292" s="1"/>
      <c r="C292" s="59"/>
      <c r="D292" s="87"/>
      <c r="E292" s="88"/>
      <c r="F292" s="16"/>
      <c r="G292" s="4"/>
      <c r="H292" s="4"/>
      <c r="I292" s="17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5.75" customHeight="1">
      <c r="A293" s="1"/>
      <c r="B293" s="1"/>
      <c r="C293" s="59"/>
      <c r="D293" s="87"/>
      <c r="E293" s="88"/>
      <c r="F293" s="16"/>
      <c r="G293" s="4"/>
      <c r="H293" s="4"/>
      <c r="I293" s="17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5.75" customHeight="1">
      <c r="A294" s="1"/>
      <c r="B294" s="1"/>
      <c r="C294" s="59"/>
      <c r="D294" s="87"/>
      <c r="E294" s="88"/>
      <c r="F294" s="16"/>
      <c r="G294" s="4"/>
      <c r="H294" s="4"/>
      <c r="I294" s="17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5.75" customHeight="1">
      <c r="A295" s="1"/>
      <c r="B295" s="1"/>
      <c r="C295" s="59"/>
      <c r="D295" s="87"/>
      <c r="E295" s="88"/>
      <c r="F295" s="16"/>
      <c r="G295" s="4"/>
      <c r="H295" s="4"/>
      <c r="I295" s="17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5.75" customHeight="1">
      <c r="A296" s="1"/>
      <c r="B296" s="1"/>
      <c r="C296" s="59"/>
      <c r="D296" s="87"/>
      <c r="E296" s="88"/>
      <c r="F296" s="16"/>
      <c r="G296" s="4"/>
      <c r="H296" s="4"/>
      <c r="I296" s="17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5.75" customHeight="1">
      <c r="A297" s="1"/>
      <c r="B297" s="1"/>
      <c r="C297" s="59"/>
      <c r="D297" s="87"/>
      <c r="E297" s="88"/>
      <c r="F297" s="16"/>
      <c r="G297" s="4"/>
      <c r="H297" s="4"/>
      <c r="I297" s="17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5.75" customHeight="1">
      <c r="A298" s="1"/>
      <c r="B298" s="1"/>
      <c r="C298" s="59"/>
      <c r="D298" s="87"/>
      <c r="E298" s="88"/>
      <c r="F298" s="16"/>
      <c r="G298" s="4"/>
      <c r="H298" s="4"/>
      <c r="I298" s="17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5.75" customHeight="1">
      <c r="A299" s="1"/>
      <c r="B299" s="1"/>
      <c r="C299" s="59"/>
      <c r="D299" s="87"/>
      <c r="E299" s="88"/>
      <c r="F299" s="16"/>
      <c r="G299" s="4"/>
      <c r="H299" s="4"/>
      <c r="I299" s="17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5.75" customHeight="1">
      <c r="A300" s="1"/>
      <c r="B300" s="1"/>
      <c r="C300" s="59"/>
      <c r="D300" s="87"/>
      <c r="E300" s="88"/>
      <c r="F300" s="16"/>
      <c r="G300" s="4"/>
      <c r="H300" s="4"/>
      <c r="I300" s="17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5.75" customHeight="1">
      <c r="A301" s="1"/>
      <c r="B301" s="1"/>
      <c r="C301" s="59"/>
      <c r="D301" s="87"/>
      <c r="E301" s="88"/>
      <c r="F301" s="16"/>
      <c r="G301" s="4"/>
      <c r="H301" s="4"/>
      <c r="I301" s="17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5.75" customHeight="1">
      <c r="A302" s="1"/>
      <c r="B302" s="1"/>
      <c r="C302" s="59"/>
      <c r="D302" s="87"/>
      <c r="E302" s="88"/>
      <c r="F302" s="16"/>
      <c r="G302" s="4"/>
      <c r="H302" s="4"/>
      <c r="I302" s="17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5.75" customHeight="1">
      <c r="A303" s="1"/>
      <c r="B303" s="1"/>
      <c r="C303" s="59"/>
      <c r="D303" s="87"/>
      <c r="E303" s="88"/>
      <c r="F303" s="16"/>
      <c r="G303" s="4"/>
      <c r="H303" s="4"/>
      <c r="I303" s="17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5.75" customHeight="1">
      <c r="A304" s="1"/>
      <c r="B304" s="1"/>
      <c r="C304" s="59"/>
      <c r="D304" s="87"/>
      <c r="E304" s="88"/>
      <c r="F304" s="16"/>
      <c r="G304" s="4"/>
      <c r="H304" s="4"/>
      <c r="I304" s="17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5.75" customHeight="1">
      <c r="A305" s="1"/>
      <c r="B305" s="1"/>
      <c r="C305" s="59"/>
      <c r="D305" s="87"/>
      <c r="E305" s="88"/>
      <c r="F305" s="16"/>
      <c r="G305" s="4"/>
      <c r="H305" s="4"/>
      <c r="I305" s="17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5.75" customHeight="1">
      <c r="A306" s="1"/>
      <c r="B306" s="1"/>
      <c r="C306" s="59"/>
      <c r="D306" s="87"/>
      <c r="E306" s="88"/>
      <c r="F306" s="16"/>
      <c r="G306" s="4"/>
      <c r="H306" s="4"/>
      <c r="I306" s="17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5.75" customHeight="1">
      <c r="A307" s="1"/>
      <c r="B307" s="1"/>
      <c r="C307" s="59"/>
      <c r="D307" s="87"/>
      <c r="E307" s="88"/>
      <c r="F307" s="16"/>
      <c r="G307" s="4"/>
      <c r="H307" s="4"/>
      <c r="I307" s="17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5.75" customHeight="1">
      <c r="A308" s="1"/>
      <c r="B308" s="1"/>
      <c r="C308" s="59"/>
      <c r="D308" s="87"/>
      <c r="E308" s="88"/>
      <c r="F308" s="16"/>
      <c r="G308" s="4"/>
      <c r="H308" s="4"/>
      <c r="I308" s="17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5.75" customHeight="1">
      <c r="A309" s="1"/>
      <c r="B309" s="1"/>
      <c r="C309" s="59"/>
      <c r="D309" s="87"/>
      <c r="E309" s="88"/>
      <c r="F309" s="16"/>
      <c r="G309" s="4"/>
      <c r="H309" s="4"/>
      <c r="I309" s="17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5.75" customHeight="1">
      <c r="A310" s="1"/>
      <c r="B310" s="1"/>
      <c r="C310" s="59"/>
      <c r="D310" s="87"/>
      <c r="E310" s="88"/>
      <c r="F310" s="16"/>
      <c r="G310" s="4"/>
      <c r="H310" s="4"/>
      <c r="I310" s="17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5.75" customHeight="1">
      <c r="A311" s="1"/>
      <c r="B311" s="1"/>
      <c r="C311" s="59"/>
      <c r="D311" s="87"/>
      <c r="E311" s="88"/>
      <c r="F311" s="16"/>
      <c r="G311" s="4"/>
      <c r="H311" s="4"/>
      <c r="I311" s="17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5.75" customHeight="1">
      <c r="A312" s="1"/>
      <c r="B312" s="1"/>
      <c r="C312" s="59"/>
      <c r="D312" s="87"/>
      <c r="E312" s="88"/>
      <c r="F312" s="16"/>
      <c r="G312" s="4"/>
      <c r="H312" s="4"/>
      <c r="I312" s="17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5.75" customHeight="1">
      <c r="A313" s="1"/>
      <c r="B313" s="1"/>
      <c r="C313" s="59"/>
      <c r="D313" s="87"/>
      <c r="E313" s="88"/>
      <c r="F313" s="16"/>
      <c r="G313" s="4"/>
      <c r="H313" s="4"/>
      <c r="I313" s="17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5.75" customHeight="1">
      <c r="A314" s="1"/>
      <c r="B314" s="1"/>
      <c r="C314" s="59"/>
      <c r="D314" s="87"/>
      <c r="E314" s="88"/>
      <c r="F314" s="16"/>
      <c r="G314" s="4"/>
      <c r="H314" s="4"/>
      <c r="I314" s="17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5.75" customHeight="1">
      <c r="A315" s="1"/>
      <c r="B315" s="1"/>
      <c r="C315" s="59"/>
      <c r="D315" s="87"/>
      <c r="E315" s="88"/>
      <c r="F315" s="16"/>
      <c r="G315" s="4"/>
      <c r="H315" s="4"/>
      <c r="I315" s="17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5.75" customHeight="1">
      <c r="A316" s="1"/>
      <c r="B316" s="1"/>
      <c r="C316" s="59"/>
      <c r="D316" s="87"/>
      <c r="E316" s="88"/>
      <c r="F316" s="16"/>
      <c r="G316" s="4"/>
      <c r="H316" s="4"/>
      <c r="I316" s="17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5.75" customHeight="1">
      <c r="A317" s="1"/>
      <c r="B317" s="1"/>
      <c r="C317" s="59"/>
      <c r="D317" s="87"/>
      <c r="E317" s="88"/>
      <c r="F317" s="16"/>
      <c r="G317" s="4"/>
      <c r="H317" s="4"/>
      <c r="I317" s="17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5.75" customHeight="1">
      <c r="A318" s="1"/>
      <c r="B318" s="1"/>
      <c r="C318" s="59"/>
      <c r="D318" s="87"/>
      <c r="E318" s="88"/>
      <c r="F318" s="16"/>
      <c r="G318" s="4"/>
      <c r="H318" s="4"/>
      <c r="I318" s="17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5.75" customHeight="1">
      <c r="A319" s="1"/>
      <c r="B319" s="1"/>
      <c r="C319" s="59"/>
      <c r="D319" s="87"/>
      <c r="E319" s="88"/>
      <c r="F319" s="16"/>
      <c r="G319" s="4"/>
      <c r="H319" s="4"/>
      <c r="I319" s="17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5.75" customHeight="1">
      <c r="A320" s="1"/>
      <c r="B320" s="1"/>
      <c r="C320" s="59"/>
      <c r="D320" s="87"/>
      <c r="E320" s="88"/>
      <c r="F320" s="16"/>
      <c r="G320" s="4"/>
      <c r="H320" s="4"/>
      <c r="I320" s="17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5.75" customHeight="1">
      <c r="A321" s="1"/>
      <c r="B321" s="1"/>
      <c r="C321" s="59"/>
      <c r="D321" s="87"/>
      <c r="E321" s="88"/>
      <c r="F321" s="16"/>
      <c r="G321" s="4"/>
      <c r="H321" s="4"/>
      <c r="I321" s="17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5.75" customHeight="1">
      <c r="A322" s="1"/>
      <c r="B322" s="1"/>
      <c r="C322" s="59"/>
      <c r="D322" s="87"/>
      <c r="E322" s="88"/>
      <c r="F322" s="16"/>
      <c r="G322" s="4"/>
      <c r="H322" s="4"/>
      <c r="I322" s="17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5.75" customHeight="1">
      <c r="A323" s="1"/>
      <c r="B323" s="1"/>
      <c r="C323" s="59"/>
      <c r="D323" s="87"/>
      <c r="E323" s="88"/>
      <c r="F323" s="16"/>
      <c r="G323" s="4"/>
      <c r="H323" s="4"/>
      <c r="I323" s="17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5.75" customHeight="1">
      <c r="A324" s="1"/>
      <c r="B324" s="1"/>
      <c r="C324" s="59"/>
      <c r="D324" s="87"/>
      <c r="E324" s="88"/>
      <c r="F324" s="16"/>
      <c r="G324" s="4"/>
      <c r="H324" s="4"/>
      <c r="I324" s="17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5.75" customHeight="1">
      <c r="A325" s="1"/>
      <c r="B325" s="1"/>
      <c r="C325" s="59"/>
      <c r="D325" s="87"/>
      <c r="E325" s="88"/>
      <c r="F325" s="16"/>
      <c r="G325" s="4"/>
      <c r="H325" s="4"/>
      <c r="I325" s="17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5.75" customHeight="1">
      <c r="A326" s="1"/>
      <c r="B326" s="1"/>
      <c r="C326" s="59"/>
      <c r="D326" s="87"/>
      <c r="E326" s="88"/>
      <c r="F326" s="16"/>
      <c r="G326" s="4"/>
      <c r="H326" s="4"/>
      <c r="I326" s="17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5.75" customHeight="1">
      <c r="A327" s="1"/>
      <c r="B327" s="1"/>
      <c r="C327" s="59"/>
      <c r="D327" s="87"/>
      <c r="E327" s="88"/>
      <c r="F327" s="16"/>
      <c r="G327" s="4"/>
      <c r="H327" s="4"/>
      <c r="I327" s="17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5.75" customHeight="1">
      <c r="A328" s="1"/>
      <c r="B328" s="1"/>
      <c r="C328" s="59"/>
      <c r="D328" s="87"/>
      <c r="E328" s="88"/>
      <c r="F328" s="16"/>
      <c r="G328" s="4"/>
      <c r="H328" s="4"/>
      <c r="I328" s="17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5.75" customHeight="1">
      <c r="A329" s="1"/>
      <c r="B329" s="1"/>
      <c r="C329" s="59"/>
      <c r="D329" s="87"/>
      <c r="E329" s="88"/>
      <c r="F329" s="16"/>
      <c r="G329" s="4"/>
      <c r="H329" s="4"/>
      <c r="I329" s="17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5.75" customHeight="1">
      <c r="A330" s="1"/>
      <c r="B330" s="1"/>
      <c r="C330" s="59"/>
      <c r="D330" s="87"/>
      <c r="E330" s="88"/>
      <c r="F330" s="16"/>
      <c r="G330" s="4"/>
      <c r="H330" s="4"/>
      <c r="I330" s="17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5.75" customHeight="1">
      <c r="A331" s="1"/>
      <c r="B331" s="1"/>
      <c r="C331" s="59"/>
      <c r="D331" s="87"/>
      <c r="E331" s="88"/>
      <c r="F331" s="16"/>
      <c r="G331" s="4"/>
      <c r="H331" s="4"/>
      <c r="I331" s="17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5.75" customHeight="1">
      <c r="A332" s="1"/>
      <c r="B332" s="1"/>
      <c r="C332" s="59"/>
      <c r="D332" s="87"/>
      <c r="E332" s="88"/>
      <c r="F332" s="16"/>
      <c r="G332" s="4"/>
      <c r="H332" s="4"/>
      <c r="I332" s="17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5.75" customHeight="1">
      <c r="A333" s="1"/>
      <c r="B333" s="1"/>
      <c r="C333" s="59"/>
      <c r="D333" s="87"/>
      <c r="E333" s="88"/>
      <c r="F333" s="16"/>
      <c r="G333" s="4"/>
      <c r="H333" s="4"/>
      <c r="I333" s="17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5.75" customHeight="1">
      <c r="A334" s="1"/>
      <c r="B334" s="1"/>
      <c r="C334" s="59"/>
      <c r="D334" s="87"/>
      <c r="E334" s="88"/>
      <c r="F334" s="16"/>
      <c r="G334" s="4"/>
      <c r="H334" s="4"/>
      <c r="I334" s="17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5.75" customHeight="1">
      <c r="A335" s="1"/>
      <c r="B335" s="1"/>
      <c r="C335" s="59"/>
      <c r="D335" s="87"/>
      <c r="E335" s="88"/>
      <c r="F335" s="16"/>
      <c r="G335" s="4"/>
      <c r="H335" s="4"/>
      <c r="I335" s="17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5.75" customHeight="1">
      <c r="A336" s="1"/>
      <c r="B336" s="1"/>
      <c r="C336" s="59"/>
      <c r="D336" s="87"/>
      <c r="E336" s="88"/>
      <c r="F336" s="16"/>
      <c r="G336" s="4"/>
      <c r="H336" s="4"/>
      <c r="I336" s="17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5.75" customHeight="1">
      <c r="A337" s="1"/>
      <c r="B337" s="1"/>
      <c r="C337" s="59"/>
      <c r="D337" s="87"/>
      <c r="E337" s="88"/>
      <c r="F337" s="16"/>
      <c r="G337" s="4"/>
      <c r="H337" s="4"/>
      <c r="I337" s="17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5.75" customHeight="1">
      <c r="A338" s="1"/>
      <c r="B338" s="1"/>
      <c r="C338" s="59"/>
      <c r="D338" s="87"/>
      <c r="E338" s="88"/>
      <c r="F338" s="16"/>
      <c r="G338" s="4"/>
      <c r="H338" s="4"/>
      <c r="I338" s="17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5.75" customHeight="1">
      <c r="A339" s="1"/>
      <c r="B339" s="1"/>
      <c r="C339" s="59"/>
      <c r="D339" s="87"/>
      <c r="E339" s="88"/>
      <c r="F339" s="16"/>
      <c r="G339" s="4"/>
      <c r="H339" s="4"/>
      <c r="I339" s="17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5.75" customHeight="1">
      <c r="A340" s="1"/>
      <c r="B340" s="1"/>
      <c r="C340" s="59"/>
      <c r="D340" s="87"/>
      <c r="E340" s="88"/>
      <c r="F340" s="16"/>
      <c r="G340" s="4"/>
      <c r="H340" s="4"/>
      <c r="I340" s="17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5.75" customHeight="1">
      <c r="A341" s="1"/>
      <c r="B341" s="1"/>
      <c r="C341" s="59"/>
      <c r="D341" s="87"/>
      <c r="E341" s="88"/>
      <c r="F341" s="16"/>
      <c r="G341" s="4"/>
      <c r="H341" s="4"/>
      <c r="I341" s="17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5.75" customHeight="1">
      <c r="A342" s="1"/>
      <c r="B342" s="1"/>
      <c r="C342" s="59"/>
      <c r="D342" s="87"/>
      <c r="E342" s="88"/>
      <c r="F342" s="16"/>
      <c r="G342" s="4"/>
      <c r="H342" s="4"/>
      <c r="I342" s="17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5.75" customHeight="1">
      <c r="A343" s="1"/>
      <c r="B343" s="1"/>
      <c r="C343" s="59"/>
      <c r="D343" s="87"/>
      <c r="E343" s="88"/>
      <c r="F343" s="16"/>
      <c r="G343" s="4"/>
      <c r="H343" s="4"/>
      <c r="I343" s="17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5.75" customHeight="1">
      <c r="A344" s="1"/>
      <c r="B344" s="1"/>
      <c r="C344" s="59"/>
      <c r="D344" s="87"/>
      <c r="E344" s="88"/>
      <c r="F344" s="16"/>
      <c r="G344" s="4"/>
      <c r="H344" s="4"/>
      <c r="I344" s="17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5.75" customHeight="1">
      <c r="A345" s="1"/>
      <c r="B345" s="1"/>
      <c r="C345" s="59"/>
      <c r="D345" s="87"/>
      <c r="E345" s="88"/>
      <c r="F345" s="16"/>
      <c r="G345" s="4"/>
      <c r="H345" s="4"/>
      <c r="I345" s="17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5.75" customHeight="1">
      <c r="A346" s="1"/>
      <c r="B346" s="1"/>
      <c r="C346" s="59"/>
      <c r="D346" s="87"/>
      <c r="E346" s="88"/>
      <c r="F346" s="16"/>
      <c r="G346" s="4"/>
      <c r="H346" s="4"/>
      <c r="I346" s="17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5.75" customHeight="1">
      <c r="A347" s="1"/>
      <c r="B347" s="1"/>
      <c r="C347" s="59"/>
      <c r="D347" s="87"/>
      <c r="E347" s="88"/>
      <c r="F347" s="16"/>
      <c r="G347" s="4"/>
      <c r="H347" s="4"/>
      <c r="I347" s="17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5.75" customHeight="1">
      <c r="A348" s="1"/>
      <c r="B348" s="1"/>
      <c r="C348" s="59"/>
      <c r="D348" s="87"/>
      <c r="E348" s="88"/>
      <c r="F348" s="16"/>
      <c r="G348" s="4"/>
      <c r="H348" s="4"/>
      <c r="I348" s="17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5.75" customHeight="1">
      <c r="A349" s="1"/>
      <c r="B349" s="1"/>
      <c r="C349" s="59"/>
      <c r="D349" s="87"/>
      <c r="E349" s="88"/>
      <c r="F349" s="16"/>
      <c r="G349" s="4"/>
      <c r="H349" s="4"/>
      <c r="I349" s="17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5.75" customHeight="1">
      <c r="A350" s="1"/>
      <c r="B350" s="1"/>
      <c r="C350" s="59"/>
      <c r="D350" s="87"/>
      <c r="E350" s="88"/>
      <c r="F350" s="16"/>
      <c r="G350" s="4"/>
      <c r="H350" s="4"/>
      <c r="I350" s="17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5.75" customHeight="1">
      <c r="A351" s="1"/>
      <c r="B351" s="1"/>
      <c r="C351" s="59"/>
      <c r="D351" s="87"/>
      <c r="E351" s="88"/>
      <c r="F351" s="16"/>
      <c r="G351" s="4"/>
      <c r="H351" s="4"/>
      <c r="I351" s="17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5.75" customHeight="1">
      <c r="A352" s="1"/>
      <c r="B352" s="1"/>
      <c r="C352" s="59"/>
      <c r="D352" s="87"/>
      <c r="E352" s="88"/>
      <c r="F352" s="16"/>
      <c r="G352" s="4"/>
      <c r="H352" s="4"/>
      <c r="I352" s="17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5.75" customHeight="1">
      <c r="A353" s="1"/>
      <c r="B353" s="1"/>
      <c r="C353" s="59"/>
      <c r="D353" s="87"/>
      <c r="E353" s="88"/>
      <c r="F353" s="16"/>
      <c r="G353" s="4"/>
      <c r="H353" s="4"/>
      <c r="I353" s="17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5.75" customHeight="1">
      <c r="A354" s="1"/>
      <c r="B354" s="1"/>
      <c r="C354" s="59"/>
      <c r="D354" s="87"/>
      <c r="E354" s="88"/>
      <c r="F354" s="16"/>
      <c r="G354" s="4"/>
      <c r="H354" s="4"/>
      <c r="I354" s="17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5.75" customHeight="1">
      <c r="A355" s="1"/>
      <c r="B355" s="1"/>
      <c r="C355" s="59"/>
      <c r="D355" s="87"/>
      <c r="E355" s="88"/>
      <c r="F355" s="16"/>
      <c r="G355" s="4"/>
      <c r="H355" s="4"/>
      <c r="I355" s="17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5.75" customHeight="1">
      <c r="A356" s="1"/>
      <c r="B356" s="1"/>
      <c r="C356" s="59"/>
      <c r="D356" s="87"/>
      <c r="E356" s="88"/>
      <c r="F356" s="16"/>
      <c r="G356" s="4"/>
      <c r="H356" s="4"/>
      <c r="I356" s="17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5.75" customHeight="1">
      <c r="A357" s="1"/>
      <c r="B357" s="1"/>
      <c r="C357" s="59"/>
      <c r="D357" s="87"/>
      <c r="E357" s="88"/>
      <c r="F357" s="16"/>
      <c r="G357" s="4"/>
      <c r="H357" s="4"/>
      <c r="I357" s="17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5.75" customHeight="1">
      <c r="A358" s="1"/>
      <c r="B358" s="1"/>
      <c r="C358" s="59"/>
      <c r="D358" s="87"/>
      <c r="E358" s="88"/>
      <c r="F358" s="16"/>
      <c r="G358" s="4"/>
      <c r="H358" s="4"/>
      <c r="I358" s="17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5.75" customHeight="1">
      <c r="A359" s="1"/>
      <c r="B359" s="1"/>
      <c r="C359" s="59"/>
      <c r="D359" s="87"/>
      <c r="E359" s="88"/>
      <c r="F359" s="16"/>
      <c r="G359" s="4"/>
      <c r="H359" s="4"/>
      <c r="I359" s="17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5.75" customHeight="1">
      <c r="A360" s="1"/>
      <c r="B360" s="1"/>
      <c r="C360" s="59"/>
      <c r="D360" s="87"/>
      <c r="E360" s="88"/>
      <c r="F360" s="16"/>
      <c r="G360" s="4"/>
      <c r="H360" s="4"/>
      <c r="I360" s="17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5.75" customHeight="1">
      <c r="A361" s="1"/>
      <c r="B361" s="1"/>
      <c r="C361" s="59"/>
      <c r="D361" s="87"/>
      <c r="E361" s="88"/>
      <c r="F361" s="16"/>
      <c r="G361" s="4"/>
      <c r="H361" s="4"/>
      <c r="I361" s="17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5.75" customHeight="1">
      <c r="A362" s="1"/>
      <c r="B362" s="1"/>
      <c r="C362" s="59"/>
      <c r="D362" s="87"/>
      <c r="E362" s="88"/>
      <c r="F362" s="16"/>
      <c r="G362" s="4"/>
      <c r="H362" s="4"/>
      <c r="I362" s="17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5.75" customHeight="1">
      <c r="A363" s="1"/>
      <c r="B363" s="1"/>
      <c r="C363" s="59"/>
      <c r="D363" s="87"/>
      <c r="E363" s="88"/>
      <c r="F363" s="16"/>
      <c r="G363" s="4"/>
      <c r="H363" s="4"/>
      <c r="I363" s="17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5.75" customHeight="1">
      <c r="A364" s="1"/>
      <c r="B364" s="1"/>
      <c r="C364" s="59"/>
      <c r="D364" s="87"/>
      <c r="E364" s="88"/>
      <c r="F364" s="16"/>
      <c r="G364" s="4"/>
      <c r="H364" s="4"/>
      <c r="I364" s="17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5.75" customHeight="1">
      <c r="A365" s="1"/>
      <c r="B365" s="1"/>
      <c r="C365" s="59"/>
      <c r="D365" s="87"/>
      <c r="E365" s="88"/>
      <c r="F365" s="16"/>
      <c r="G365" s="4"/>
      <c r="H365" s="4"/>
      <c r="I365" s="17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5.75" customHeight="1">
      <c r="A366" s="1"/>
      <c r="B366" s="1"/>
      <c r="C366" s="59"/>
      <c r="D366" s="87"/>
      <c r="E366" s="88"/>
      <c r="F366" s="16"/>
      <c r="G366" s="4"/>
      <c r="H366" s="4"/>
      <c r="I366" s="17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5.75" customHeight="1">
      <c r="A367" s="1"/>
      <c r="B367" s="1"/>
      <c r="C367" s="59"/>
      <c r="D367" s="87"/>
      <c r="E367" s="88"/>
      <c r="F367" s="16"/>
      <c r="G367" s="4"/>
      <c r="H367" s="4"/>
      <c r="I367" s="17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5.75" customHeight="1">
      <c r="A368" s="1"/>
      <c r="B368" s="1"/>
      <c r="C368" s="59"/>
      <c r="D368" s="87"/>
      <c r="E368" s="88"/>
      <c r="F368" s="16"/>
      <c r="G368" s="4"/>
      <c r="H368" s="4"/>
      <c r="I368" s="17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5.75" customHeight="1">
      <c r="A369" s="1"/>
      <c r="B369" s="1"/>
      <c r="C369" s="59"/>
      <c r="D369" s="87"/>
      <c r="E369" s="88"/>
      <c r="F369" s="16"/>
      <c r="G369" s="4"/>
      <c r="H369" s="4"/>
      <c r="I369" s="17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5.75" customHeight="1">
      <c r="A370" s="1"/>
      <c r="B370" s="1"/>
      <c r="C370" s="59"/>
      <c r="D370" s="87"/>
      <c r="E370" s="88"/>
      <c r="F370" s="16"/>
      <c r="G370" s="4"/>
      <c r="H370" s="4"/>
      <c r="I370" s="17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5.75" customHeight="1">
      <c r="A371" s="1"/>
      <c r="B371" s="1"/>
      <c r="C371" s="59"/>
      <c r="D371" s="87"/>
      <c r="E371" s="88"/>
      <c r="F371" s="16"/>
      <c r="G371" s="4"/>
      <c r="H371" s="4"/>
      <c r="I371" s="17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5.75" customHeight="1">
      <c r="A372" s="1"/>
      <c r="B372" s="1"/>
      <c r="C372" s="59"/>
      <c r="D372" s="87"/>
      <c r="E372" s="88"/>
      <c r="F372" s="16"/>
      <c r="G372" s="4"/>
      <c r="H372" s="4"/>
      <c r="I372" s="17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5.75" customHeight="1">
      <c r="A373" s="1"/>
      <c r="B373" s="1"/>
      <c r="C373" s="59"/>
      <c r="D373" s="87"/>
      <c r="E373" s="88"/>
      <c r="F373" s="16"/>
      <c r="G373" s="4"/>
      <c r="H373" s="4"/>
      <c r="I373" s="17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5.75" customHeight="1">
      <c r="A374" s="1"/>
      <c r="B374" s="1"/>
      <c r="C374" s="59"/>
      <c r="D374" s="87"/>
      <c r="E374" s="88"/>
      <c r="F374" s="16"/>
      <c r="G374" s="4"/>
      <c r="H374" s="4"/>
      <c r="I374" s="17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5.75" customHeight="1">
      <c r="A375" s="1"/>
      <c r="B375" s="1"/>
      <c r="C375" s="59"/>
      <c r="D375" s="87"/>
      <c r="E375" s="88"/>
      <c r="F375" s="16"/>
      <c r="G375" s="4"/>
      <c r="H375" s="4"/>
      <c r="I375" s="17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5.75" customHeight="1">
      <c r="A376" s="1"/>
      <c r="B376" s="1"/>
      <c r="C376" s="59"/>
      <c r="D376" s="87"/>
      <c r="E376" s="88"/>
      <c r="F376" s="16"/>
      <c r="G376" s="4"/>
      <c r="H376" s="4"/>
      <c r="I376" s="17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5.75" customHeight="1">
      <c r="A377" s="1"/>
      <c r="B377" s="1"/>
      <c r="C377" s="59"/>
      <c r="D377" s="87"/>
      <c r="E377" s="88"/>
      <c r="F377" s="16"/>
      <c r="G377" s="4"/>
      <c r="H377" s="4"/>
      <c r="I377" s="17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5.75" customHeight="1">
      <c r="A378" s="1"/>
      <c r="B378" s="1"/>
      <c r="C378" s="59"/>
      <c r="D378" s="87"/>
      <c r="E378" s="88"/>
      <c r="F378" s="16"/>
      <c r="G378" s="4"/>
      <c r="H378" s="4"/>
      <c r="I378" s="17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5.75" customHeight="1">
      <c r="A379" s="1"/>
      <c r="B379" s="1"/>
      <c r="C379" s="59"/>
      <c r="D379" s="87"/>
      <c r="E379" s="88"/>
      <c r="F379" s="16"/>
      <c r="G379" s="4"/>
      <c r="H379" s="4"/>
      <c r="I379" s="17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5.75" customHeight="1">
      <c r="A380" s="1"/>
      <c r="B380" s="1"/>
      <c r="C380" s="59"/>
      <c r="D380" s="87"/>
      <c r="E380" s="88"/>
      <c r="F380" s="16"/>
      <c r="G380" s="4"/>
      <c r="H380" s="4"/>
      <c r="I380" s="17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5.75" customHeight="1">
      <c r="A381" s="1"/>
      <c r="B381" s="1"/>
      <c r="C381" s="59"/>
      <c r="D381" s="87"/>
      <c r="E381" s="88"/>
      <c r="F381" s="16"/>
      <c r="G381" s="4"/>
      <c r="H381" s="4"/>
      <c r="I381" s="17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5.75" customHeight="1">
      <c r="A382" s="1"/>
      <c r="B382" s="1"/>
      <c r="C382" s="59"/>
      <c r="D382" s="87"/>
      <c r="E382" s="88"/>
      <c r="F382" s="16"/>
      <c r="G382" s="4"/>
      <c r="H382" s="4"/>
      <c r="I382" s="17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5.75" customHeight="1">
      <c r="A383" s="1"/>
      <c r="B383" s="1"/>
      <c r="C383" s="59"/>
      <c r="D383" s="87"/>
      <c r="E383" s="88"/>
      <c r="F383" s="16"/>
      <c r="G383" s="4"/>
      <c r="H383" s="4"/>
      <c r="I383" s="17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5.75" customHeight="1">
      <c r="A384" s="1"/>
      <c r="B384" s="1"/>
      <c r="C384" s="59"/>
      <c r="D384" s="87"/>
      <c r="E384" s="88"/>
      <c r="F384" s="16"/>
      <c r="G384" s="4"/>
      <c r="H384" s="4"/>
      <c r="I384" s="17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5.75" customHeight="1">
      <c r="A385" s="1"/>
      <c r="B385" s="1"/>
      <c r="C385" s="59"/>
      <c r="D385" s="87"/>
      <c r="E385" s="88"/>
      <c r="F385" s="16"/>
      <c r="G385" s="4"/>
      <c r="H385" s="4"/>
      <c r="I385" s="17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5.75" customHeight="1">
      <c r="A386" s="1"/>
      <c r="B386" s="1"/>
      <c r="C386" s="59"/>
      <c r="D386" s="87"/>
      <c r="E386" s="88"/>
      <c r="F386" s="16"/>
      <c r="G386" s="4"/>
      <c r="H386" s="4"/>
      <c r="I386" s="17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5.75" customHeight="1">
      <c r="A387" s="1"/>
      <c r="B387" s="1"/>
      <c r="C387" s="59"/>
      <c r="D387" s="87"/>
      <c r="E387" s="88"/>
      <c r="F387" s="16"/>
      <c r="G387" s="4"/>
      <c r="H387" s="4"/>
      <c r="I387" s="17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5.75" customHeight="1">
      <c r="A388" s="1"/>
      <c r="B388" s="1"/>
      <c r="C388" s="59"/>
      <c r="D388" s="87"/>
      <c r="E388" s="88"/>
      <c r="F388" s="16"/>
      <c r="G388" s="4"/>
      <c r="H388" s="4"/>
      <c r="I388" s="17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5.75" customHeight="1">
      <c r="A389" s="1"/>
      <c r="B389" s="1"/>
      <c r="C389" s="59"/>
      <c r="D389" s="87"/>
      <c r="E389" s="88"/>
      <c r="F389" s="16"/>
      <c r="G389" s="4"/>
      <c r="H389" s="4"/>
      <c r="I389" s="17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5.75" customHeight="1">
      <c r="A390" s="1"/>
      <c r="B390" s="1"/>
      <c r="C390" s="59"/>
      <c r="D390" s="87"/>
      <c r="E390" s="88"/>
      <c r="F390" s="16"/>
      <c r="G390" s="4"/>
      <c r="H390" s="4"/>
      <c r="I390" s="17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5.75" customHeight="1">
      <c r="A391" s="1"/>
      <c r="B391" s="1"/>
      <c r="C391" s="59"/>
      <c r="D391" s="87"/>
      <c r="E391" s="88"/>
      <c r="F391" s="16"/>
      <c r="G391" s="4"/>
      <c r="H391" s="4"/>
      <c r="I391" s="17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5.75" customHeight="1">
      <c r="A392" s="1"/>
      <c r="B392" s="1"/>
      <c r="C392" s="59"/>
      <c r="D392" s="87"/>
      <c r="E392" s="88"/>
      <c r="F392" s="16"/>
      <c r="G392" s="4"/>
      <c r="H392" s="4"/>
      <c r="I392" s="17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5.75" customHeight="1">
      <c r="A393" s="1"/>
      <c r="B393" s="1"/>
      <c r="C393" s="59"/>
      <c r="D393" s="87"/>
      <c r="E393" s="88"/>
      <c r="F393" s="16"/>
      <c r="G393" s="4"/>
      <c r="H393" s="4"/>
      <c r="I393" s="17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5.75" customHeight="1">
      <c r="A394" s="1"/>
      <c r="B394" s="1"/>
      <c r="C394" s="59"/>
      <c r="D394" s="87"/>
      <c r="E394" s="88"/>
      <c r="F394" s="16"/>
      <c r="G394" s="4"/>
      <c r="H394" s="4"/>
      <c r="I394" s="17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5.75" customHeight="1">
      <c r="A395" s="1"/>
      <c r="B395" s="1"/>
      <c r="C395" s="59"/>
      <c r="D395" s="87"/>
      <c r="E395" s="88"/>
      <c r="F395" s="16"/>
      <c r="G395" s="4"/>
      <c r="H395" s="4"/>
      <c r="I395" s="17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5.75" customHeight="1">
      <c r="A396" s="1"/>
      <c r="B396" s="1"/>
      <c r="C396" s="59"/>
      <c r="D396" s="87"/>
      <c r="E396" s="88"/>
      <c r="F396" s="16"/>
      <c r="G396" s="4"/>
      <c r="H396" s="4"/>
      <c r="I396" s="17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5.75" customHeight="1">
      <c r="A397" s="1"/>
      <c r="B397" s="1"/>
      <c r="C397" s="59"/>
      <c r="D397" s="87"/>
      <c r="E397" s="88"/>
      <c r="F397" s="16"/>
      <c r="G397" s="4"/>
      <c r="H397" s="4"/>
      <c r="I397" s="17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5.75" customHeight="1">
      <c r="A398" s="1"/>
      <c r="B398" s="1"/>
      <c r="C398" s="59"/>
      <c r="D398" s="87"/>
      <c r="E398" s="88"/>
      <c r="F398" s="16"/>
      <c r="G398" s="4"/>
      <c r="H398" s="4"/>
      <c r="I398" s="17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5.75" customHeight="1">
      <c r="A399" s="1"/>
      <c r="B399" s="1"/>
      <c r="C399" s="59"/>
      <c r="D399" s="87"/>
      <c r="E399" s="88"/>
      <c r="F399" s="16"/>
      <c r="G399" s="4"/>
      <c r="H399" s="4"/>
      <c r="I399" s="17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5.75" customHeight="1">
      <c r="A400" s="1"/>
      <c r="B400" s="1"/>
      <c r="C400" s="59"/>
      <c r="D400" s="87"/>
      <c r="E400" s="88"/>
      <c r="F400" s="16"/>
      <c r="G400" s="4"/>
      <c r="H400" s="4"/>
      <c r="I400" s="17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5.75" customHeight="1">
      <c r="A401" s="1"/>
      <c r="B401" s="1"/>
      <c r="C401" s="59"/>
      <c r="D401" s="87"/>
      <c r="E401" s="88"/>
      <c r="F401" s="16"/>
      <c r="G401" s="4"/>
      <c r="H401" s="4"/>
      <c r="I401" s="17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5.75" customHeight="1">
      <c r="A402" s="1"/>
      <c r="B402" s="1"/>
      <c r="C402" s="59"/>
      <c r="D402" s="87"/>
      <c r="E402" s="88"/>
      <c r="F402" s="16"/>
      <c r="G402" s="4"/>
      <c r="H402" s="4"/>
      <c r="I402" s="17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5.75" customHeight="1">
      <c r="A403" s="1"/>
      <c r="B403" s="1"/>
      <c r="C403" s="59"/>
      <c r="D403" s="87"/>
      <c r="E403" s="88"/>
      <c r="F403" s="16"/>
      <c r="G403" s="4"/>
      <c r="H403" s="4"/>
      <c r="I403" s="17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5.75" customHeight="1">
      <c r="A404" s="1"/>
      <c r="B404" s="1"/>
      <c r="C404" s="59"/>
      <c r="D404" s="87"/>
      <c r="E404" s="88"/>
      <c r="F404" s="16"/>
      <c r="G404" s="4"/>
      <c r="H404" s="4"/>
      <c r="I404" s="17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5.75" customHeight="1">
      <c r="A405" s="1"/>
      <c r="B405" s="1"/>
      <c r="C405" s="59"/>
      <c r="D405" s="87"/>
      <c r="E405" s="88"/>
      <c r="F405" s="16"/>
      <c r="G405" s="4"/>
      <c r="H405" s="4"/>
      <c r="I405" s="17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5.75" customHeight="1">
      <c r="A406" s="1"/>
      <c r="B406" s="1"/>
      <c r="C406" s="59"/>
      <c r="D406" s="87"/>
      <c r="E406" s="88"/>
      <c r="F406" s="16"/>
      <c r="G406" s="4"/>
      <c r="H406" s="4"/>
      <c r="I406" s="17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5.75" customHeight="1">
      <c r="A407" s="1"/>
      <c r="B407" s="1"/>
      <c r="C407" s="59"/>
      <c r="D407" s="87"/>
      <c r="E407" s="88"/>
      <c r="F407" s="16"/>
      <c r="G407" s="4"/>
      <c r="H407" s="4"/>
      <c r="I407" s="17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5.75" customHeight="1">
      <c r="A408" s="1"/>
      <c r="B408" s="1"/>
      <c r="C408" s="59"/>
      <c r="D408" s="87"/>
      <c r="E408" s="88"/>
      <c r="F408" s="16"/>
      <c r="G408" s="4"/>
      <c r="H408" s="4"/>
      <c r="I408" s="17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5.75" customHeight="1">
      <c r="A409" s="1"/>
      <c r="B409" s="1"/>
      <c r="C409" s="59"/>
      <c r="D409" s="87"/>
      <c r="E409" s="88"/>
      <c r="F409" s="16"/>
      <c r="G409" s="4"/>
      <c r="H409" s="4"/>
      <c r="I409" s="17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5.75" customHeight="1">
      <c r="A410" s="1"/>
      <c r="B410" s="1"/>
      <c r="C410" s="59"/>
      <c r="D410" s="87"/>
      <c r="E410" s="88"/>
      <c r="F410" s="16"/>
      <c r="G410" s="4"/>
      <c r="H410" s="4"/>
      <c r="I410" s="17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5.75" customHeight="1">
      <c r="A411" s="1"/>
      <c r="B411" s="1"/>
      <c r="C411" s="59"/>
      <c r="D411" s="87"/>
      <c r="E411" s="88"/>
      <c r="F411" s="16"/>
      <c r="G411" s="4"/>
      <c r="H411" s="4"/>
      <c r="I411" s="17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5.75" customHeight="1">
      <c r="A412" s="1"/>
      <c r="B412" s="1"/>
      <c r="C412" s="59"/>
      <c r="D412" s="87"/>
      <c r="E412" s="88"/>
      <c r="F412" s="16"/>
      <c r="G412" s="4"/>
      <c r="H412" s="4"/>
      <c r="I412" s="17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5.75" customHeight="1">
      <c r="A413" s="1"/>
      <c r="B413" s="1"/>
      <c r="C413" s="59"/>
      <c r="D413" s="87"/>
      <c r="E413" s="88"/>
      <c r="F413" s="16"/>
      <c r="G413" s="4"/>
      <c r="H413" s="4"/>
      <c r="I413" s="17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5.75" customHeight="1">
      <c r="A414" s="1"/>
      <c r="B414" s="1"/>
      <c r="C414" s="59"/>
      <c r="D414" s="87"/>
      <c r="E414" s="88"/>
      <c r="F414" s="16"/>
      <c r="G414" s="4"/>
      <c r="H414" s="4"/>
      <c r="I414" s="17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5.75" customHeight="1">
      <c r="A415" s="1"/>
      <c r="B415" s="1"/>
      <c r="C415" s="59"/>
      <c r="D415" s="87"/>
      <c r="E415" s="88"/>
      <c r="F415" s="16"/>
      <c r="G415" s="4"/>
      <c r="H415" s="4"/>
      <c r="I415" s="17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5.75" customHeight="1">
      <c r="A416" s="1"/>
      <c r="B416" s="1"/>
      <c r="C416" s="59"/>
      <c r="D416" s="87"/>
      <c r="E416" s="88"/>
      <c r="F416" s="16"/>
      <c r="G416" s="4"/>
      <c r="H416" s="4"/>
      <c r="I416" s="17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5.75" customHeight="1">
      <c r="A417" s="1"/>
      <c r="B417" s="1"/>
      <c r="C417" s="59"/>
      <c r="D417" s="87"/>
      <c r="E417" s="88"/>
      <c r="F417" s="16"/>
      <c r="G417" s="4"/>
      <c r="H417" s="4"/>
      <c r="I417" s="17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5.75" customHeight="1">
      <c r="A418" s="1"/>
      <c r="B418" s="1"/>
      <c r="C418" s="59"/>
      <c r="D418" s="87"/>
      <c r="E418" s="88"/>
      <c r="F418" s="16"/>
      <c r="G418" s="4"/>
      <c r="H418" s="4"/>
      <c r="I418" s="17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5.75" customHeight="1">
      <c r="A419" s="1"/>
      <c r="B419" s="1"/>
      <c r="C419" s="59"/>
      <c r="D419" s="87"/>
      <c r="E419" s="88"/>
      <c r="F419" s="16"/>
      <c r="G419" s="4"/>
      <c r="H419" s="4"/>
      <c r="I419" s="17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5.75" customHeight="1">
      <c r="A420" s="1"/>
      <c r="B420" s="1"/>
      <c r="C420" s="59"/>
      <c r="D420" s="87"/>
      <c r="E420" s="88"/>
      <c r="F420" s="16"/>
      <c r="G420" s="4"/>
      <c r="H420" s="4"/>
      <c r="I420" s="17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5.75" customHeight="1">
      <c r="A421" s="1"/>
      <c r="B421" s="1"/>
      <c r="C421" s="59"/>
      <c r="D421" s="87"/>
      <c r="E421" s="88"/>
      <c r="F421" s="16"/>
      <c r="G421" s="4"/>
      <c r="H421" s="4"/>
      <c r="I421" s="17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5.75" customHeight="1">
      <c r="A422" s="1"/>
      <c r="B422" s="1"/>
      <c r="C422" s="59"/>
      <c r="D422" s="87"/>
      <c r="E422" s="88"/>
      <c r="F422" s="16"/>
      <c r="G422" s="4"/>
      <c r="H422" s="4"/>
      <c r="I422" s="17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5.75" customHeight="1">
      <c r="A423" s="1"/>
      <c r="B423" s="1"/>
      <c r="C423" s="59"/>
      <c r="D423" s="87"/>
      <c r="E423" s="88"/>
      <c r="F423" s="16"/>
      <c r="G423" s="4"/>
      <c r="H423" s="4"/>
      <c r="I423" s="17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5.75" customHeight="1">
      <c r="A424" s="1"/>
      <c r="B424" s="1"/>
      <c r="C424" s="59"/>
      <c r="D424" s="87"/>
      <c r="E424" s="88"/>
      <c r="F424" s="16"/>
      <c r="G424" s="4"/>
      <c r="H424" s="4"/>
      <c r="I424" s="17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5.75" customHeight="1">
      <c r="A425" s="1"/>
      <c r="B425" s="1"/>
      <c r="C425" s="59"/>
      <c r="D425" s="87"/>
      <c r="E425" s="88"/>
      <c r="F425" s="16"/>
      <c r="G425" s="4"/>
      <c r="H425" s="4"/>
      <c r="I425" s="17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5.75" customHeight="1">
      <c r="A426" s="1"/>
      <c r="B426" s="1"/>
      <c r="C426" s="59"/>
      <c r="D426" s="87"/>
      <c r="E426" s="88"/>
      <c r="F426" s="16"/>
      <c r="G426" s="4"/>
      <c r="H426" s="4"/>
      <c r="I426" s="17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5.75" customHeight="1">
      <c r="A427" s="1"/>
      <c r="B427" s="1"/>
      <c r="C427" s="59"/>
      <c r="D427" s="87"/>
      <c r="E427" s="88"/>
      <c r="F427" s="16"/>
      <c r="G427" s="4"/>
      <c r="H427" s="4"/>
      <c r="I427" s="17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5.75" customHeight="1">
      <c r="A428" s="1"/>
      <c r="B428" s="1"/>
      <c r="C428" s="59"/>
      <c r="D428" s="87"/>
      <c r="E428" s="88"/>
      <c r="F428" s="16"/>
      <c r="G428" s="4"/>
      <c r="H428" s="4"/>
      <c r="I428" s="17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5.75" customHeight="1">
      <c r="A429" s="1"/>
      <c r="B429" s="1"/>
      <c r="C429" s="59"/>
      <c r="D429" s="87"/>
      <c r="E429" s="88"/>
      <c r="F429" s="16"/>
      <c r="G429" s="4"/>
      <c r="H429" s="4"/>
      <c r="I429" s="17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5.75" customHeight="1">
      <c r="A430" s="1"/>
      <c r="B430" s="1"/>
      <c r="C430" s="59"/>
      <c r="D430" s="87"/>
      <c r="E430" s="88"/>
      <c r="F430" s="16"/>
      <c r="G430" s="4"/>
      <c r="H430" s="4"/>
      <c r="I430" s="17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5.75" customHeight="1">
      <c r="A431" s="1"/>
      <c r="B431" s="1"/>
      <c r="C431" s="59"/>
      <c r="D431" s="87"/>
      <c r="E431" s="88"/>
      <c r="F431" s="16"/>
      <c r="G431" s="4"/>
      <c r="H431" s="4"/>
      <c r="I431" s="17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5.75" customHeight="1">
      <c r="A432" s="1"/>
      <c r="B432" s="1"/>
      <c r="C432" s="59"/>
      <c r="D432" s="87"/>
      <c r="E432" s="88"/>
      <c r="F432" s="16"/>
      <c r="G432" s="4"/>
      <c r="H432" s="4"/>
      <c r="I432" s="17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5.75" customHeight="1">
      <c r="A433" s="1"/>
      <c r="B433" s="1"/>
      <c r="C433" s="59"/>
      <c r="D433" s="87"/>
      <c r="E433" s="88"/>
      <c r="F433" s="16"/>
      <c r="G433" s="4"/>
      <c r="H433" s="4"/>
      <c r="I433" s="17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5.75" customHeight="1">
      <c r="A434" s="1"/>
      <c r="B434" s="1"/>
      <c r="C434" s="59"/>
      <c r="D434" s="87"/>
      <c r="E434" s="88"/>
      <c r="F434" s="16"/>
      <c r="G434" s="4"/>
      <c r="H434" s="4"/>
      <c r="I434" s="17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5.75" customHeight="1">
      <c r="A435" s="1"/>
      <c r="B435" s="1"/>
      <c r="C435" s="59"/>
      <c r="D435" s="87"/>
      <c r="E435" s="88"/>
      <c r="F435" s="16"/>
      <c r="G435" s="4"/>
      <c r="H435" s="4"/>
      <c r="I435" s="17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5.75" customHeight="1">
      <c r="A436" s="1"/>
      <c r="B436" s="1"/>
      <c r="C436" s="59"/>
      <c r="D436" s="87"/>
      <c r="E436" s="88"/>
      <c r="F436" s="16"/>
      <c r="G436" s="4"/>
      <c r="H436" s="4"/>
      <c r="I436" s="17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5.75" customHeight="1">
      <c r="A437" s="1"/>
      <c r="B437" s="1"/>
      <c r="C437" s="59"/>
      <c r="D437" s="87"/>
      <c r="E437" s="88"/>
      <c r="F437" s="16"/>
      <c r="G437" s="4"/>
      <c r="H437" s="4"/>
      <c r="I437" s="17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5.75" customHeight="1">
      <c r="A438" s="1"/>
      <c r="B438" s="1"/>
      <c r="C438" s="59"/>
      <c r="D438" s="87"/>
      <c r="E438" s="88"/>
      <c r="F438" s="16"/>
      <c r="G438" s="4"/>
      <c r="H438" s="4"/>
      <c r="I438" s="17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5.75" customHeight="1">
      <c r="A439" s="1"/>
      <c r="B439" s="1"/>
      <c r="C439" s="59"/>
      <c r="D439" s="87"/>
      <c r="E439" s="88"/>
      <c r="F439" s="16"/>
      <c r="G439" s="4"/>
      <c r="H439" s="4"/>
      <c r="I439" s="17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5.75" customHeight="1">
      <c r="A440" s="1"/>
      <c r="B440" s="1"/>
      <c r="C440" s="59"/>
      <c r="D440" s="87"/>
      <c r="E440" s="88"/>
      <c r="F440" s="16"/>
      <c r="G440" s="4"/>
      <c r="H440" s="4"/>
      <c r="I440" s="17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5.75" customHeight="1">
      <c r="A441" s="1"/>
      <c r="B441" s="1"/>
      <c r="C441" s="59"/>
      <c r="D441" s="87"/>
      <c r="E441" s="88"/>
      <c r="F441" s="16"/>
      <c r="G441" s="4"/>
      <c r="H441" s="4"/>
      <c r="I441" s="17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5.75" customHeight="1">
      <c r="A442" s="1"/>
      <c r="B442" s="1"/>
      <c r="C442" s="59"/>
      <c r="D442" s="87"/>
      <c r="E442" s="88"/>
      <c r="F442" s="16"/>
      <c r="G442" s="4"/>
      <c r="H442" s="4"/>
      <c r="I442" s="17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5.75" customHeight="1">
      <c r="A443" s="1"/>
      <c r="B443" s="1"/>
      <c r="C443" s="59"/>
      <c r="D443" s="87"/>
      <c r="E443" s="88"/>
      <c r="F443" s="16"/>
      <c r="G443" s="4"/>
      <c r="H443" s="4"/>
      <c r="I443" s="17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5.75" customHeight="1">
      <c r="A444" s="1"/>
      <c r="B444" s="1"/>
      <c r="C444" s="59"/>
      <c r="D444" s="87"/>
      <c r="E444" s="88"/>
      <c r="F444" s="16"/>
      <c r="G444" s="4"/>
      <c r="H444" s="4"/>
      <c r="I444" s="17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5.75" customHeight="1">
      <c r="A445" s="1"/>
      <c r="B445" s="1"/>
      <c r="C445" s="59"/>
      <c r="D445" s="87"/>
      <c r="E445" s="88"/>
      <c r="F445" s="16"/>
      <c r="G445" s="4"/>
      <c r="H445" s="4"/>
      <c r="I445" s="17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5.75" customHeight="1">
      <c r="A446" s="1"/>
      <c r="B446" s="1"/>
      <c r="C446" s="59"/>
      <c r="D446" s="87"/>
      <c r="E446" s="88"/>
      <c r="F446" s="16"/>
      <c r="G446" s="4"/>
      <c r="H446" s="4"/>
      <c r="I446" s="17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5.75" customHeight="1">
      <c r="A447" s="1"/>
      <c r="B447" s="1"/>
      <c r="C447" s="59"/>
      <c r="D447" s="87"/>
      <c r="E447" s="88"/>
      <c r="F447" s="16"/>
      <c r="G447" s="4"/>
      <c r="H447" s="4"/>
      <c r="I447" s="17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5.75" customHeight="1">
      <c r="A448" s="1"/>
      <c r="B448" s="1"/>
      <c r="C448" s="59"/>
      <c r="D448" s="87"/>
      <c r="E448" s="88"/>
      <c r="F448" s="16"/>
      <c r="G448" s="4"/>
      <c r="H448" s="4"/>
      <c r="I448" s="17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5.75" customHeight="1">
      <c r="A449" s="1"/>
      <c r="B449" s="1"/>
      <c r="C449" s="59"/>
      <c r="D449" s="87"/>
      <c r="E449" s="88"/>
      <c r="F449" s="16"/>
      <c r="G449" s="4"/>
      <c r="H449" s="4"/>
      <c r="I449" s="17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5.75" customHeight="1">
      <c r="A450" s="1"/>
      <c r="B450" s="1"/>
      <c r="C450" s="59"/>
      <c r="D450" s="87"/>
      <c r="E450" s="88"/>
      <c r="F450" s="16"/>
      <c r="G450" s="4"/>
      <c r="H450" s="4"/>
      <c r="I450" s="17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5.75" customHeight="1">
      <c r="A451" s="1"/>
      <c r="B451" s="1"/>
      <c r="C451" s="59"/>
      <c r="D451" s="87"/>
      <c r="E451" s="88"/>
      <c r="F451" s="16"/>
      <c r="G451" s="4"/>
      <c r="H451" s="4"/>
      <c r="I451" s="17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5.75" customHeight="1">
      <c r="A452" s="1"/>
      <c r="B452" s="1"/>
      <c r="C452" s="59"/>
      <c r="D452" s="87"/>
      <c r="E452" s="88"/>
      <c r="F452" s="16"/>
      <c r="G452" s="4"/>
      <c r="H452" s="4"/>
      <c r="I452" s="17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5.75" customHeight="1">
      <c r="A453" s="1"/>
      <c r="B453" s="1"/>
      <c r="C453" s="59"/>
      <c r="D453" s="87"/>
      <c r="E453" s="88"/>
      <c r="F453" s="16"/>
      <c r="G453" s="4"/>
      <c r="H453" s="4"/>
      <c r="I453" s="17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5.75" customHeight="1">
      <c r="A454" s="1"/>
      <c r="B454" s="1"/>
      <c r="C454" s="59"/>
      <c r="D454" s="87"/>
      <c r="E454" s="88"/>
      <c r="F454" s="16"/>
      <c r="G454" s="4"/>
      <c r="H454" s="4"/>
      <c r="I454" s="17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5.75" customHeight="1">
      <c r="A455" s="1"/>
      <c r="B455" s="1"/>
      <c r="C455" s="59"/>
      <c r="D455" s="87"/>
      <c r="E455" s="88"/>
      <c r="F455" s="16"/>
      <c r="G455" s="4"/>
      <c r="H455" s="4"/>
      <c r="I455" s="17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5.75" customHeight="1">
      <c r="A456" s="1"/>
      <c r="B456" s="1"/>
      <c r="C456" s="59"/>
      <c r="D456" s="87"/>
      <c r="E456" s="88"/>
      <c r="F456" s="16"/>
      <c r="G456" s="4"/>
      <c r="H456" s="4"/>
      <c r="I456" s="17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5.75" customHeight="1">
      <c r="A457" s="1"/>
      <c r="B457" s="1"/>
      <c r="C457" s="59"/>
      <c r="D457" s="87"/>
      <c r="E457" s="88"/>
      <c r="F457" s="16"/>
      <c r="G457" s="4"/>
      <c r="H457" s="4"/>
      <c r="I457" s="17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5.75" customHeight="1">
      <c r="A458" s="1"/>
      <c r="B458" s="1"/>
      <c r="C458" s="59"/>
      <c r="D458" s="87"/>
      <c r="E458" s="88"/>
      <c r="F458" s="16"/>
      <c r="G458" s="4"/>
      <c r="H458" s="4"/>
      <c r="I458" s="17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5.75" customHeight="1">
      <c r="A459" s="1"/>
      <c r="B459" s="1"/>
      <c r="C459" s="59"/>
      <c r="D459" s="87"/>
      <c r="E459" s="88"/>
      <c r="F459" s="16"/>
      <c r="G459" s="4"/>
      <c r="H459" s="4"/>
      <c r="I459" s="17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5.75" customHeight="1">
      <c r="A460" s="1"/>
      <c r="B460" s="1"/>
      <c r="C460" s="59"/>
      <c r="D460" s="87"/>
      <c r="E460" s="88"/>
      <c r="F460" s="16"/>
      <c r="G460" s="4"/>
      <c r="H460" s="4"/>
      <c r="I460" s="17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5.75" customHeight="1">
      <c r="A461" s="1"/>
      <c r="B461" s="1"/>
      <c r="C461" s="59"/>
      <c r="D461" s="87"/>
      <c r="E461" s="88"/>
      <c r="F461" s="16"/>
      <c r="G461" s="4"/>
      <c r="H461" s="4"/>
      <c r="I461" s="17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5.75" customHeight="1">
      <c r="A462" s="1"/>
      <c r="B462" s="1"/>
      <c r="C462" s="59"/>
      <c r="D462" s="87"/>
      <c r="E462" s="88"/>
      <c r="F462" s="16"/>
      <c r="G462" s="4"/>
      <c r="H462" s="4"/>
      <c r="I462" s="17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5.75" customHeight="1">
      <c r="A463" s="1"/>
      <c r="B463" s="1"/>
      <c r="C463" s="59"/>
      <c r="D463" s="87"/>
      <c r="E463" s="88"/>
      <c r="F463" s="16"/>
      <c r="G463" s="4"/>
      <c r="H463" s="4"/>
      <c r="I463" s="17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5.75" customHeight="1">
      <c r="A464" s="1"/>
      <c r="B464" s="1"/>
      <c r="C464" s="59"/>
      <c r="D464" s="87"/>
      <c r="E464" s="88"/>
      <c r="F464" s="16"/>
      <c r="G464" s="4"/>
      <c r="H464" s="4"/>
      <c r="I464" s="17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5.75" customHeight="1">
      <c r="A465" s="1"/>
      <c r="B465" s="1"/>
      <c r="C465" s="59"/>
      <c r="D465" s="87"/>
      <c r="E465" s="88"/>
      <c r="F465" s="16"/>
      <c r="G465" s="4"/>
      <c r="H465" s="4"/>
      <c r="I465" s="17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5.75" customHeight="1">
      <c r="A466" s="1"/>
      <c r="B466" s="1"/>
      <c r="C466" s="59"/>
      <c r="D466" s="87"/>
      <c r="E466" s="88"/>
      <c r="F466" s="16"/>
      <c r="G466" s="4"/>
      <c r="H466" s="4"/>
      <c r="I466" s="17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5.75" customHeight="1">
      <c r="A467" s="1"/>
      <c r="B467" s="1"/>
      <c r="C467" s="59"/>
      <c r="D467" s="87"/>
      <c r="E467" s="88"/>
      <c r="F467" s="16"/>
      <c r="G467" s="4"/>
      <c r="H467" s="4"/>
      <c r="I467" s="17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5.75" customHeight="1">
      <c r="A468" s="1"/>
      <c r="B468" s="1"/>
      <c r="C468" s="59"/>
      <c r="D468" s="87"/>
      <c r="E468" s="88"/>
      <c r="F468" s="16"/>
      <c r="G468" s="4"/>
      <c r="H468" s="4"/>
      <c r="I468" s="17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5.75" customHeight="1">
      <c r="A469" s="1"/>
      <c r="B469" s="1"/>
      <c r="C469" s="59"/>
      <c r="D469" s="87"/>
      <c r="E469" s="88"/>
      <c r="F469" s="16"/>
      <c r="G469" s="4"/>
      <c r="H469" s="4"/>
      <c r="I469" s="17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5.75" customHeight="1">
      <c r="A470" s="1"/>
      <c r="B470" s="1"/>
      <c r="C470" s="59"/>
      <c r="D470" s="87"/>
      <c r="E470" s="88"/>
      <c r="F470" s="16"/>
      <c r="G470" s="4"/>
      <c r="H470" s="4"/>
      <c r="I470" s="17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5.75" customHeight="1">
      <c r="A471" s="1"/>
      <c r="B471" s="1"/>
      <c r="C471" s="59"/>
      <c r="D471" s="87"/>
      <c r="E471" s="88"/>
      <c r="F471" s="16"/>
      <c r="G471" s="4"/>
      <c r="H471" s="4"/>
      <c r="I471" s="17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5.75" customHeight="1">
      <c r="A472" s="1"/>
      <c r="B472" s="1"/>
      <c r="C472" s="59"/>
      <c r="D472" s="87"/>
      <c r="E472" s="88"/>
      <c r="F472" s="16"/>
      <c r="G472" s="4"/>
      <c r="H472" s="4"/>
      <c r="I472" s="17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5.75" customHeight="1">
      <c r="A473" s="1"/>
      <c r="B473" s="1"/>
      <c r="C473" s="59"/>
      <c r="D473" s="87"/>
      <c r="E473" s="88"/>
      <c r="F473" s="16"/>
      <c r="G473" s="4"/>
      <c r="H473" s="4"/>
      <c r="I473" s="17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5.75" customHeight="1">
      <c r="A474" s="1"/>
      <c r="B474" s="1"/>
      <c r="C474" s="59"/>
      <c r="D474" s="87"/>
      <c r="E474" s="88"/>
      <c r="F474" s="16"/>
      <c r="G474" s="4"/>
      <c r="H474" s="4"/>
      <c r="I474" s="17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5.75" customHeight="1">
      <c r="A475" s="1"/>
      <c r="B475" s="1"/>
      <c r="C475" s="59"/>
      <c r="D475" s="87"/>
      <c r="E475" s="88"/>
      <c r="F475" s="16"/>
      <c r="G475" s="4"/>
      <c r="H475" s="4"/>
      <c r="I475" s="17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5.75" customHeight="1">
      <c r="A476" s="1"/>
      <c r="B476" s="1"/>
      <c r="C476" s="59"/>
      <c r="D476" s="87"/>
      <c r="E476" s="88"/>
      <c r="F476" s="16"/>
      <c r="G476" s="4"/>
      <c r="H476" s="4"/>
      <c r="I476" s="17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5.75" customHeight="1">
      <c r="A477" s="1"/>
      <c r="B477" s="1"/>
      <c r="C477" s="59"/>
      <c r="D477" s="87"/>
      <c r="E477" s="88"/>
      <c r="F477" s="16"/>
      <c r="G477" s="4"/>
      <c r="H477" s="4"/>
      <c r="I477" s="17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5.75" customHeight="1">
      <c r="A478" s="1"/>
      <c r="B478" s="1"/>
      <c r="C478" s="59"/>
      <c r="D478" s="87"/>
      <c r="E478" s="88"/>
      <c r="F478" s="16"/>
      <c r="G478" s="4"/>
      <c r="H478" s="4"/>
      <c r="I478" s="17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5.75" customHeight="1">
      <c r="A479" s="1"/>
      <c r="B479" s="1"/>
      <c r="C479" s="59"/>
      <c r="D479" s="87"/>
      <c r="E479" s="88"/>
      <c r="F479" s="16"/>
      <c r="G479" s="4"/>
      <c r="H479" s="4"/>
      <c r="I479" s="17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5.75" customHeight="1">
      <c r="A480" s="1"/>
      <c r="B480" s="1"/>
      <c r="C480" s="59"/>
      <c r="D480" s="87"/>
      <c r="E480" s="88"/>
      <c r="F480" s="16"/>
      <c r="G480" s="4"/>
      <c r="H480" s="4"/>
      <c r="I480" s="17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5.75" customHeight="1">
      <c r="A481" s="1"/>
      <c r="B481" s="1"/>
      <c r="C481" s="59"/>
      <c r="D481" s="87"/>
      <c r="E481" s="88"/>
      <c r="F481" s="16"/>
      <c r="G481" s="4"/>
      <c r="H481" s="4"/>
      <c r="I481" s="17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5.75" customHeight="1">
      <c r="A482" s="1"/>
      <c r="B482" s="1"/>
      <c r="C482" s="59"/>
      <c r="D482" s="87"/>
      <c r="E482" s="88"/>
      <c r="F482" s="16"/>
      <c r="G482" s="4"/>
      <c r="H482" s="4"/>
      <c r="I482" s="17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5.75" customHeight="1">
      <c r="A483" s="1"/>
      <c r="B483" s="1"/>
      <c r="C483" s="59"/>
      <c r="D483" s="87"/>
      <c r="E483" s="88"/>
      <c r="F483" s="16"/>
      <c r="G483" s="4"/>
      <c r="H483" s="4"/>
      <c r="I483" s="17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5.75" customHeight="1">
      <c r="A484" s="1"/>
      <c r="B484" s="1"/>
      <c r="C484" s="59"/>
      <c r="D484" s="87"/>
      <c r="E484" s="88"/>
      <c r="F484" s="16"/>
      <c r="G484" s="4"/>
      <c r="H484" s="4"/>
      <c r="I484" s="17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5.75" customHeight="1">
      <c r="A485" s="1"/>
      <c r="B485" s="1"/>
      <c r="C485" s="59"/>
      <c r="D485" s="87"/>
      <c r="E485" s="88"/>
      <c r="F485" s="16"/>
      <c r="G485" s="4"/>
      <c r="H485" s="4"/>
      <c r="I485" s="17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5.75" customHeight="1">
      <c r="A486" s="1"/>
      <c r="B486" s="1"/>
      <c r="C486" s="59"/>
      <c r="D486" s="87"/>
      <c r="E486" s="88"/>
      <c r="F486" s="16"/>
      <c r="G486" s="4"/>
      <c r="H486" s="4"/>
      <c r="I486" s="17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5.75" customHeight="1">
      <c r="A487" s="1"/>
      <c r="B487" s="1"/>
      <c r="C487" s="59"/>
      <c r="D487" s="87"/>
      <c r="E487" s="88"/>
      <c r="F487" s="16"/>
      <c r="G487" s="4"/>
      <c r="H487" s="4"/>
      <c r="I487" s="17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5.75" customHeight="1">
      <c r="A488" s="1"/>
      <c r="B488" s="1"/>
      <c r="C488" s="59"/>
      <c r="D488" s="87"/>
      <c r="E488" s="88"/>
      <c r="F488" s="16"/>
      <c r="G488" s="4"/>
      <c r="H488" s="4"/>
      <c r="I488" s="17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5.75" customHeight="1">
      <c r="A489" s="1"/>
      <c r="B489" s="1"/>
      <c r="C489" s="59"/>
      <c r="D489" s="87"/>
      <c r="E489" s="88"/>
      <c r="F489" s="16"/>
      <c r="G489" s="4"/>
      <c r="H489" s="4"/>
      <c r="I489" s="17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5.75" customHeight="1">
      <c r="A490" s="1"/>
      <c r="B490" s="1"/>
      <c r="C490" s="59"/>
      <c r="D490" s="87"/>
      <c r="E490" s="88"/>
      <c r="F490" s="16"/>
      <c r="G490" s="4"/>
      <c r="H490" s="4"/>
      <c r="I490" s="17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5.75" customHeight="1">
      <c r="A491" s="1"/>
      <c r="B491" s="1"/>
      <c r="C491" s="59"/>
      <c r="D491" s="87"/>
      <c r="E491" s="88"/>
      <c r="F491" s="16"/>
      <c r="G491" s="4"/>
      <c r="H491" s="4"/>
      <c r="I491" s="17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5.75" customHeight="1">
      <c r="A492" s="1"/>
      <c r="B492" s="1"/>
      <c r="C492" s="59"/>
      <c r="D492" s="87"/>
      <c r="E492" s="88"/>
      <c r="F492" s="16"/>
      <c r="G492" s="4"/>
      <c r="H492" s="4"/>
      <c r="I492" s="17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5.75" customHeight="1">
      <c r="A493" s="1"/>
      <c r="B493" s="1"/>
      <c r="C493" s="59"/>
      <c r="D493" s="87"/>
      <c r="E493" s="88"/>
      <c r="F493" s="16"/>
      <c r="G493" s="4"/>
      <c r="H493" s="4"/>
      <c r="I493" s="17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5.75" customHeight="1">
      <c r="A494" s="1"/>
      <c r="B494" s="1"/>
      <c r="C494" s="59"/>
      <c r="D494" s="87"/>
      <c r="E494" s="88"/>
      <c r="F494" s="16"/>
      <c r="G494" s="4"/>
      <c r="H494" s="4"/>
      <c r="I494" s="17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5.75" customHeight="1">
      <c r="A495" s="1"/>
      <c r="B495" s="1"/>
      <c r="C495" s="59"/>
      <c r="D495" s="87"/>
      <c r="E495" s="88"/>
      <c r="F495" s="16"/>
      <c r="G495" s="4"/>
      <c r="H495" s="4"/>
      <c r="I495" s="17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5.75" customHeight="1">
      <c r="A496" s="1"/>
      <c r="B496" s="1"/>
      <c r="C496" s="59"/>
      <c r="D496" s="87"/>
      <c r="E496" s="88"/>
      <c r="F496" s="16"/>
      <c r="G496" s="4"/>
      <c r="H496" s="4"/>
      <c r="I496" s="17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5.75" customHeight="1">
      <c r="A497" s="1"/>
      <c r="B497" s="1"/>
      <c r="C497" s="59"/>
      <c r="D497" s="87"/>
      <c r="E497" s="88"/>
      <c r="F497" s="16"/>
      <c r="G497" s="4"/>
      <c r="H497" s="4"/>
      <c r="I497" s="17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5.75" customHeight="1">
      <c r="A498" s="1"/>
      <c r="B498" s="1"/>
      <c r="C498" s="59"/>
      <c r="D498" s="87"/>
      <c r="E498" s="88"/>
      <c r="F498" s="16"/>
      <c r="G498" s="4"/>
      <c r="H498" s="4"/>
      <c r="I498" s="17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5.75" customHeight="1">
      <c r="A499" s="1"/>
      <c r="B499" s="1"/>
      <c r="C499" s="59"/>
      <c r="D499" s="87"/>
      <c r="E499" s="88"/>
      <c r="F499" s="16"/>
      <c r="G499" s="4"/>
      <c r="H499" s="4"/>
      <c r="I499" s="17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5.75" customHeight="1">
      <c r="A500" s="1"/>
      <c r="B500" s="1"/>
      <c r="C500" s="59"/>
      <c r="D500" s="87"/>
      <c r="E500" s="88"/>
      <c r="F500" s="16"/>
      <c r="G500" s="4"/>
      <c r="H500" s="4"/>
      <c r="I500" s="17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5.75" customHeight="1">
      <c r="A501" s="1"/>
      <c r="B501" s="1"/>
      <c r="C501" s="59"/>
      <c r="D501" s="87"/>
      <c r="E501" s="88"/>
      <c r="F501" s="16"/>
      <c r="G501" s="4"/>
      <c r="H501" s="4"/>
      <c r="I501" s="17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5.75" customHeight="1">
      <c r="A502" s="1"/>
      <c r="B502" s="1"/>
      <c r="C502" s="59"/>
      <c r="D502" s="87"/>
      <c r="E502" s="88"/>
      <c r="F502" s="16"/>
      <c r="G502" s="4"/>
      <c r="H502" s="4"/>
      <c r="I502" s="17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5.75" customHeight="1">
      <c r="A503" s="1"/>
      <c r="B503" s="1"/>
      <c r="C503" s="59"/>
      <c r="D503" s="87"/>
      <c r="E503" s="88"/>
      <c r="F503" s="16"/>
      <c r="G503" s="4"/>
      <c r="H503" s="4"/>
      <c r="I503" s="17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5.75" customHeight="1">
      <c r="A504" s="1"/>
      <c r="B504" s="1"/>
      <c r="C504" s="59"/>
      <c r="D504" s="87"/>
      <c r="E504" s="88"/>
      <c r="F504" s="16"/>
      <c r="G504" s="4"/>
      <c r="H504" s="4"/>
      <c r="I504" s="17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5.75" customHeight="1">
      <c r="A505" s="1"/>
      <c r="B505" s="1"/>
      <c r="C505" s="59"/>
      <c r="D505" s="87"/>
      <c r="E505" s="88"/>
      <c r="F505" s="16"/>
      <c r="G505" s="4"/>
      <c r="H505" s="4"/>
      <c r="I505" s="17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5.75" customHeight="1">
      <c r="A506" s="1"/>
      <c r="B506" s="1"/>
      <c r="C506" s="59"/>
      <c r="D506" s="87"/>
      <c r="E506" s="88"/>
      <c r="F506" s="16"/>
      <c r="G506" s="4"/>
      <c r="H506" s="4"/>
      <c r="I506" s="17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5.75" customHeight="1">
      <c r="A507" s="1"/>
      <c r="B507" s="1"/>
      <c r="C507" s="59"/>
      <c r="D507" s="87"/>
      <c r="E507" s="88"/>
      <c r="F507" s="16"/>
      <c r="G507" s="4"/>
      <c r="H507" s="4"/>
      <c r="I507" s="17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5.75" customHeight="1">
      <c r="A508" s="1"/>
      <c r="B508" s="1"/>
      <c r="C508" s="59"/>
      <c r="D508" s="87"/>
      <c r="E508" s="88"/>
      <c r="F508" s="16"/>
      <c r="G508" s="4"/>
      <c r="H508" s="4"/>
      <c r="I508" s="17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5.75" customHeight="1">
      <c r="A509" s="1"/>
      <c r="B509" s="1"/>
      <c r="C509" s="59"/>
      <c r="D509" s="87"/>
      <c r="E509" s="88"/>
      <c r="F509" s="16"/>
      <c r="G509" s="4"/>
      <c r="H509" s="4"/>
      <c r="I509" s="17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5.75" customHeight="1">
      <c r="A510" s="1"/>
      <c r="B510" s="1"/>
      <c r="C510" s="59"/>
      <c r="D510" s="87"/>
      <c r="E510" s="88"/>
      <c r="F510" s="16"/>
      <c r="G510" s="4"/>
      <c r="H510" s="4"/>
      <c r="I510" s="17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5.75" customHeight="1">
      <c r="A511" s="1"/>
      <c r="B511" s="1"/>
      <c r="C511" s="59"/>
      <c r="D511" s="87"/>
      <c r="E511" s="88"/>
      <c r="F511" s="16"/>
      <c r="G511" s="4"/>
      <c r="H511" s="4"/>
      <c r="I511" s="17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5.75" customHeight="1">
      <c r="A512" s="1"/>
      <c r="B512" s="1"/>
      <c r="C512" s="59"/>
      <c r="D512" s="87"/>
      <c r="E512" s="88"/>
      <c r="F512" s="16"/>
      <c r="G512" s="4"/>
      <c r="H512" s="4"/>
      <c r="I512" s="17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5.75" customHeight="1">
      <c r="A513" s="1"/>
      <c r="B513" s="1"/>
      <c r="C513" s="59"/>
      <c r="D513" s="87"/>
      <c r="E513" s="88"/>
      <c r="F513" s="16"/>
      <c r="G513" s="4"/>
      <c r="H513" s="4"/>
      <c r="I513" s="17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5.75" customHeight="1">
      <c r="A514" s="1"/>
      <c r="B514" s="1"/>
      <c r="C514" s="59"/>
      <c r="D514" s="87"/>
      <c r="E514" s="88"/>
      <c r="F514" s="16"/>
      <c r="G514" s="4"/>
      <c r="H514" s="4"/>
      <c r="I514" s="17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5.75" customHeight="1">
      <c r="A515" s="1"/>
      <c r="B515" s="1"/>
      <c r="C515" s="59"/>
      <c r="D515" s="87"/>
      <c r="E515" s="88"/>
      <c r="F515" s="16"/>
      <c r="G515" s="4"/>
      <c r="H515" s="4"/>
      <c r="I515" s="17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5.75" customHeight="1">
      <c r="A516" s="1"/>
      <c r="B516" s="1"/>
      <c r="C516" s="59"/>
      <c r="D516" s="87"/>
      <c r="E516" s="88"/>
      <c r="F516" s="16"/>
      <c r="G516" s="4"/>
      <c r="H516" s="4"/>
      <c r="I516" s="17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5.75" customHeight="1">
      <c r="A517" s="1"/>
      <c r="B517" s="1"/>
      <c r="C517" s="59"/>
      <c r="D517" s="87"/>
      <c r="E517" s="88"/>
      <c r="F517" s="16"/>
      <c r="G517" s="4"/>
      <c r="H517" s="4"/>
      <c r="I517" s="17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5.75" customHeight="1">
      <c r="A518" s="1"/>
      <c r="B518" s="1"/>
      <c r="C518" s="59"/>
      <c r="D518" s="87"/>
      <c r="E518" s="88"/>
      <c r="F518" s="16"/>
      <c r="G518" s="4"/>
      <c r="H518" s="4"/>
      <c r="I518" s="17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5.75" customHeight="1">
      <c r="A519" s="1"/>
      <c r="B519" s="1"/>
      <c r="C519" s="59"/>
      <c r="D519" s="87"/>
      <c r="E519" s="88"/>
      <c r="F519" s="16"/>
      <c r="G519" s="4"/>
      <c r="H519" s="4"/>
      <c r="I519" s="17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5.75" customHeight="1">
      <c r="A520" s="1"/>
      <c r="B520" s="1"/>
      <c r="C520" s="59"/>
      <c r="D520" s="87"/>
      <c r="E520" s="88"/>
      <c r="F520" s="16"/>
      <c r="G520" s="4"/>
      <c r="H520" s="4"/>
      <c r="I520" s="17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5.75" customHeight="1">
      <c r="A521" s="1"/>
      <c r="B521" s="1"/>
      <c r="C521" s="59"/>
      <c r="D521" s="87"/>
      <c r="E521" s="88"/>
      <c r="F521" s="16"/>
      <c r="G521" s="4"/>
      <c r="H521" s="4"/>
      <c r="I521" s="17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5.75" customHeight="1">
      <c r="A522" s="1"/>
      <c r="B522" s="1"/>
      <c r="C522" s="59"/>
      <c r="D522" s="87"/>
      <c r="E522" s="88"/>
      <c r="F522" s="16"/>
      <c r="G522" s="4"/>
      <c r="H522" s="4"/>
      <c r="I522" s="17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5.75" customHeight="1">
      <c r="A523" s="1"/>
      <c r="B523" s="1"/>
      <c r="C523" s="59"/>
      <c r="D523" s="87"/>
      <c r="E523" s="88"/>
      <c r="F523" s="16"/>
      <c r="G523" s="4"/>
      <c r="H523" s="4"/>
      <c r="I523" s="17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5.75" customHeight="1">
      <c r="A524" s="1"/>
      <c r="B524" s="1"/>
      <c r="C524" s="59"/>
      <c r="D524" s="87"/>
      <c r="E524" s="88"/>
      <c r="F524" s="16"/>
      <c r="G524" s="4"/>
      <c r="H524" s="4"/>
      <c r="I524" s="17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5.75" customHeight="1">
      <c r="A525" s="1"/>
      <c r="B525" s="1"/>
      <c r="C525" s="59"/>
      <c r="D525" s="87"/>
      <c r="E525" s="88"/>
      <c r="F525" s="16"/>
      <c r="G525" s="4"/>
      <c r="H525" s="4"/>
      <c r="I525" s="17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5.75" customHeight="1">
      <c r="A526" s="1"/>
      <c r="B526" s="1"/>
      <c r="C526" s="59"/>
      <c r="D526" s="87"/>
      <c r="E526" s="88"/>
      <c r="F526" s="16"/>
      <c r="G526" s="4"/>
      <c r="H526" s="4"/>
      <c r="I526" s="17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5.75" customHeight="1">
      <c r="A527" s="1"/>
      <c r="B527" s="1"/>
      <c r="C527" s="59"/>
      <c r="D527" s="87"/>
      <c r="E527" s="88"/>
      <c r="F527" s="16"/>
      <c r="G527" s="4"/>
      <c r="H527" s="4"/>
      <c r="I527" s="17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5.75" customHeight="1">
      <c r="A528" s="1"/>
      <c r="B528" s="1"/>
      <c r="C528" s="59"/>
      <c r="D528" s="87"/>
      <c r="E528" s="88"/>
      <c r="F528" s="16"/>
      <c r="G528" s="4"/>
      <c r="H528" s="4"/>
      <c r="I528" s="17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5.75" customHeight="1">
      <c r="A529" s="1"/>
      <c r="B529" s="1"/>
      <c r="C529" s="59"/>
      <c r="D529" s="87"/>
      <c r="E529" s="88"/>
      <c r="F529" s="16"/>
      <c r="G529" s="4"/>
      <c r="H529" s="4"/>
      <c r="I529" s="17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5.75" customHeight="1">
      <c r="A530" s="1"/>
      <c r="B530" s="1"/>
      <c r="C530" s="59"/>
      <c r="D530" s="87"/>
      <c r="E530" s="88"/>
      <c r="F530" s="16"/>
      <c r="G530" s="4"/>
      <c r="H530" s="4"/>
      <c r="I530" s="17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5.75" customHeight="1">
      <c r="A531" s="1"/>
      <c r="B531" s="1"/>
      <c r="C531" s="59"/>
      <c r="D531" s="87"/>
      <c r="E531" s="88"/>
      <c r="F531" s="16"/>
      <c r="G531" s="4"/>
      <c r="H531" s="4"/>
      <c r="I531" s="17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5.75" customHeight="1">
      <c r="A532" s="1"/>
      <c r="B532" s="1"/>
      <c r="C532" s="59"/>
      <c r="D532" s="87"/>
      <c r="E532" s="88"/>
      <c r="F532" s="16"/>
      <c r="G532" s="4"/>
      <c r="H532" s="4"/>
      <c r="I532" s="17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5.75" customHeight="1">
      <c r="A533" s="1"/>
      <c r="B533" s="1"/>
      <c r="C533" s="59"/>
      <c r="D533" s="87"/>
      <c r="E533" s="88"/>
      <c r="F533" s="16"/>
      <c r="G533" s="4"/>
      <c r="H533" s="4"/>
      <c r="I533" s="17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5.75" customHeight="1">
      <c r="A534" s="1"/>
      <c r="B534" s="1"/>
      <c r="C534" s="59"/>
      <c r="D534" s="87"/>
      <c r="E534" s="88"/>
      <c r="F534" s="16"/>
      <c r="G534" s="4"/>
      <c r="H534" s="4"/>
      <c r="I534" s="17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5.75" customHeight="1">
      <c r="A535" s="1"/>
      <c r="B535" s="1"/>
      <c r="C535" s="59"/>
      <c r="D535" s="87"/>
      <c r="E535" s="88"/>
      <c r="F535" s="16"/>
      <c r="G535" s="4"/>
      <c r="H535" s="4"/>
      <c r="I535" s="17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5.75" customHeight="1">
      <c r="A536" s="1"/>
      <c r="B536" s="1"/>
      <c r="C536" s="59"/>
      <c r="D536" s="87"/>
      <c r="E536" s="88"/>
      <c r="F536" s="16"/>
      <c r="G536" s="4"/>
      <c r="H536" s="4"/>
      <c r="I536" s="17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5.75" customHeight="1">
      <c r="A537" s="1"/>
      <c r="B537" s="1"/>
      <c r="C537" s="59"/>
      <c r="D537" s="87"/>
      <c r="E537" s="88"/>
      <c r="F537" s="16"/>
      <c r="G537" s="4"/>
      <c r="H537" s="4"/>
      <c r="I537" s="17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5.75" customHeight="1">
      <c r="A538" s="1"/>
      <c r="B538" s="1"/>
      <c r="C538" s="59"/>
      <c r="D538" s="87"/>
      <c r="E538" s="88"/>
      <c r="F538" s="16"/>
      <c r="G538" s="4"/>
      <c r="H538" s="4"/>
      <c r="I538" s="17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5.75" customHeight="1">
      <c r="A539" s="1"/>
      <c r="B539" s="1"/>
      <c r="C539" s="59"/>
      <c r="D539" s="87"/>
      <c r="E539" s="88"/>
      <c r="F539" s="16"/>
      <c r="G539" s="4"/>
      <c r="H539" s="4"/>
      <c r="I539" s="17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5.75" customHeight="1">
      <c r="A540" s="1"/>
      <c r="B540" s="1"/>
      <c r="C540" s="59"/>
      <c r="D540" s="87"/>
      <c r="E540" s="88"/>
      <c r="F540" s="16"/>
      <c r="G540" s="4"/>
      <c r="H540" s="4"/>
      <c r="I540" s="17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5.75" customHeight="1">
      <c r="A541" s="1"/>
      <c r="B541" s="1"/>
      <c r="C541" s="59"/>
      <c r="D541" s="87"/>
      <c r="E541" s="88"/>
      <c r="F541" s="16"/>
      <c r="G541" s="4"/>
      <c r="H541" s="4"/>
      <c r="I541" s="17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5.75" customHeight="1">
      <c r="A542" s="1"/>
      <c r="B542" s="1"/>
      <c r="C542" s="59"/>
      <c r="D542" s="87"/>
      <c r="E542" s="88"/>
      <c r="F542" s="16"/>
      <c r="G542" s="4"/>
      <c r="H542" s="4"/>
      <c r="I542" s="17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5.75" customHeight="1">
      <c r="A543" s="1"/>
      <c r="B543" s="1"/>
      <c r="C543" s="59"/>
      <c r="D543" s="87"/>
      <c r="E543" s="88"/>
      <c r="F543" s="16"/>
      <c r="G543" s="4"/>
      <c r="H543" s="4"/>
      <c r="I543" s="17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5.75" customHeight="1">
      <c r="A544" s="1"/>
      <c r="B544" s="1"/>
      <c r="C544" s="59"/>
      <c r="D544" s="87"/>
      <c r="E544" s="88"/>
      <c r="F544" s="16"/>
      <c r="G544" s="4"/>
      <c r="H544" s="4"/>
      <c r="I544" s="17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5.75" customHeight="1">
      <c r="A545" s="1"/>
      <c r="B545" s="1"/>
      <c r="C545" s="59"/>
      <c r="D545" s="87"/>
      <c r="E545" s="88"/>
      <c r="F545" s="16"/>
      <c r="G545" s="4"/>
      <c r="H545" s="4"/>
      <c r="I545" s="17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5.75" customHeight="1">
      <c r="A546" s="1"/>
      <c r="B546" s="1"/>
      <c r="C546" s="59"/>
      <c r="D546" s="87"/>
      <c r="E546" s="88"/>
      <c r="F546" s="16"/>
      <c r="G546" s="4"/>
      <c r="H546" s="4"/>
      <c r="I546" s="17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5.75" customHeight="1">
      <c r="A547" s="1"/>
      <c r="B547" s="1"/>
      <c r="C547" s="59"/>
      <c r="D547" s="87"/>
      <c r="E547" s="88"/>
      <c r="F547" s="16"/>
      <c r="G547" s="4"/>
      <c r="H547" s="4"/>
      <c r="I547" s="17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5.75" customHeight="1">
      <c r="A548" s="1"/>
      <c r="B548" s="1"/>
      <c r="C548" s="59"/>
      <c r="D548" s="87"/>
      <c r="E548" s="88"/>
      <c r="F548" s="16"/>
      <c r="G548" s="4"/>
      <c r="H548" s="4"/>
      <c r="I548" s="17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5.75" customHeight="1">
      <c r="A549" s="1"/>
      <c r="B549" s="1"/>
      <c r="C549" s="59"/>
      <c r="D549" s="87"/>
      <c r="E549" s="88"/>
      <c r="F549" s="16"/>
      <c r="G549" s="4"/>
      <c r="H549" s="4"/>
      <c r="I549" s="17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5.75" customHeight="1">
      <c r="A550" s="1"/>
      <c r="B550" s="1"/>
      <c r="C550" s="59"/>
      <c r="D550" s="87"/>
      <c r="E550" s="88"/>
      <c r="F550" s="16"/>
      <c r="G550" s="4"/>
      <c r="H550" s="4"/>
      <c r="I550" s="17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5.75" customHeight="1">
      <c r="A551" s="1"/>
      <c r="B551" s="1"/>
      <c r="C551" s="59"/>
      <c r="D551" s="87"/>
      <c r="E551" s="88"/>
      <c r="F551" s="16"/>
      <c r="G551" s="4"/>
      <c r="H551" s="4"/>
      <c r="I551" s="17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5.75" customHeight="1">
      <c r="A552" s="1"/>
      <c r="B552" s="1"/>
      <c r="C552" s="59"/>
      <c r="D552" s="87"/>
      <c r="E552" s="88"/>
      <c r="F552" s="16"/>
      <c r="G552" s="4"/>
      <c r="H552" s="4"/>
      <c r="I552" s="17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5.75" customHeight="1">
      <c r="A553" s="1"/>
      <c r="B553" s="1"/>
      <c r="C553" s="59"/>
      <c r="D553" s="87"/>
      <c r="E553" s="88"/>
      <c r="F553" s="16"/>
      <c r="G553" s="4"/>
      <c r="H553" s="4"/>
      <c r="I553" s="17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5.75" customHeight="1">
      <c r="A554" s="1"/>
      <c r="B554" s="1"/>
      <c r="C554" s="59"/>
      <c r="D554" s="87"/>
      <c r="E554" s="88"/>
      <c r="F554" s="16"/>
      <c r="G554" s="4"/>
      <c r="H554" s="4"/>
      <c r="I554" s="17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5.75" customHeight="1">
      <c r="A555" s="1"/>
      <c r="B555" s="1"/>
      <c r="C555" s="59"/>
      <c r="D555" s="87"/>
      <c r="E555" s="88"/>
      <c r="F555" s="16"/>
      <c r="G555" s="4"/>
      <c r="H555" s="4"/>
      <c r="I555" s="17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5.75" customHeight="1">
      <c r="A556" s="1"/>
      <c r="B556" s="1"/>
      <c r="C556" s="59"/>
      <c r="D556" s="87"/>
      <c r="E556" s="88"/>
      <c r="F556" s="16"/>
      <c r="G556" s="4"/>
      <c r="H556" s="4"/>
      <c r="I556" s="17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5.75" customHeight="1">
      <c r="A557" s="1"/>
      <c r="B557" s="1"/>
      <c r="C557" s="59"/>
      <c r="D557" s="87"/>
      <c r="E557" s="88"/>
      <c r="F557" s="16"/>
      <c r="G557" s="4"/>
      <c r="H557" s="4"/>
      <c r="I557" s="17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5.75" customHeight="1">
      <c r="A558" s="1"/>
      <c r="B558" s="1"/>
      <c r="C558" s="59"/>
      <c r="D558" s="87"/>
      <c r="E558" s="88"/>
      <c r="F558" s="16"/>
      <c r="G558" s="4"/>
      <c r="H558" s="4"/>
      <c r="I558" s="17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5.75" customHeight="1">
      <c r="A559" s="1"/>
      <c r="B559" s="1"/>
      <c r="C559" s="59"/>
      <c r="D559" s="87"/>
      <c r="E559" s="88"/>
      <c r="F559" s="16"/>
      <c r="G559" s="4"/>
      <c r="H559" s="4"/>
      <c r="I559" s="17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5.75" customHeight="1">
      <c r="A560" s="1"/>
      <c r="B560" s="1"/>
      <c r="C560" s="59"/>
      <c r="D560" s="87"/>
      <c r="E560" s="88"/>
      <c r="F560" s="16"/>
      <c r="G560" s="4"/>
      <c r="H560" s="4"/>
      <c r="I560" s="17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5.75" customHeight="1">
      <c r="A561" s="1"/>
      <c r="B561" s="1"/>
      <c r="C561" s="59"/>
      <c r="D561" s="87"/>
      <c r="E561" s="88"/>
      <c r="F561" s="16"/>
      <c r="G561" s="4"/>
      <c r="H561" s="4"/>
      <c r="I561" s="17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5.75" customHeight="1">
      <c r="A562" s="1"/>
      <c r="B562" s="1"/>
      <c r="C562" s="59"/>
      <c r="D562" s="87"/>
      <c r="E562" s="88"/>
      <c r="F562" s="16"/>
      <c r="G562" s="4"/>
      <c r="H562" s="4"/>
      <c r="I562" s="17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5.75" customHeight="1">
      <c r="A563" s="1"/>
      <c r="B563" s="1"/>
      <c r="C563" s="59"/>
      <c r="D563" s="87"/>
      <c r="E563" s="88"/>
      <c r="F563" s="16"/>
      <c r="G563" s="4"/>
      <c r="H563" s="4"/>
      <c r="I563" s="17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5.75" customHeight="1">
      <c r="A564" s="1"/>
      <c r="B564" s="1"/>
      <c r="C564" s="59"/>
      <c r="D564" s="87"/>
      <c r="E564" s="88"/>
      <c r="F564" s="16"/>
      <c r="G564" s="4"/>
      <c r="H564" s="4"/>
      <c r="I564" s="17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5.75" customHeight="1">
      <c r="A565" s="1"/>
      <c r="B565" s="1"/>
      <c r="C565" s="59"/>
      <c r="D565" s="87"/>
      <c r="E565" s="88"/>
      <c r="F565" s="16"/>
      <c r="G565" s="4"/>
      <c r="H565" s="4"/>
      <c r="I565" s="17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5.75" customHeight="1">
      <c r="A566" s="1"/>
      <c r="B566" s="1"/>
      <c r="C566" s="59"/>
      <c r="D566" s="87"/>
      <c r="E566" s="88"/>
      <c r="F566" s="16"/>
      <c r="G566" s="4"/>
      <c r="H566" s="4"/>
      <c r="I566" s="17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5.75" customHeight="1">
      <c r="A567" s="1"/>
      <c r="B567" s="1"/>
      <c r="C567" s="59"/>
      <c r="D567" s="87"/>
      <c r="E567" s="88"/>
      <c r="F567" s="16"/>
      <c r="G567" s="4"/>
      <c r="H567" s="4"/>
      <c r="I567" s="17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5.75" customHeight="1">
      <c r="A568" s="1"/>
      <c r="B568" s="1"/>
      <c r="C568" s="59"/>
      <c r="D568" s="87"/>
      <c r="E568" s="88"/>
      <c r="F568" s="16"/>
      <c r="G568" s="4"/>
      <c r="H568" s="4"/>
      <c r="I568" s="17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5.75" customHeight="1">
      <c r="A569" s="1"/>
      <c r="B569" s="1"/>
      <c r="C569" s="59"/>
      <c r="D569" s="87"/>
      <c r="E569" s="88"/>
      <c r="F569" s="16"/>
      <c r="G569" s="4"/>
      <c r="H569" s="4"/>
      <c r="I569" s="17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5.75" customHeight="1">
      <c r="A570" s="1"/>
      <c r="B570" s="1"/>
      <c r="C570" s="59"/>
      <c r="D570" s="87"/>
      <c r="E570" s="88"/>
      <c r="F570" s="16"/>
      <c r="G570" s="4"/>
      <c r="H570" s="4"/>
      <c r="I570" s="17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5.75" customHeight="1">
      <c r="A571" s="1"/>
      <c r="B571" s="1"/>
      <c r="C571" s="59"/>
      <c r="D571" s="87"/>
      <c r="E571" s="88"/>
      <c r="F571" s="16"/>
      <c r="G571" s="4"/>
      <c r="H571" s="4"/>
      <c r="I571" s="17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5.75" customHeight="1">
      <c r="A572" s="1"/>
      <c r="B572" s="1"/>
      <c r="C572" s="59"/>
      <c r="D572" s="87"/>
      <c r="E572" s="88"/>
      <c r="F572" s="16"/>
      <c r="G572" s="4"/>
      <c r="H572" s="4"/>
      <c r="I572" s="17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5.75" customHeight="1">
      <c r="A573" s="1"/>
      <c r="B573" s="1"/>
      <c r="C573" s="59"/>
      <c r="D573" s="87"/>
      <c r="E573" s="88"/>
      <c r="F573" s="16"/>
      <c r="G573" s="4"/>
      <c r="H573" s="4"/>
      <c r="I573" s="17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5.75" customHeight="1">
      <c r="A574" s="1"/>
      <c r="B574" s="1"/>
      <c r="C574" s="59"/>
      <c r="D574" s="87"/>
      <c r="E574" s="88"/>
      <c r="F574" s="16"/>
      <c r="G574" s="4"/>
      <c r="H574" s="4"/>
      <c r="I574" s="17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5.75" customHeight="1">
      <c r="A575" s="1"/>
      <c r="B575" s="1"/>
      <c r="C575" s="59"/>
      <c r="D575" s="87"/>
      <c r="E575" s="88"/>
      <c r="F575" s="16"/>
      <c r="G575" s="4"/>
      <c r="H575" s="4"/>
      <c r="I575" s="17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5.75" customHeight="1">
      <c r="A576" s="1"/>
      <c r="B576" s="1"/>
      <c r="C576" s="59"/>
      <c r="D576" s="87"/>
      <c r="E576" s="88"/>
      <c r="F576" s="16"/>
      <c r="G576" s="4"/>
      <c r="H576" s="4"/>
      <c r="I576" s="17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5.75" customHeight="1">
      <c r="A577" s="1"/>
      <c r="B577" s="1"/>
      <c r="C577" s="59"/>
      <c r="D577" s="87"/>
      <c r="E577" s="88"/>
      <c r="F577" s="16"/>
      <c r="G577" s="4"/>
      <c r="H577" s="4"/>
      <c r="I577" s="17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5.75" customHeight="1">
      <c r="A578" s="1"/>
      <c r="B578" s="1"/>
      <c r="C578" s="59"/>
      <c r="D578" s="87"/>
      <c r="E578" s="88"/>
      <c r="F578" s="16"/>
      <c r="G578" s="4"/>
      <c r="H578" s="4"/>
      <c r="I578" s="17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5.75" customHeight="1">
      <c r="A579" s="1"/>
      <c r="B579" s="1"/>
      <c r="C579" s="59"/>
      <c r="D579" s="87"/>
      <c r="E579" s="88"/>
      <c r="F579" s="16"/>
      <c r="G579" s="4"/>
      <c r="H579" s="4"/>
      <c r="I579" s="17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5.75" customHeight="1">
      <c r="A580" s="1"/>
      <c r="B580" s="1"/>
      <c r="C580" s="59"/>
      <c r="D580" s="87"/>
      <c r="E580" s="88"/>
      <c r="F580" s="16"/>
      <c r="G580" s="4"/>
      <c r="H580" s="4"/>
      <c r="I580" s="17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5.75" customHeight="1">
      <c r="A581" s="1"/>
      <c r="B581" s="1"/>
      <c r="C581" s="59"/>
      <c r="D581" s="87"/>
      <c r="E581" s="88"/>
      <c r="F581" s="16"/>
      <c r="G581" s="4"/>
      <c r="H581" s="4"/>
      <c r="I581" s="17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5.75" customHeight="1">
      <c r="A582" s="1"/>
      <c r="B582" s="1"/>
      <c r="C582" s="59"/>
      <c r="D582" s="87"/>
      <c r="E582" s="88"/>
      <c r="F582" s="16"/>
      <c r="G582" s="4"/>
      <c r="H582" s="4"/>
      <c r="I582" s="17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5.75" customHeight="1">
      <c r="A583" s="1"/>
      <c r="B583" s="1"/>
      <c r="C583" s="59"/>
      <c r="D583" s="87"/>
      <c r="E583" s="88"/>
      <c r="F583" s="16"/>
      <c r="G583" s="4"/>
      <c r="H583" s="4"/>
      <c r="I583" s="17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5.75" customHeight="1">
      <c r="A584" s="1"/>
      <c r="B584" s="1"/>
      <c r="C584" s="59"/>
      <c r="D584" s="87"/>
      <c r="E584" s="88"/>
      <c r="F584" s="16"/>
      <c r="G584" s="4"/>
      <c r="H584" s="4"/>
      <c r="I584" s="17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5.75" customHeight="1">
      <c r="A585" s="1"/>
      <c r="B585" s="1"/>
      <c r="C585" s="59"/>
      <c r="D585" s="87"/>
      <c r="E585" s="88"/>
      <c r="F585" s="16"/>
      <c r="G585" s="4"/>
      <c r="H585" s="4"/>
      <c r="I585" s="17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5.75" customHeight="1">
      <c r="A586" s="1"/>
      <c r="B586" s="1"/>
      <c r="C586" s="59"/>
      <c r="D586" s="87"/>
      <c r="E586" s="88"/>
      <c r="F586" s="16"/>
      <c r="G586" s="4"/>
      <c r="H586" s="4"/>
      <c r="I586" s="17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5.75" customHeight="1">
      <c r="A587" s="1"/>
      <c r="B587" s="1"/>
      <c r="C587" s="59"/>
      <c r="D587" s="87"/>
      <c r="E587" s="88"/>
      <c r="F587" s="16"/>
      <c r="G587" s="4"/>
      <c r="H587" s="4"/>
      <c r="I587" s="17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5.75" customHeight="1">
      <c r="A588" s="1"/>
      <c r="B588" s="1"/>
      <c r="C588" s="59"/>
      <c r="D588" s="87"/>
      <c r="E588" s="88"/>
      <c r="F588" s="16"/>
      <c r="G588" s="4"/>
      <c r="H588" s="4"/>
      <c r="I588" s="17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5.75" customHeight="1">
      <c r="A589" s="1"/>
      <c r="B589" s="1"/>
      <c r="C589" s="59"/>
      <c r="D589" s="87"/>
      <c r="E589" s="88"/>
      <c r="F589" s="16"/>
      <c r="G589" s="4"/>
      <c r="H589" s="4"/>
      <c r="I589" s="17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5.75" customHeight="1">
      <c r="A590" s="1"/>
      <c r="B590" s="1"/>
      <c r="C590" s="59"/>
      <c r="D590" s="87"/>
      <c r="E590" s="88"/>
      <c r="F590" s="16"/>
      <c r="G590" s="4"/>
      <c r="H590" s="4"/>
      <c r="I590" s="17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5.75" customHeight="1">
      <c r="A591" s="1"/>
      <c r="B591" s="1"/>
      <c r="C591" s="59"/>
      <c r="D591" s="87"/>
      <c r="E591" s="88"/>
      <c r="F591" s="16"/>
      <c r="G591" s="4"/>
      <c r="H591" s="4"/>
      <c r="I591" s="17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5.75" customHeight="1">
      <c r="A592" s="1"/>
      <c r="B592" s="1"/>
      <c r="C592" s="59"/>
      <c r="D592" s="87"/>
      <c r="E592" s="88"/>
      <c r="F592" s="16"/>
      <c r="G592" s="4"/>
      <c r="H592" s="4"/>
      <c r="I592" s="17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5.75" customHeight="1">
      <c r="A593" s="1"/>
      <c r="B593" s="1"/>
      <c r="C593" s="59"/>
      <c r="D593" s="87"/>
      <c r="E593" s="88"/>
      <c r="F593" s="16"/>
      <c r="G593" s="4"/>
      <c r="H593" s="4"/>
      <c r="I593" s="17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5.75" customHeight="1">
      <c r="A594" s="1"/>
      <c r="B594" s="1"/>
      <c r="C594" s="59"/>
      <c r="D594" s="87"/>
      <c r="E594" s="88"/>
      <c r="F594" s="16"/>
      <c r="G594" s="4"/>
      <c r="H594" s="4"/>
      <c r="I594" s="17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5.75" customHeight="1">
      <c r="A595" s="1"/>
      <c r="B595" s="1"/>
      <c r="C595" s="59"/>
      <c r="D595" s="87"/>
      <c r="E595" s="88"/>
      <c r="F595" s="16"/>
      <c r="G595" s="4"/>
      <c r="H595" s="4"/>
      <c r="I595" s="17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5.75" customHeight="1">
      <c r="A596" s="1"/>
      <c r="B596" s="1"/>
      <c r="C596" s="59"/>
      <c r="D596" s="87"/>
      <c r="E596" s="88"/>
      <c r="F596" s="16"/>
      <c r="G596" s="4"/>
      <c r="H596" s="4"/>
      <c r="I596" s="17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5.75" customHeight="1">
      <c r="A597" s="1"/>
      <c r="B597" s="1"/>
      <c r="C597" s="59"/>
      <c r="D597" s="87"/>
      <c r="E597" s="88"/>
      <c r="F597" s="16"/>
      <c r="G597" s="4"/>
      <c r="H597" s="4"/>
      <c r="I597" s="17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5.75" customHeight="1">
      <c r="A598" s="1"/>
      <c r="B598" s="1"/>
      <c r="C598" s="59"/>
      <c r="D598" s="87"/>
      <c r="E598" s="88"/>
      <c r="F598" s="16"/>
      <c r="G598" s="4"/>
      <c r="H598" s="4"/>
      <c r="I598" s="17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5.75" customHeight="1">
      <c r="A599" s="1"/>
      <c r="B599" s="1"/>
      <c r="C599" s="59"/>
      <c r="D599" s="87"/>
      <c r="E599" s="88"/>
      <c r="F599" s="16"/>
      <c r="G599" s="4"/>
      <c r="H599" s="4"/>
      <c r="I599" s="17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5.75" customHeight="1">
      <c r="A600" s="1"/>
      <c r="B600" s="1"/>
      <c r="C600" s="59"/>
      <c r="D600" s="87"/>
      <c r="E600" s="88"/>
      <c r="F600" s="16"/>
      <c r="G600" s="4"/>
      <c r="H600" s="4"/>
      <c r="I600" s="17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5.75" customHeight="1">
      <c r="A601" s="1"/>
      <c r="B601" s="1"/>
      <c r="C601" s="59"/>
      <c r="D601" s="87"/>
      <c r="E601" s="88"/>
      <c r="F601" s="16"/>
      <c r="G601" s="4"/>
      <c r="H601" s="4"/>
      <c r="I601" s="17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5.75" customHeight="1">
      <c r="A602" s="1"/>
      <c r="B602" s="1"/>
      <c r="C602" s="59"/>
      <c r="D602" s="87"/>
      <c r="E602" s="88"/>
      <c r="F602" s="16"/>
      <c r="G602" s="4"/>
      <c r="H602" s="4"/>
      <c r="I602" s="17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5.75" customHeight="1">
      <c r="A603" s="1"/>
      <c r="B603" s="1"/>
      <c r="C603" s="59"/>
      <c r="D603" s="87"/>
      <c r="E603" s="88"/>
      <c r="F603" s="16"/>
      <c r="G603" s="4"/>
      <c r="H603" s="4"/>
      <c r="I603" s="17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5.75" customHeight="1">
      <c r="A604" s="1"/>
      <c r="B604" s="1"/>
      <c r="C604" s="59"/>
      <c r="D604" s="87"/>
      <c r="E604" s="88"/>
      <c r="F604" s="16"/>
      <c r="G604" s="4"/>
      <c r="H604" s="4"/>
      <c r="I604" s="17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5.75" customHeight="1">
      <c r="A605" s="1"/>
      <c r="B605" s="1"/>
      <c r="C605" s="59"/>
      <c r="D605" s="87"/>
      <c r="E605" s="88"/>
      <c r="F605" s="16"/>
      <c r="G605" s="4"/>
      <c r="H605" s="4"/>
      <c r="I605" s="17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5.75" customHeight="1">
      <c r="A606" s="1"/>
      <c r="B606" s="1"/>
      <c r="C606" s="59"/>
      <c r="D606" s="87"/>
      <c r="E606" s="88"/>
      <c r="F606" s="16"/>
      <c r="G606" s="4"/>
      <c r="H606" s="4"/>
      <c r="I606" s="17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5.75" customHeight="1">
      <c r="A607" s="1"/>
      <c r="B607" s="1"/>
      <c r="C607" s="59"/>
      <c r="D607" s="87"/>
      <c r="E607" s="88"/>
      <c r="F607" s="16"/>
      <c r="G607" s="4"/>
      <c r="H607" s="4"/>
      <c r="I607" s="17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5.75" customHeight="1">
      <c r="A608" s="1"/>
      <c r="B608" s="1"/>
      <c r="C608" s="59"/>
      <c r="D608" s="87"/>
      <c r="E608" s="88"/>
      <c r="F608" s="16"/>
      <c r="G608" s="4"/>
      <c r="H608" s="4"/>
      <c r="I608" s="17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5.75" customHeight="1">
      <c r="A609" s="1"/>
      <c r="B609" s="1"/>
      <c r="C609" s="59"/>
      <c r="D609" s="87"/>
      <c r="E609" s="88"/>
      <c r="F609" s="16"/>
      <c r="G609" s="4"/>
      <c r="H609" s="4"/>
      <c r="I609" s="17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5.75" customHeight="1">
      <c r="A610" s="1"/>
      <c r="B610" s="1"/>
      <c r="C610" s="59"/>
      <c r="D610" s="87"/>
      <c r="E610" s="88"/>
      <c r="F610" s="16"/>
      <c r="G610" s="4"/>
      <c r="H610" s="4"/>
      <c r="I610" s="17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5.75" customHeight="1">
      <c r="A611" s="1"/>
      <c r="B611" s="1"/>
      <c r="C611" s="59"/>
      <c r="D611" s="87"/>
      <c r="E611" s="88"/>
      <c r="F611" s="16"/>
      <c r="G611" s="4"/>
      <c r="H611" s="4"/>
      <c r="I611" s="17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5.75" customHeight="1">
      <c r="A612" s="1"/>
      <c r="B612" s="1"/>
      <c r="C612" s="59"/>
      <c r="D612" s="87"/>
      <c r="E612" s="88"/>
      <c r="F612" s="16"/>
      <c r="G612" s="4"/>
      <c r="H612" s="4"/>
      <c r="I612" s="17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5.75" customHeight="1">
      <c r="A613" s="1"/>
      <c r="B613" s="1"/>
      <c r="C613" s="59"/>
      <c r="D613" s="87"/>
      <c r="E613" s="88"/>
      <c r="F613" s="16"/>
      <c r="G613" s="4"/>
      <c r="H613" s="4"/>
      <c r="I613" s="17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5.75" customHeight="1">
      <c r="A614" s="1"/>
      <c r="B614" s="1"/>
      <c r="C614" s="59"/>
      <c r="D614" s="87"/>
      <c r="E614" s="88"/>
      <c r="F614" s="16"/>
      <c r="G614" s="4"/>
      <c r="H614" s="4"/>
      <c r="I614" s="17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5.75" customHeight="1">
      <c r="A615" s="1"/>
      <c r="B615" s="1"/>
      <c r="C615" s="59"/>
      <c r="D615" s="87"/>
      <c r="E615" s="88"/>
      <c r="F615" s="16"/>
      <c r="G615" s="4"/>
      <c r="H615" s="4"/>
      <c r="I615" s="17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5.75" customHeight="1">
      <c r="A616" s="1"/>
      <c r="B616" s="1"/>
      <c r="C616" s="59"/>
      <c r="D616" s="87"/>
      <c r="E616" s="88"/>
      <c r="F616" s="16"/>
      <c r="G616" s="4"/>
      <c r="H616" s="4"/>
      <c r="I616" s="17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5.75" customHeight="1">
      <c r="A617" s="1"/>
      <c r="B617" s="1"/>
      <c r="C617" s="59"/>
      <c r="D617" s="87"/>
      <c r="E617" s="88"/>
      <c r="F617" s="16"/>
      <c r="G617" s="4"/>
      <c r="H617" s="4"/>
      <c r="I617" s="17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5.75" customHeight="1">
      <c r="A618" s="1"/>
      <c r="B618" s="1"/>
      <c r="C618" s="59"/>
      <c r="D618" s="87"/>
      <c r="E618" s="88"/>
      <c r="F618" s="16"/>
      <c r="G618" s="4"/>
      <c r="H618" s="4"/>
      <c r="I618" s="17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5.75" customHeight="1">
      <c r="A619" s="1"/>
      <c r="B619" s="1"/>
      <c r="C619" s="59"/>
      <c r="D619" s="87"/>
      <c r="E619" s="88"/>
      <c r="F619" s="16"/>
      <c r="G619" s="4"/>
      <c r="H619" s="4"/>
      <c r="I619" s="17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5.75" customHeight="1">
      <c r="A620" s="1"/>
      <c r="B620" s="1"/>
      <c r="C620" s="59"/>
      <c r="D620" s="87"/>
      <c r="E620" s="88"/>
      <c r="F620" s="16"/>
      <c r="G620" s="4"/>
      <c r="H620" s="4"/>
      <c r="I620" s="17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5.75" customHeight="1">
      <c r="A621" s="1"/>
      <c r="B621" s="1"/>
      <c r="C621" s="59"/>
      <c r="D621" s="87"/>
      <c r="E621" s="88"/>
      <c r="F621" s="16"/>
      <c r="G621" s="4"/>
      <c r="H621" s="4"/>
      <c r="I621" s="17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5.75" customHeight="1">
      <c r="A622" s="1"/>
      <c r="B622" s="1"/>
      <c r="C622" s="59"/>
      <c r="D622" s="87"/>
      <c r="E622" s="88"/>
      <c r="F622" s="16"/>
      <c r="G622" s="4"/>
      <c r="H622" s="4"/>
      <c r="I622" s="17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5.75" customHeight="1">
      <c r="A623" s="1"/>
      <c r="B623" s="1"/>
      <c r="C623" s="59"/>
      <c r="D623" s="87"/>
      <c r="E623" s="88"/>
      <c r="F623" s="16"/>
      <c r="G623" s="4"/>
      <c r="H623" s="4"/>
      <c r="I623" s="17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5.75" customHeight="1">
      <c r="A624" s="1"/>
      <c r="B624" s="1"/>
      <c r="C624" s="59"/>
      <c r="D624" s="87"/>
      <c r="E624" s="88"/>
      <c r="F624" s="16"/>
      <c r="G624" s="4"/>
      <c r="H624" s="4"/>
      <c r="I624" s="17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5.75" customHeight="1">
      <c r="A625" s="1"/>
      <c r="B625" s="1"/>
      <c r="C625" s="59"/>
      <c r="D625" s="87"/>
      <c r="E625" s="88"/>
      <c r="F625" s="16"/>
      <c r="G625" s="4"/>
      <c r="H625" s="4"/>
      <c r="I625" s="17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5.75" customHeight="1">
      <c r="A626" s="1"/>
      <c r="B626" s="1"/>
      <c r="C626" s="59"/>
      <c r="D626" s="87"/>
      <c r="E626" s="88"/>
      <c r="F626" s="16"/>
      <c r="G626" s="4"/>
      <c r="H626" s="4"/>
      <c r="I626" s="17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5.75" customHeight="1">
      <c r="A627" s="1"/>
      <c r="B627" s="1"/>
      <c r="C627" s="59"/>
      <c r="D627" s="87"/>
      <c r="E627" s="88"/>
      <c r="F627" s="16"/>
      <c r="G627" s="4"/>
      <c r="H627" s="4"/>
      <c r="I627" s="17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5.75" customHeight="1">
      <c r="A628" s="1"/>
      <c r="B628" s="1"/>
      <c r="C628" s="59"/>
      <c r="D628" s="87"/>
      <c r="E628" s="88"/>
      <c r="F628" s="16"/>
      <c r="G628" s="4"/>
      <c r="H628" s="4"/>
      <c r="I628" s="17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5.75" customHeight="1">
      <c r="A629" s="1"/>
      <c r="B629" s="1"/>
      <c r="C629" s="59"/>
      <c r="D629" s="87"/>
      <c r="E629" s="88"/>
      <c r="F629" s="16"/>
      <c r="G629" s="4"/>
      <c r="H629" s="4"/>
      <c r="I629" s="17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5.75" customHeight="1">
      <c r="A630" s="1"/>
      <c r="B630" s="1"/>
      <c r="C630" s="59"/>
      <c r="D630" s="87"/>
      <c r="E630" s="88"/>
      <c r="F630" s="16"/>
      <c r="G630" s="4"/>
      <c r="H630" s="4"/>
      <c r="I630" s="17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5.75" customHeight="1">
      <c r="A631" s="1"/>
      <c r="B631" s="1"/>
      <c r="C631" s="59"/>
      <c r="D631" s="87"/>
      <c r="E631" s="88"/>
      <c r="F631" s="16"/>
      <c r="G631" s="4"/>
      <c r="H631" s="4"/>
      <c r="I631" s="17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5.75" customHeight="1">
      <c r="A632" s="1"/>
      <c r="B632" s="1"/>
      <c r="C632" s="59"/>
      <c r="D632" s="87"/>
      <c r="E632" s="88"/>
      <c r="F632" s="16"/>
      <c r="G632" s="4"/>
      <c r="H632" s="4"/>
      <c r="I632" s="17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5.75" customHeight="1">
      <c r="A633" s="1"/>
      <c r="B633" s="1"/>
      <c r="C633" s="59"/>
      <c r="D633" s="87"/>
      <c r="E633" s="88"/>
      <c r="F633" s="16"/>
      <c r="G633" s="4"/>
      <c r="H633" s="4"/>
      <c r="I633" s="17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5.75" customHeight="1">
      <c r="A634" s="1"/>
      <c r="B634" s="1"/>
      <c r="C634" s="59"/>
      <c r="D634" s="87"/>
      <c r="E634" s="88"/>
      <c r="F634" s="16"/>
      <c r="G634" s="4"/>
      <c r="H634" s="4"/>
      <c r="I634" s="17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5.75" customHeight="1">
      <c r="A635" s="1"/>
      <c r="B635" s="1"/>
      <c r="C635" s="59"/>
      <c r="D635" s="87"/>
      <c r="E635" s="88"/>
      <c r="F635" s="16"/>
      <c r="G635" s="4"/>
      <c r="H635" s="4"/>
      <c r="I635" s="17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5.75" customHeight="1">
      <c r="A636" s="1"/>
      <c r="B636" s="1"/>
      <c r="C636" s="59"/>
      <c r="D636" s="87"/>
      <c r="E636" s="88"/>
      <c r="F636" s="16"/>
      <c r="G636" s="4"/>
      <c r="H636" s="4"/>
      <c r="I636" s="17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5.75" customHeight="1">
      <c r="A637" s="1"/>
      <c r="B637" s="1"/>
      <c r="C637" s="59"/>
      <c r="D637" s="87"/>
      <c r="E637" s="88"/>
      <c r="F637" s="16"/>
      <c r="G637" s="4"/>
      <c r="H637" s="4"/>
      <c r="I637" s="17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5.75" customHeight="1">
      <c r="A638" s="1"/>
      <c r="B638" s="1"/>
      <c r="C638" s="59"/>
      <c r="D638" s="87"/>
      <c r="E638" s="88"/>
      <c r="F638" s="16"/>
      <c r="G638" s="4"/>
      <c r="H638" s="4"/>
      <c r="I638" s="17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5.75" customHeight="1">
      <c r="A639" s="1"/>
      <c r="B639" s="1"/>
      <c r="C639" s="59"/>
      <c r="D639" s="87"/>
      <c r="E639" s="88"/>
      <c r="F639" s="16"/>
      <c r="G639" s="4"/>
      <c r="H639" s="4"/>
      <c r="I639" s="17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5.75" customHeight="1">
      <c r="A640" s="1"/>
      <c r="B640" s="1"/>
      <c r="C640" s="59"/>
      <c r="D640" s="87"/>
      <c r="E640" s="88"/>
      <c r="F640" s="16"/>
      <c r="G640" s="4"/>
      <c r="H640" s="4"/>
      <c r="I640" s="17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5.75" customHeight="1">
      <c r="A641" s="1"/>
      <c r="B641" s="1"/>
      <c r="C641" s="59"/>
      <c r="D641" s="87"/>
      <c r="E641" s="88"/>
      <c r="F641" s="16"/>
      <c r="G641" s="4"/>
      <c r="H641" s="4"/>
      <c r="I641" s="17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5.75" customHeight="1">
      <c r="A642" s="1"/>
      <c r="B642" s="1"/>
      <c r="C642" s="59"/>
      <c r="D642" s="87"/>
      <c r="E642" s="88"/>
      <c r="F642" s="16"/>
      <c r="G642" s="4"/>
      <c r="H642" s="4"/>
      <c r="I642" s="17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5.75" customHeight="1">
      <c r="A643" s="1"/>
      <c r="B643" s="1"/>
      <c r="C643" s="59"/>
      <c r="D643" s="87"/>
      <c r="E643" s="88"/>
      <c r="F643" s="16"/>
      <c r="G643" s="4"/>
      <c r="H643" s="4"/>
      <c r="I643" s="17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5.75" customHeight="1">
      <c r="A644" s="1"/>
      <c r="B644" s="1"/>
      <c r="C644" s="59"/>
      <c r="D644" s="87"/>
      <c r="E644" s="88"/>
      <c r="F644" s="16"/>
      <c r="G644" s="4"/>
      <c r="H644" s="4"/>
      <c r="I644" s="17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5.75" customHeight="1">
      <c r="A645" s="1"/>
      <c r="B645" s="1"/>
      <c r="C645" s="59"/>
      <c r="D645" s="87"/>
      <c r="E645" s="88"/>
      <c r="F645" s="16"/>
      <c r="G645" s="4"/>
      <c r="H645" s="4"/>
      <c r="I645" s="17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5.75" customHeight="1">
      <c r="A646" s="1"/>
      <c r="B646" s="1"/>
      <c r="C646" s="59"/>
      <c r="D646" s="87"/>
      <c r="E646" s="88"/>
      <c r="F646" s="16"/>
      <c r="G646" s="4"/>
      <c r="H646" s="4"/>
      <c r="I646" s="17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5.75" customHeight="1">
      <c r="A647" s="1"/>
      <c r="B647" s="1"/>
      <c r="C647" s="59"/>
      <c r="D647" s="87"/>
      <c r="E647" s="88"/>
      <c r="F647" s="16"/>
      <c r="G647" s="4"/>
      <c r="H647" s="4"/>
      <c r="I647" s="17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5.75" customHeight="1">
      <c r="A648" s="1"/>
      <c r="B648" s="1"/>
      <c r="C648" s="59"/>
      <c r="D648" s="87"/>
      <c r="E648" s="88"/>
      <c r="F648" s="16"/>
      <c r="G648" s="4"/>
      <c r="H648" s="4"/>
      <c r="I648" s="17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5.75" customHeight="1">
      <c r="A649" s="1"/>
      <c r="B649" s="1"/>
      <c r="C649" s="59"/>
      <c r="D649" s="87"/>
      <c r="E649" s="88"/>
      <c r="F649" s="16"/>
      <c r="G649" s="4"/>
      <c r="H649" s="4"/>
      <c r="I649" s="17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5.75" customHeight="1">
      <c r="A650" s="1"/>
      <c r="B650" s="1"/>
      <c r="C650" s="59"/>
      <c r="D650" s="87"/>
      <c r="E650" s="88"/>
      <c r="F650" s="16"/>
      <c r="G650" s="4"/>
      <c r="H650" s="4"/>
      <c r="I650" s="17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5.75" customHeight="1">
      <c r="A651" s="1"/>
      <c r="B651" s="1"/>
      <c r="C651" s="59"/>
      <c r="D651" s="87"/>
      <c r="E651" s="88"/>
      <c r="F651" s="16"/>
      <c r="G651" s="4"/>
      <c r="H651" s="4"/>
      <c r="I651" s="17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5.75" customHeight="1">
      <c r="A652" s="1"/>
      <c r="B652" s="1"/>
      <c r="C652" s="59"/>
      <c r="D652" s="87"/>
      <c r="E652" s="88"/>
      <c r="F652" s="16"/>
      <c r="G652" s="4"/>
      <c r="H652" s="4"/>
      <c r="I652" s="17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5.75" customHeight="1">
      <c r="A653" s="1"/>
      <c r="B653" s="1"/>
      <c r="C653" s="59"/>
      <c r="D653" s="87"/>
      <c r="E653" s="88"/>
      <c r="F653" s="16"/>
      <c r="G653" s="4"/>
      <c r="H653" s="4"/>
      <c r="I653" s="17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5.75" customHeight="1">
      <c r="A654" s="1"/>
      <c r="B654" s="1"/>
      <c r="C654" s="59"/>
      <c r="D654" s="87"/>
      <c r="E654" s="88"/>
      <c r="F654" s="16"/>
      <c r="G654" s="4"/>
      <c r="H654" s="4"/>
      <c r="I654" s="17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5.75" customHeight="1">
      <c r="A655" s="1"/>
      <c r="B655" s="1"/>
      <c r="C655" s="59"/>
      <c r="D655" s="87"/>
      <c r="E655" s="88"/>
      <c r="F655" s="16"/>
      <c r="G655" s="4"/>
      <c r="H655" s="4"/>
      <c r="I655" s="17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5.75" customHeight="1">
      <c r="A656" s="1"/>
      <c r="B656" s="1"/>
      <c r="C656" s="59"/>
      <c r="D656" s="87"/>
      <c r="E656" s="88"/>
      <c r="F656" s="16"/>
      <c r="G656" s="4"/>
      <c r="H656" s="4"/>
      <c r="I656" s="17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5.75" customHeight="1">
      <c r="A657" s="1"/>
      <c r="B657" s="1"/>
      <c r="C657" s="59"/>
      <c r="D657" s="87"/>
      <c r="E657" s="88"/>
      <c r="F657" s="16"/>
      <c r="G657" s="4"/>
      <c r="H657" s="4"/>
      <c r="I657" s="17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5.75" customHeight="1">
      <c r="A658" s="1"/>
      <c r="B658" s="1"/>
      <c r="C658" s="59"/>
      <c r="D658" s="87"/>
      <c r="E658" s="88"/>
      <c r="F658" s="16"/>
      <c r="G658" s="4"/>
      <c r="H658" s="4"/>
      <c r="I658" s="17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5.75" customHeight="1">
      <c r="A659" s="1"/>
      <c r="B659" s="1"/>
      <c r="C659" s="59"/>
      <c r="D659" s="87"/>
      <c r="E659" s="88"/>
      <c r="F659" s="16"/>
      <c r="G659" s="4"/>
      <c r="H659" s="4"/>
      <c r="I659" s="17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5.75" customHeight="1">
      <c r="A660" s="1"/>
      <c r="B660" s="1"/>
      <c r="C660" s="59"/>
      <c r="D660" s="87"/>
      <c r="E660" s="88"/>
      <c r="F660" s="16"/>
      <c r="G660" s="4"/>
      <c r="H660" s="4"/>
      <c r="I660" s="17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5.75" customHeight="1">
      <c r="A661" s="1"/>
      <c r="B661" s="1"/>
      <c r="C661" s="59"/>
      <c r="D661" s="87"/>
      <c r="E661" s="88"/>
      <c r="F661" s="16"/>
      <c r="G661" s="4"/>
      <c r="H661" s="4"/>
      <c r="I661" s="17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5.75" customHeight="1">
      <c r="A662" s="1"/>
      <c r="B662" s="1"/>
      <c r="C662" s="59"/>
      <c r="D662" s="87"/>
      <c r="E662" s="88"/>
      <c r="F662" s="16"/>
      <c r="G662" s="4"/>
      <c r="H662" s="4"/>
      <c r="I662" s="17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5.75" customHeight="1">
      <c r="A663" s="1"/>
      <c r="B663" s="1"/>
      <c r="C663" s="59"/>
      <c r="D663" s="87"/>
      <c r="E663" s="88"/>
      <c r="F663" s="16"/>
      <c r="G663" s="4"/>
      <c r="H663" s="4"/>
      <c r="I663" s="17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5.75" customHeight="1">
      <c r="A664" s="1"/>
      <c r="B664" s="1"/>
      <c r="C664" s="59"/>
      <c r="D664" s="87"/>
      <c r="E664" s="88"/>
      <c r="F664" s="16"/>
      <c r="G664" s="4"/>
      <c r="H664" s="4"/>
      <c r="I664" s="17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5.75" customHeight="1">
      <c r="A665" s="1"/>
      <c r="B665" s="1"/>
      <c r="C665" s="59"/>
      <c r="D665" s="87"/>
      <c r="E665" s="88"/>
      <c r="F665" s="16"/>
      <c r="G665" s="4"/>
      <c r="H665" s="4"/>
      <c r="I665" s="17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5.75" customHeight="1">
      <c r="A666" s="1"/>
      <c r="B666" s="1"/>
      <c r="C666" s="59"/>
      <c r="D666" s="87"/>
      <c r="E666" s="88"/>
      <c r="F666" s="16"/>
      <c r="G666" s="4"/>
      <c r="H666" s="4"/>
      <c r="I666" s="17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5.75" customHeight="1">
      <c r="A667" s="1"/>
      <c r="B667" s="1"/>
      <c r="C667" s="59"/>
      <c r="D667" s="87"/>
      <c r="E667" s="88"/>
      <c r="F667" s="16"/>
      <c r="G667" s="4"/>
      <c r="H667" s="4"/>
      <c r="I667" s="17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5.75" customHeight="1">
      <c r="A668" s="1"/>
      <c r="B668" s="1"/>
      <c r="C668" s="59"/>
      <c r="D668" s="87"/>
      <c r="E668" s="88"/>
      <c r="F668" s="16"/>
      <c r="G668" s="4"/>
      <c r="H668" s="4"/>
      <c r="I668" s="17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5.75" customHeight="1">
      <c r="A669" s="1"/>
      <c r="B669" s="1"/>
      <c r="C669" s="59"/>
      <c r="D669" s="87"/>
      <c r="E669" s="88"/>
      <c r="F669" s="16"/>
      <c r="G669" s="4"/>
      <c r="H669" s="4"/>
      <c r="I669" s="17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5.75" customHeight="1">
      <c r="A670" s="1"/>
      <c r="B670" s="1"/>
      <c r="C670" s="59"/>
      <c r="D670" s="87"/>
      <c r="E670" s="88"/>
      <c r="F670" s="16"/>
      <c r="G670" s="4"/>
      <c r="H670" s="4"/>
      <c r="I670" s="17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5.75" customHeight="1">
      <c r="A671" s="1"/>
      <c r="B671" s="1"/>
      <c r="C671" s="59"/>
      <c r="D671" s="87"/>
      <c r="E671" s="88"/>
      <c r="F671" s="16"/>
      <c r="G671" s="4"/>
      <c r="H671" s="4"/>
      <c r="I671" s="17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5.75" customHeight="1">
      <c r="A672" s="1"/>
      <c r="B672" s="1"/>
      <c r="C672" s="59"/>
      <c r="D672" s="87"/>
      <c r="E672" s="88"/>
      <c r="F672" s="16"/>
      <c r="G672" s="4"/>
      <c r="H672" s="4"/>
      <c r="I672" s="17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5.75" customHeight="1">
      <c r="A673" s="1"/>
      <c r="B673" s="1"/>
      <c r="C673" s="59"/>
      <c r="D673" s="87"/>
      <c r="E673" s="88"/>
      <c r="F673" s="16"/>
      <c r="G673" s="4"/>
      <c r="H673" s="4"/>
      <c r="I673" s="17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5.75" customHeight="1">
      <c r="A674" s="1"/>
      <c r="B674" s="1"/>
      <c r="C674" s="59"/>
      <c r="D674" s="87"/>
      <c r="E674" s="88"/>
      <c r="F674" s="16"/>
      <c r="G674" s="4"/>
      <c r="H674" s="4"/>
      <c r="I674" s="17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5.75" customHeight="1">
      <c r="A675" s="1"/>
      <c r="B675" s="1"/>
      <c r="C675" s="59"/>
      <c r="D675" s="87"/>
      <c r="E675" s="88"/>
      <c r="F675" s="16"/>
      <c r="G675" s="4"/>
      <c r="H675" s="4"/>
      <c r="I675" s="17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5.75" customHeight="1">
      <c r="A676" s="1"/>
      <c r="B676" s="1"/>
      <c r="C676" s="59"/>
      <c r="D676" s="87"/>
      <c r="E676" s="88"/>
      <c r="F676" s="16"/>
      <c r="G676" s="4"/>
      <c r="H676" s="4"/>
      <c r="I676" s="17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5.75" customHeight="1">
      <c r="A677" s="1"/>
      <c r="B677" s="1"/>
      <c r="C677" s="59"/>
      <c r="D677" s="87"/>
      <c r="E677" s="88"/>
      <c r="F677" s="16"/>
      <c r="G677" s="4"/>
      <c r="H677" s="4"/>
      <c r="I677" s="17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5.75" customHeight="1">
      <c r="A678" s="1"/>
      <c r="B678" s="1"/>
      <c r="C678" s="59"/>
      <c r="D678" s="87"/>
      <c r="E678" s="88"/>
      <c r="F678" s="16"/>
      <c r="G678" s="4"/>
      <c r="H678" s="4"/>
      <c r="I678" s="17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5.75" customHeight="1">
      <c r="A679" s="1"/>
      <c r="B679" s="1"/>
      <c r="C679" s="59"/>
      <c r="D679" s="87"/>
      <c r="E679" s="88"/>
      <c r="F679" s="16"/>
      <c r="G679" s="4"/>
      <c r="H679" s="4"/>
      <c r="I679" s="17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5.75" customHeight="1">
      <c r="A680" s="1"/>
      <c r="B680" s="1"/>
      <c r="C680" s="59"/>
      <c r="D680" s="87"/>
      <c r="E680" s="88"/>
      <c r="F680" s="16"/>
      <c r="G680" s="4"/>
      <c r="H680" s="4"/>
      <c r="I680" s="17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5.75" customHeight="1">
      <c r="A681" s="1"/>
      <c r="B681" s="1"/>
      <c r="C681" s="59"/>
      <c r="D681" s="87"/>
      <c r="E681" s="88"/>
      <c r="F681" s="16"/>
      <c r="G681" s="4"/>
      <c r="H681" s="4"/>
      <c r="I681" s="17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5.75" customHeight="1">
      <c r="A682" s="1"/>
      <c r="B682" s="1"/>
      <c r="C682" s="59"/>
      <c r="D682" s="87"/>
      <c r="E682" s="88"/>
      <c r="F682" s="16"/>
      <c r="G682" s="4"/>
      <c r="H682" s="4"/>
      <c r="I682" s="17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5.75" customHeight="1">
      <c r="A683" s="1"/>
      <c r="B683" s="1"/>
      <c r="C683" s="59"/>
      <c r="D683" s="87"/>
      <c r="E683" s="88"/>
      <c r="F683" s="16"/>
      <c r="G683" s="4"/>
      <c r="H683" s="4"/>
      <c r="I683" s="17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5.75" customHeight="1">
      <c r="A684" s="1"/>
      <c r="B684" s="1"/>
      <c r="C684" s="59"/>
      <c r="D684" s="87"/>
      <c r="E684" s="88"/>
      <c r="F684" s="16"/>
      <c r="G684" s="4"/>
      <c r="H684" s="4"/>
      <c r="I684" s="17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5.75" customHeight="1">
      <c r="A685" s="1"/>
      <c r="B685" s="1"/>
      <c r="C685" s="59"/>
      <c r="D685" s="87"/>
      <c r="E685" s="88"/>
      <c r="F685" s="16"/>
      <c r="G685" s="4"/>
      <c r="H685" s="4"/>
      <c r="I685" s="17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5.75" customHeight="1">
      <c r="A686" s="1"/>
      <c r="B686" s="1"/>
      <c r="C686" s="59"/>
      <c r="D686" s="87"/>
      <c r="E686" s="88"/>
      <c r="F686" s="16"/>
      <c r="G686" s="4"/>
      <c r="H686" s="4"/>
      <c r="I686" s="17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5.75" customHeight="1">
      <c r="A687" s="1"/>
      <c r="B687" s="1"/>
      <c r="C687" s="59"/>
      <c r="D687" s="87"/>
      <c r="E687" s="88"/>
      <c r="F687" s="16"/>
      <c r="G687" s="4"/>
      <c r="H687" s="4"/>
      <c r="I687" s="17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5.75" customHeight="1">
      <c r="A688" s="1"/>
      <c r="B688" s="1"/>
      <c r="C688" s="59"/>
      <c r="D688" s="87"/>
      <c r="E688" s="88"/>
      <c r="F688" s="16"/>
      <c r="G688" s="4"/>
      <c r="H688" s="4"/>
      <c r="I688" s="17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5.75" customHeight="1">
      <c r="A689" s="1"/>
      <c r="B689" s="1"/>
      <c r="C689" s="59"/>
      <c r="D689" s="87"/>
      <c r="E689" s="88"/>
      <c r="F689" s="16"/>
      <c r="G689" s="4"/>
      <c r="H689" s="4"/>
      <c r="I689" s="17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5.75" customHeight="1">
      <c r="A690" s="1"/>
      <c r="B690" s="1"/>
      <c r="C690" s="59"/>
      <c r="D690" s="87"/>
      <c r="E690" s="88"/>
      <c r="F690" s="16"/>
      <c r="G690" s="4"/>
      <c r="H690" s="4"/>
      <c r="I690" s="17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5.75" customHeight="1">
      <c r="A691" s="1"/>
      <c r="B691" s="1"/>
      <c r="C691" s="59"/>
      <c r="D691" s="87"/>
      <c r="E691" s="88"/>
      <c r="F691" s="16"/>
      <c r="G691" s="4"/>
      <c r="H691" s="4"/>
      <c r="I691" s="17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5.75" customHeight="1">
      <c r="A692" s="1"/>
      <c r="B692" s="1"/>
      <c r="C692" s="59"/>
      <c r="D692" s="87"/>
      <c r="E692" s="88"/>
      <c r="F692" s="16"/>
      <c r="G692" s="4"/>
      <c r="H692" s="4"/>
      <c r="I692" s="17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5.75" customHeight="1">
      <c r="A693" s="1"/>
      <c r="B693" s="1"/>
      <c r="C693" s="59"/>
      <c r="D693" s="87"/>
      <c r="E693" s="88"/>
      <c r="F693" s="16"/>
      <c r="G693" s="4"/>
      <c r="H693" s="4"/>
      <c r="I693" s="17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5.75" customHeight="1">
      <c r="A694" s="1"/>
      <c r="B694" s="1"/>
      <c r="C694" s="59"/>
      <c r="D694" s="87"/>
      <c r="E694" s="88"/>
      <c r="F694" s="16"/>
      <c r="G694" s="4"/>
      <c r="H694" s="4"/>
      <c r="I694" s="17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5.75" customHeight="1">
      <c r="A695" s="1"/>
      <c r="B695" s="1"/>
      <c r="C695" s="59"/>
      <c r="D695" s="87"/>
      <c r="E695" s="88"/>
      <c r="F695" s="16"/>
      <c r="G695" s="4"/>
      <c r="H695" s="4"/>
      <c r="I695" s="17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5.75" customHeight="1">
      <c r="A696" s="1"/>
      <c r="B696" s="1"/>
      <c r="C696" s="59"/>
      <c r="D696" s="87"/>
      <c r="E696" s="88"/>
      <c r="F696" s="16"/>
      <c r="G696" s="4"/>
      <c r="H696" s="4"/>
      <c r="I696" s="17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5.75" customHeight="1">
      <c r="A697" s="1"/>
      <c r="B697" s="1"/>
      <c r="C697" s="59"/>
      <c r="D697" s="87"/>
      <c r="E697" s="88"/>
      <c r="F697" s="16"/>
      <c r="G697" s="4"/>
      <c r="H697" s="4"/>
      <c r="I697" s="17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5.75" customHeight="1">
      <c r="A698" s="1"/>
      <c r="B698" s="1"/>
      <c r="C698" s="59"/>
      <c r="D698" s="87"/>
      <c r="E698" s="88"/>
      <c r="F698" s="16"/>
      <c r="G698" s="4"/>
      <c r="H698" s="4"/>
      <c r="I698" s="17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5.75" customHeight="1">
      <c r="A699" s="1"/>
      <c r="B699" s="1"/>
      <c r="C699" s="59"/>
      <c r="D699" s="87"/>
      <c r="E699" s="88"/>
      <c r="F699" s="16"/>
      <c r="G699" s="4"/>
      <c r="H699" s="4"/>
      <c r="I699" s="17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5.75" customHeight="1">
      <c r="A700" s="1"/>
      <c r="B700" s="1"/>
      <c r="C700" s="59"/>
      <c r="D700" s="87"/>
      <c r="E700" s="88"/>
      <c r="F700" s="16"/>
      <c r="G700" s="4"/>
      <c r="H700" s="4"/>
      <c r="I700" s="17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5.75" customHeight="1">
      <c r="A701" s="1"/>
      <c r="B701" s="1"/>
      <c r="C701" s="59"/>
      <c r="D701" s="87"/>
      <c r="E701" s="88"/>
      <c r="F701" s="16"/>
      <c r="G701" s="4"/>
      <c r="H701" s="4"/>
      <c r="I701" s="17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5.75" customHeight="1">
      <c r="A702" s="1"/>
      <c r="B702" s="1"/>
      <c r="C702" s="59"/>
      <c r="D702" s="87"/>
      <c r="E702" s="88"/>
      <c r="F702" s="16"/>
      <c r="G702" s="4"/>
      <c r="H702" s="4"/>
      <c r="I702" s="17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5.75" customHeight="1">
      <c r="A703" s="1"/>
      <c r="B703" s="1"/>
      <c r="C703" s="59"/>
      <c r="D703" s="87"/>
      <c r="E703" s="88"/>
      <c r="F703" s="16"/>
      <c r="G703" s="4"/>
      <c r="H703" s="4"/>
      <c r="I703" s="17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5.75" customHeight="1">
      <c r="A704" s="1"/>
      <c r="B704" s="1"/>
      <c r="C704" s="59"/>
      <c r="D704" s="87"/>
      <c r="E704" s="88"/>
      <c r="F704" s="16"/>
      <c r="G704" s="4"/>
      <c r="H704" s="4"/>
      <c r="I704" s="17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5.75" customHeight="1">
      <c r="A705" s="1"/>
      <c r="B705" s="1"/>
      <c r="C705" s="59"/>
      <c r="D705" s="87"/>
      <c r="E705" s="88"/>
      <c r="F705" s="16"/>
      <c r="G705" s="4"/>
      <c r="H705" s="4"/>
      <c r="I705" s="17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5.75" customHeight="1">
      <c r="A706" s="1"/>
      <c r="B706" s="1"/>
      <c r="C706" s="59"/>
      <c r="D706" s="87"/>
      <c r="E706" s="88"/>
      <c r="F706" s="16"/>
      <c r="G706" s="4"/>
      <c r="H706" s="4"/>
      <c r="I706" s="17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5.75" customHeight="1">
      <c r="A707" s="1"/>
      <c r="B707" s="1"/>
      <c r="C707" s="59"/>
      <c r="D707" s="87"/>
      <c r="E707" s="88"/>
      <c r="F707" s="16"/>
      <c r="G707" s="4"/>
      <c r="H707" s="4"/>
      <c r="I707" s="17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5.75" customHeight="1">
      <c r="A708" s="1"/>
      <c r="B708" s="1"/>
      <c r="C708" s="59"/>
      <c r="D708" s="87"/>
      <c r="E708" s="88"/>
      <c r="F708" s="16"/>
      <c r="G708" s="4"/>
      <c r="H708" s="4"/>
      <c r="I708" s="17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5.75" customHeight="1">
      <c r="A709" s="1"/>
      <c r="B709" s="1"/>
      <c r="C709" s="59"/>
      <c r="D709" s="87"/>
      <c r="E709" s="88"/>
      <c r="F709" s="16"/>
      <c r="G709" s="4"/>
      <c r="H709" s="4"/>
      <c r="I709" s="17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5.75" customHeight="1">
      <c r="A710" s="1"/>
      <c r="B710" s="1"/>
      <c r="C710" s="59"/>
      <c r="D710" s="87"/>
      <c r="E710" s="88"/>
      <c r="F710" s="16"/>
      <c r="G710" s="4"/>
      <c r="H710" s="4"/>
      <c r="I710" s="17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5.75" customHeight="1">
      <c r="A711" s="1"/>
      <c r="B711" s="1"/>
      <c r="C711" s="59"/>
      <c r="D711" s="87"/>
      <c r="E711" s="88"/>
      <c r="F711" s="16"/>
      <c r="G711" s="4"/>
      <c r="H711" s="4"/>
      <c r="I711" s="17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5.75" customHeight="1">
      <c r="A712" s="1"/>
      <c r="B712" s="1"/>
      <c r="C712" s="59"/>
      <c r="D712" s="87"/>
      <c r="E712" s="88"/>
      <c r="F712" s="16"/>
      <c r="G712" s="4"/>
      <c r="H712" s="4"/>
      <c r="I712" s="17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5.75" customHeight="1">
      <c r="A713" s="1"/>
      <c r="B713" s="1"/>
      <c r="C713" s="59"/>
      <c r="D713" s="87"/>
      <c r="E713" s="88"/>
      <c r="F713" s="16"/>
      <c r="G713" s="4"/>
      <c r="H713" s="4"/>
      <c r="I713" s="17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5.75" customHeight="1">
      <c r="A714" s="1"/>
      <c r="B714" s="1"/>
      <c r="C714" s="59"/>
      <c r="D714" s="87"/>
      <c r="E714" s="88"/>
      <c r="F714" s="16"/>
      <c r="G714" s="4"/>
      <c r="H714" s="4"/>
      <c r="I714" s="17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5.75" customHeight="1">
      <c r="A715" s="1"/>
      <c r="B715" s="1"/>
      <c r="C715" s="59"/>
      <c r="D715" s="87"/>
      <c r="E715" s="88"/>
      <c r="F715" s="16"/>
      <c r="G715" s="4"/>
      <c r="H715" s="4"/>
      <c r="I715" s="17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5.75" customHeight="1">
      <c r="A716" s="1"/>
      <c r="B716" s="1"/>
      <c r="C716" s="59"/>
      <c r="D716" s="87"/>
      <c r="E716" s="88"/>
      <c r="F716" s="16"/>
      <c r="G716" s="4"/>
      <c r="H716" s="4"/>
      <c r="I716" s="17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5.75" customHeight="1">
      <c r="A717" s="1"/>
      <c r="B717" s="1"/>
      <c r="C717" s="59"/>
      <c r="D717" s="87"/>
      <c r="E717" s="88"/>
      <c r="F717" s="16"/>
      <c r="G717" s="4"/>
      <c r="H717" s="4"/>
      <c r="I717" s="17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5.75" customHeight="1">
      <c r="A718" s="1"/>
      <c r="B718" s="1"/>
      <c r="C718" s="59"/>
      <c r="D718" s="87"/>
      <c r="E718" s="88"/>
      <c r="F718" s="16"/>
      <c r="G718" s="4"/>
      <c r="H718" s="4"/>
      <c r="I718" s="17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5.75" customHeight="1">
      <c r="A719" s="1"/>
      <c r="B719" s="1"/>
      <c r="C719" s="59"/>
      <c r="D719" s="87"/>
      <c r="E719" s="88"/>
      <c r="F719" s="16"/>
      <c r="G719" s="4"/>
      <c r="H719" s="4"/>
      <c r="I719" s="17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5.75" customHeight="1">
      <c r="A720" s="1"/>
      <c r="B720" s="1"/>
      <c r="C720" s="59"/>
      <c r="D720" s="87"/>
      <c r="E720" s="88"/>
      <c r="F720" s="16"/>
      <c r="G720" s="4"/>
      <c r="H720" s="4"/>
      <c r="I720" s="17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5.75" customHeight="1">
      <c r="A721" s="1"/>
      <c r="B721" s="1"/>
      <c r="C721" s="59"/>
      <c r="D721" s="87"/>
      <c r="E721" s="88"/>
      <c r="F721" s="16"/>
      <c r="G721" s="4"/>
      <c r="H721" s="4"/>
      <c r="I721" s="17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5.75" customHeight="1">
      <c r="A722" s="1"/>
      <c r="B722" s="1"/>
      <c r="C722" s="59"/>
      <c r="D722" s="87"/>
      <c r="E722" s="88"/>
      <c r="F722" s="16"/>
      <c r="G722" s="4"/>
      <c r="H722" s="4"/>
      <c r="I722" s="17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5.75" customHeight="1">
      <c r="A723" s="1"/>
      <c r="B723" s="1"/>
      <c r="C723" s="59"/>
      <c r="D723" s="87"/>
      <c r="E723" s="88"/>
      <c r="F723" s="16"/>
      <c r="G723" s="4"/>
      <c r="H723" s="4"/>
      <c r="I723" s="17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5.75" customHeight="1">
      <c r="A724" s="1"/>
      <c r="B724" s="1"/>
      <c r="C724" s="59"/>
      <c r="D724" s="87"/>
      <c r="E724" s="88"/>
      <c r="F724" s="16"/>
      <c r="G724" s="4"/>
      <c r="H724" s="4"/>
      <c r="I724" s="17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5.75" customHeight="1">
      <c r="A725" s="1"/>
      <c r="B725" s="1"/>
      <c r="C725" s="59"/>
      <c r="D725" s="87"/>
      <c r="E725" s="88"/>
      <c r="F725" s="16"/>
      <c r="G725" s="4"/>
      <c r="H725" s="4"/>
      <c r="I725" s="17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5.75" customHeight="1">
      <c r="A726" s="1"/>
      <c r="B726" s="1"/>
      <c r="C726" s="59"/>
      <c r="D726" s="87"/>
      <c r="E726" s="88"/>
      <c r="F726" s="16"/>
      <c r="G726" s="4"/>
      <c r="H726" s="4"/>
      <c r="I726" s="17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5.75" customHeight="1">
      <c r="A727" s="1"/>
      <c r="B727" s="1"/>
      <c r="C727" s="59"/>
      <c r="D727" s="87"/>
      <c r="E727" s="88"/>
      <c r="F727" s="16"/>
      <c r="G727" s="4"/>
      <c r="H727" s="4"/>
      <c r="I727" s="17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5.75" customHeight="1">
      <c r="A728" s="1"/>
      <c r="B728" s="1"/>
      <c r="C728" s="59"/>
      <c r="D728" s="87"/>
      <c r="E728" s="88"/>
      <c r="F728" s="16"/>
      <c r="G728" s="4"/>
      <c r="H728" s="4"/>
      <c r="I728" s="17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5.75" customHeight="1">
      <c r="A729" s="1"/>
      <c r="B729" s="1"/>
      <c r="C729" s="59"/>
      <c r="D729" s="87"/>
      <c r="E729" s="88"/>
      <c r="F729" s="16"/>
      <c r="G729" s="4"/>
      <c r="H729" s="4"/>
      <c r="I729" s="17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5.75" customHeight="1">
      <c r="A730" s="1"/>
      <c r="B730" s="1"/>
      <c r="C730" s="59"/>
      <c r="D730" s="87"/>
      <c r="E730" s="88"/>
      <c r="F730" s="16"/>
      <c r="G730" s="4"/>
      <c r="H730" s="4"/>
      <c r="I730" s="17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5.75" customHeight="1">
      <c r="A731" s="1"/>
      <c r="B731" s="1"/>
      <c r="C731" s="59"/>
      <c r="D731" s="87"/>
      <c r="E731" s="88"/>
      <c r="F731" s="16"/>
      <c r="G731" s="4"/>
      <c r="H731" s="4"/>
      <c r="I731" s="17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5.75" customHeight="1">
      <c r="A732" s="1"/>
      <c r="B732" s="1"/>
      <c r="C732" s="59"/>
      <c r="D732" s="87"/>
      <c r="E732" s="88"/>
      <c r="F732" s="16"/>
      <c r="G732" s="4"/>
      <c r="H732" s="4"/>
      <c r="I732" s="17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5.75" customHeight="1">
      <c r="A733" s="1"/>
      <c r="B733" s="1"/>
      <c r="C733" s="59"/>
      <c r="D733" s="87"/>
      <c r="E733" s="88"/>
      <c r="F733" s="16"/>
      <c r="G733" s="4"/>
      <c r="H733" s="4"/>
      <c r="I733" s="17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5.75" customHeight="1">
      <c r="A734" s="1"/>
      <c r="B734" s="1"/>
      <c r="C734" s="59"/>
      <c r="D734" s="87"/>
      <c r="E734" s="88"/>
      <c r="F734" s="16"/>
      <c r="G734" s="4"/>
      <c r="H734" s="4"/>
      <c r="I734" s="17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5.75" customHeight="1">
      <c r="A735" s="1"/>
      <c r="B735" s="1"/>
      <c r="C735" s="59"/>
      <c r="D735" s="87"/>
      <c r="E735" s="88"/>
      <c r="F735" s="16"/>
      <c r="G735" s="4"/>
      <c r="H735" s="4"/>
      <c r="I735" s="17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5.75" customHeight="1">
      <c r="A736" s="1"/>
      <c r="B736" s="1"/>
      <c r="C736" s="59"/>
      <c r="D736" s="87"/>
      <c r="E736" s="88"/>
      <c r="F736" s="16"/>
      <c r="G736" s="4"/>
      <c r="H736" s="4"/>
      <c r="I736" s="17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5.75" customHeight="1">
      <c r="A737" s="1"/>
      <c r="B737" s="1"/>
      <c r="C737" s="59"/>
      <c r="D737" s="87"/>
      <c r="E737" s="88"/>
      <c r="F737" s="16"/>
      <c r="G737" s="4"/>
      <c r="H737" s="4"/>
      <c r="I737" s="17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5.75" customHeight="1">
      <c r="A738" s="1"/>
      <c r="B738" s="1"/>
      <c r="C738" s="59"/>
      <c r="D738" s="87"/>
      <c r="E738" s="88"/>
      <c r="F738" s="16"/>
      <c r="G738" s="4"/>
      <c r="H738" s="4"/>
      <c r="I738" s="17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5.75" customHeight="1">
      <c r="A739" s="1"/>
      <c r="B739" s="1"/>
      <c r="C739" s="59"/>
      <c r="D739" s="87"/>
      <c r="E739" s="88"/>
      <c r="F739" s="16"/>
      <c r="G739" s="4"/>
      <c r="H739" s="4"/>
      <c r="I739" s="17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5.75" customHeight="1">
      <c r="A740" s="1"/>
      <c r="B740" s="1"/>
      <c r="C740" s="59"/>
      <c r="D740" s="87"/>
      <c r="E740" s="88"/>
      <c r="F740" s="16"/>
      <c r="G740" s="4"/>
      <c r="H740" s="4"/>
      <c r="I740" s="17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5.75" customHeight="1">
      <c r="A741" s="1"/>
      <c r="B741" s="1"/>
      <c r="C741" s="59"/>
      <c r="D741" s="87"/>
      <c r="E741" s="88"/>
      <c r="F741" s="16"/>
      <c r="G741" s="4"/>
      <c r="H741" s="4"/>
      <c r="I741" s="17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5.75" customHeight="1">
      <c r="A742" s="1"/>
      <c r="B742" s="1"/>
      <c r="C742" s="59"/>
      <c r="D742" s="87"/>
      <c r="E742" s="88"/>
      <c r="F742" s="16"/>
      <c r="G742" s="4"/>
      <c r="H742" s="4"/>
      <c r="I742" s="17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5.75" customHeight="1">
      <c r="A743" s="1"/>
      <c r="B743" s="1"/>
      <c r="C743" s="59"/>
      <c r="D743" s="87"/>
      <c r="E743" s="88"/>
      <c r="F743" s="16"/>
      <c r="G743" s="4"/>
      <c r="H743" s="4"/>
      <c r="I743" s="17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5.75" customHeight="1">
      <c r="A744" s="1"/>
      <c r="B744" s="1"/>
      <c r="C744" s="59"/>
      <c r="D744" s="87"/>
      <c r="E744" s="88"/>
      <c r="F744" s="16"/>
      <c r="G744" s="4"/>
      <c r="H744" s="4"/>
      <c r="I744" s="17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5.75" customHeight="1">
      <c r="A745" s="1"/>
      <c r="B745" s="1"/>
      <c r="C745" s="59"/>
      <c r="D745" s="87"/>
      <c r="E745" s="88"/>
      <c r="F745" s="16"/>
      <c r="G745" s="4"/>
      <c r="H745" s="4"/>
      <c r="I745" s="17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5.75" customHeight="1">
      <c r="A746" s="1"/>
      <c r="B746" s="1"/>
      <c r="C746" s="59"/>
      <c r="D746" s="87"/>
      <c r="E746" s="88"/>
      <c r="F746" s="16"/>
      <c r="G746" s="4"/>
      <c r="H746" s="4"/>
      <c r="I746" s="17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5.75" customHeight="1">
      <c r="A747" s="1"/>
      <c r="B747" s="1"/>
      <c r="C747" s="59"/>
      <c r="D747" s="87"/>
      <c r="E747" s="88"/>
      <c r="F747" s="16"/>
      <c r="G747" s="4"/>
      <c r="H747" s="4"/>
      <c r="I747" s="17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5.75" customHeight="1">
      <c r="A748" s="1"/>
      <c r="B748" s="1"/>
      <c r="C748" s="59"/>
      <c r="D748" s="87"/>
      <c r="E748" s="88"/>
      <c r="F748" s="16"/>
      <c r="G748" s="4"/>
      <c r="H748" s="4"/>
      <c r="I748" s="17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5.75" customHeight="1">
      <c r="A749" s="1"/>
      <c r="B749" s="1"/>
      <c r="C749" s="59"/>
      <c r="D749" s="87"/>
      <c r="E749" s="88"/>
      <c r="F749" s="16"/>
      <c r="G749" s="4"/>
      <c r="H749" s="4"/>
      <c r="I749" s="17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5.75" customHeight="1">
      <c r="A750" s="1"/>
      <c r="B750" s="1"/>
      <c r="C750" s="59"/>
      <c r="D750" s="87"/>
      <c r="E750" s="88"/>
      <c r="F750" s="16"/>
      <c r="G750" s="4"/>
      <c r="H750" s="4"/>
      <c r="I750" s="17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5.75" customHeight="1">
      <c r="A751" s="1"/>
      <c r="B751" s="1"/>
      <c r="C751" s="59"/>
      <c r="D751" s="87"/>
      <c r="E751" s="88"/>
      <c r="F751" s="16"/>
      <c r="G751" s="4"/>
      <c r="H751" s="4"/>
      <c r="I751" s="17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5.75" customHeight="1">
      <c r="A752" s="1"/>
      <c r="B752" s="1"/>
      <c r="C752" s="59"/>
      <c r="D752" s="87"/>
      <c r="E752" s="88"/>
      <c r="F752" s="16"/>
      <c r="G752" s="4"/>
      <c r="H752" s="4"/>
      <c r="I752" s="17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5.75" customHeight="1">
      <c r="A753" s="1"/>
      <c r="B753" s="1"/>
      <c r="C753" s="59"/>
      <c r="D753" s="87"/>
      <c r="E753" s="88"/>
      <c r="F753" s="16"/>
      <c r="G753" s="4"/>
      <c r="H753" s="4"/>
      <c r="I753" s="17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5.75" customHeight="1">
      <c r="A754" s="1"/>
      <c r="B754" s="1"/>
      <c r="C754" s="59"/>
      <c r="D754" s="87"/>
      <c r="E754" s="88"/>
      <c r="F754" s="16"/>
      <c r="G754" s="4"/>
      <c r="H754" s="4"/>
      <c r="I754" s="17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5.75" customHeight="1">
      <c r="A755" s="1"/>
      <c r="B755" s="1"/>
      <c r="C755" s="59"/>
      <c r="D755" s="87"/>
      <c r="E755" s="88"/>
      <c r="F755" s="16"/>
      <c r="G755" s="4"/>
      <c r="H755" s="4"/>
      <c r="I755" s="17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5.75" customHeight="1">
      <c r="A756" s="1"/>
      <c r="B756" s="1"/>
      <c r="C756" s="59"/>
      <c r="D756" s="87"/>
      <c r="E756" s="88"/>
      <c r="F756" s="16"/>
      <c r="G756" s="4"/>
      <c r="H756" s="4"/>
      <c r="I756" s="17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5.75" customHeight="1">
      <c r="A757" s="1"/>
      <c r="B757" s="1"/>
      <c r="C757" s="59"/>
      <c r="D757" s="87"/>
      <c r="E757" s="88"/>
      <c r="F757" s="16"/>
      <c r="G757" s="4"/>
      <c r="H757" s="4"/>
      <c r="I757" s="17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5.75" customHeight="1">
      <c r="A758" s="1"/>
      <c r="B758" s="1"/>
      <c r="C758" s="59"/>
      <c r="D758" s="87"/>
      <c r="E758" s="88"/>
      <c r="F758" s="16"/>
      <c r="G758" s="4"/>
      <c r="H758" s="4"/>
      <c r="I758" s="17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5.75" customHeight="1">
      <c r="A759" s="1"/>
      <c r="B759" s="1"/>
      <c r="C759" s="59"/>
      <c r="D759" s="87"/>
      <c r="E759" s="88"/>
      <c r="F759" s="16"/>
      <c r="G759" s="4"/>
      <c r="H759" s="4"/>
      <c r="I759" s="17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5.75" customHeight="1">
      <c r="A760" s="1"/>
      <c r="B760" s="1"/>
      <c r="C760" s="59"/>
      <c r="D760" s="87"/>
      <c r="E760" s="88"/>
      <c r="F760" s="16"/>
      <c r="G760" s="4"/>
      <c r="H760" s="4"/>
      <c r="I760" s="17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5.75" customHeight="1">
      <c r="A761" s="1"/>
      <c r="B761" s="1"/>
      <c r="C761" s="59"/>
      <c r="D761" s="87"/>
      <c r="E761" s="88"/>
      <c r="F761" s="16"/>
      <c r="G761" s="4"/>
      <c r="H761" s="4"/>
      <c r="I761" s="17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5.75" customHeight="1">
      <c r="A762" s="1"/>
      <c r="B762" s="1"/>
      <c r="C762" s="59"/>
      <c r="D762" s="87"/>
      <c r="E762" s="88"/>
      <c r="F762" s="16"/>
      <c r="G762" s="4"/>
      <c r="H762" s="4"/>
      <c r="I762" s="17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5.75" customHeight="1">
      <c r="A763" s="1"/>
      <c r="B763" s="1"/>
      <c r="C763" s="59"/>
      <c r="D763" s="87"/>
      <c r="E763" s="88"/>
      <c r="F763" s="16"/>
      <c r="G763" s="4"/>
      <c r="H763" s="4"/>
      <c r="I763" s="17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5.75" customHeight="1">
      <c r="A764" s="1"/>
      <c r="B764" s="1"/>
      <c r="C764" s="59"/>
      <c r="D764" s="87"/>
      <c r="E764" s="88"/>
      <c r="F764" s="16"/>
      <c r="G764" s="4"/>
      <c r="H764" s="4"/>
      <c r="I764" s="17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5.75" customHeight="1">
      <c r="A765" s="1"/>
      <c r="B765" s="1"/>
      <c r="C765" s="59"/>
      <c r="D765" s="87"/>
      <c r="E765" s="88"/>
      <c r="F765" s="16"/>
      <c r="G765" s="4"/>
      <c r="H765" s="4"/>
      <c r="I765" s="17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5.75" customHeight="1">
      <c r="A766" s="1"/>
      <c r="B766" s="1"/>
      <c r="C766" s="59"/>
      <c r="D766" s="87"/>
      <c r="E766" s="88"/>
      <c r="F766" s="16"/>
      <c r="G766" s="4"/>
      <c r="H766" s="4"/>
      <c r="I766" s="17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5.75" customHeight="1">
      <c r="A767" s="1"/>
      <c r="B767" s="1"/>
      <c r="C767" s="59"/>
      <c r="D767" s="87"/>
      <c r="E767" s="88"/>
      <c r="F767" s="16"/>
      <c r="G767" s="4"/>
      <c r="H767" s="4"/>
      <c r="I767" s="17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5.75" customHeight="1">
      <c r="A768" s="1"/>
      <c r="B768" s="1"/>
      <c r="C768" s="59"/>
      <c r="D768" s="87"/>
      <c r="E768" s="88"/>
      <c r="F768" s="16"/>
      <c r="G768" s="4"/>
      <c r="H768" s="4"/>
      <c r="I768" s="17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5.75" customHeight="1">
      <c r="A769" s="1"/>
      <c r="B769" s="1"/>
      <c r="C769" s="59"/>
      <c r="D769" s="87"/>
      <c r="E769" s="88"/>
      <c r="F769" s="16"/>
      <c r="G769" s="4"/>
      <c r="H769" s="4"/>
      <c r="I769" s="17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5.75" customHeight="1">
      <c r="A770" s="1"/>
      <c r="B770" s="1"/>
      <c r="C770" s="59"/>
      <c r="D770" s="87"/>
      <c r="E770" s="88"/>
      <c r="F770" s="16"/>
      <c r="G770" s="4"/>
      <c r="H770" s="4"/>
      <c r="I770" s="17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5.75" customHeight="1">
      <c r="A771" s="1"/>
      <c r="B771" s="1"/>
      <c r="C771" s="59"/>
      <c r="D771" s="87"/>
      <c r="E771" s="88"/>
      <c r="F771" s="16"/>
      <c r="G771" s="4"/>
      <c r="H771" s="4"/>
      <c r="I771" s="17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5.75" customHeight="1">
      <c r="A772" s="1"/>
      <c r="B772" s="1"/>
      <c r="C772" s="59"/>
      <c r="D772" s="87"/>
      <c r="E772" s="88"/>
      <c r="F772" s="16"/>
      <c r="G772" s="4"/>
      <c r="H772" s="4"/>
      <c r="I772" s="17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5.75" customHeight="1">
      <c r="A773" s="1"/>
      <c r="B773" s="1"/>
      <c r="C773" s="59"/>
      <c r="D773" s="87"/>
      <c r="E773" s="88"/>
      <c r="F773" s="16"/>
      <c r="G773" s="4"/>
      <c r="H773" s="4"/>
      <c r="I773" s="17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5.75" customHeight="1">
      <c r="A774" s="1"/>
      <c r="B774" s="1"/>
      <c r="C774" s="59"/>
      <c r="D774" s="87"/>
      <c r="E774" s="88"/>
      <c r="F774" s="16"/>
      <c r="G774" s="4"/>
      <c r="H774" s="4"/>
      <c r="I774" s="17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5.75" customHeight="1">
      <c r="A775" s="1"/>
      <c r="B775" s="1"/>
      <c r="C775" s="59"/>
      <c r="D775" s="87"/>
      <c r="E775" s="88"/>
      <c r="F775" s="16"/>
      <c r="G775" s="4"/>
      <c r="H775" s="4"/>
      <c r="I775" s="17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5.75" customHeight="1">
      <c r="A776" s="1"/>
      <c r="B776" s="1"/>
      <c r="C776" s="59"/>
      <c r="D776" s="87"/>
      <c r="E776" s="88"/>
      <c r="F776" s="16"/>
      <c r="G776" s="4"/>
      <c r="H776" s="4"/>
      <c r="I776" s="17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5.75" customHeight="1">
      <c r="A777" s="1"/>
      <c r="B777" s="1"/>
      <c r="C777" s="59"/>
      <c r="D777" s="87"/>
      <c r="E777" s="88"/>
      <c r="F777" s="16"/>
      <c r="G777" s="4"/>
      <c r="H777" s="4"/>
      <c r="I777" s="17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5.75" customHeight="1">
      <c r="A778" s="1"/>
      <c r="B778" s="1"/>
      <c r="C778" s="59"/>
      <c r="D778" s="87"/>
      <c r="E778" s="88"/>
      <c r="F778" s="16"/>
      <c r="G778" s="4"/>
      <c r="H778" s="4"/>
      <c r="I778" s="17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5.75" customHeight="1">
      <c r="A779" s="1"/>
      <c r="B779" s="1"/>
      <c r="C779" s="59"/>
      <c r="D779" s="87"/>
      <c r="E779" s="88"/>
      <c r="F779" s="16"/>
      <c r="G779" s="4"/>
      <c r="H779" s="4"/>
      <c r="I779" s="17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5.75" customHeight="1">
      <c r="A780" s="1"/>
      <c r="B780" s="1"/>
      <c r="C780" s="59"/>
      <c r="D780" s="87"/>
      <c r="E780" s="88"/>
      <c r="F780" s="16"/>
      <c r="G780" s="4"/>
      <c r="H780" s="4"/>
      <c r="I780" s="17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5.75" customHeight="1">
      <c r="A781" s="1"/>
      <c r="B781" s="1"/>
      <c r="C781" s="59"/>
      <c r="D781" s="87"/>
      <c r="E781" s="88"/>
      <c r="F781" s="16"/>
      <c r="G781" s="4"/>
      <c r="H781" s="4"/>
      <c r="I781" s="17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5.75" customHeight="1">
      <c r="A782" s="1"/>
      <c r="B782" s="1"/>
      <c r="C782" s="59"/>
      <c r="D782" s="87"/>
      <c r="E782" s="88"/>
      <c r="F782" s="16"/>
      <c r="G782" s="4"/>
      <c r="H782" s="4"/>
      <c r="I782" s="17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5.75" customHeight="1">
      <c r="A783" s="1"/>
      <c r="B783" s="1"/>
      <c r="C783" s="59"/>
      <c r="D783" s="87"/>
      <c r="E783" s="88"/>
      <c r="F783" s="16"/>
      <c r="G783" s="4"/>
      <c r="H783" s="4"/>
      <c r="I783" s="17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5.75" customHeight="1">
      <c r="A784" s="1"/>
      <c r="B784" s="1"/>
      <c r="C784" s="59"/>
      <c r="D784" s="87"/>
      <c r="E784" s="88"/>
      <c r="F784" s="16"/>
      <c r="G784" s="4"/>
      <c r="H784" s="4"/>
      <c r="I784" s="17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5.75" customHeight="1">
      <c r="A785" s="1"/>
      <c r="B785" s="1"/>
      <c r="C785" s="59"/>
      <c r="D785" s="87"/>
      <c r="E785" s="88"/>
      <c r="F785" s="16"/>
      <c r="G785" s="4"/>
      <c r="H785" s="4"/>
      <c r="I785" s="17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5.75" customHeight="1">
      <c r="A786" s="1"/>
      <c r="B786" s="1"/>
      <c r="C786" s="59"/>
      <c r="D786" s="87"/>
      <c r="E786" s="88"/>
      <c r="F786" s="16"/>
      <c r="G786" s="4"/>
      <c r="H786" s="4"/>
      <c r="I786" s="17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5.75" customHeight="1">
      <c r="A787" s="1"/>
      <c r="B787" s="1"/>
      <c r="C787" s="59"/>
      <c r="D787" s="87"/>
      <c r="E787" s="88"/>
      <c r="F787" s="16"/>
      <c r="G787" s="4"/>
      <c r="H787" s="4"/>
      <c r="I787" s="17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5.75" customHeight="1">
      <c r="A788" s="1"/>
      <c r="B788" s="1"/>
      <c r="C788" s="59"/>
      <c r="D788" s="87"/>
      <c r="E788" s="88"/>
      <c r="F788" s="16"/>
      <c r="G788" s="4"/>
      <c r="H788" s="4"/>
      <c r="I788" s="17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5.75" customHeight="1">
      <c r="A789" s="1"/>
      <c r="B789" s="1"/>
      <c r="C789" s="59"/>
      <c r="D789" s="87"/>
      <c r="E789" s="88"/>
      <c r="F789" s="16"/>
      <c r="G789" s="4"/>
      <c r="H789" s="4"/>
      <c r="I789" s="17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5.75" customHeight="1">
      <c r="A790" s="1"/>
      <c r="B790" s="1"/>
      <c r="C790" s="59"/>
      <c r="D790" s="87"/>
      <c r="E790" s="88"/>
      <c r="F790" s="16"/>
      <c r="G790" s="4"/>
      <c r="H790" s="4"/>
      <c r="I790" s="17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5.75" customHeight="1">
      <c r="A791" s="1"/>
      <c r="B791" s="1"/>
      <c r="C791" s="59"/>
      <c r="D791" s="87"/>
      <c r="E791" s="88"/>
      <c r="F791" s="16"/>
      <c r="G791" s="4"/>
      <c r="H791" s="4"/>
      <c r="I791" s="17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5.75" customHeight="1">
      <c r="A792" s="1"/>
      <c r="B792" s="1"/>
      <c r="C792" s="59"/>
      <c r="D792" s="87"/>
      <c r="E792" s="88"/>
      <c r="F792" s="16"/>
      <c r="G792" s="4"/>
      <c r="H792" s="4"/>
      <c r="I792" s="17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5.75" customHeight="1">
      <c r="A793" s="1"/>
      <c r="B793" s="1"/>
      <c r="C793" s="59"/>
      <c r="D793" s="87"/>
      <c r="E793" s="88"/>
      <c r="F793" s="16"/>
      <c r="G793" s="4"/>
      <c r="H793" s="4"/>
      <c r="I793" s="17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5.75" customHeight="1">
      <c r="A794" s="1"/>
      <c r="B794" s="1"/>
      <c r="C794" s="59"/>
      <c r="D794" s="87"/>
      <c r="E794" s="88"/>
      <c r="F794" s="16"/>
      <c r="G794" s="4"/>
      <c r="H794" s="4"/>
      <c r="I794" s="17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5.75" customHeight="1">
      <c r="A795" s="1"/>
      <c r="B795" s="1"/>
      <c r="C795" s="59"/>
      <c r="D795" s="87"/>
      <c r="E795" s="88"/>
      <c r="F795" s="16"/>
      <c r="G795" s="4"/>
      <c r="H795" s="4"/>
      <c r="I795" s="17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5.75" customHeight="1">
      <c r="A796" s="1"/>
      <c r="B796" s="1"/>
      <c r="C796" s="59"/>
      <c r="D796" s="87"/>
      <c r="E796" s="88"/>
      <c r="F796" s="16"/>
      <c r="G796" s="4"/>
      <c r="H796" s="4"/>
      <c r="I796" s="17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5.75" customHeight="1">
      <c r="A797" s="1"/>
      <c r="B797" s="1"/>
      <c r="C797" s="59"/>
      <c r="D797" s="87"/>
      <c r="E797" s="88"/>
      <c r="F797" s="16"/>
      <c r="G797" s="4"/>
      <c r="H797" s="4"/>
      <c r="I797" s="17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5.75" customHeight="1">
      <c r="A798" s="1"/>
      <c r="B798" s="1"/>
      <c r="C798" s="59"/>
      <c r="D798" s="87"/>
      <c r="E798" s="88"/>
      <c r="F798" s="16"/>
      <c r="G798" s="4"/>
      <c r="H798" s="4"/>
      <c r="I798" s="17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5.75" customHeight="1">
      <c r="A799" s="1"/>
      <c r="B799" s="1"/>
      <c r="C799" s="59"/>
      <c r="D799" s="87"/>
      <c r="E799" s="88"/>
      <c r="F799" s="16"/>
      <c r="G799" s="4"/>
      <c r="H799" s="4"/>
      <c r="I799" s="17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5.75" customHeight="1">
      <c r="A800" s="1"/>
      <c r="B800" s="1"/>
      <c r="C800" s="59"/>
      <c r="D800" s="87"/>
      <c r="E800" s="88"/>
      <c r="F800" s="16"/>
      <c r="G800" s="4"/>
      <c r="H800" s="4"/>
      <c r="I800" s="17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5.75" customHeight="1">
      <c r="A801" s="1"/>
      <c r="B801" s="1"/>
      <c r="C801" s="59"/>
      <c r="D801" s="87"/>
      <c r="E801" s="88"/>
      <c r="F801" s="16"/>
      <c r="G801" s="4"/>
      <c r="H801" s="4"/>
      <c r="I801" s="17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5.75" customHeight="1">
      <c r="A802" s="1"/>
      <c r="B802" s="1"/>
      <c r="C802" s="59"/>
      <c r="D802" s="87"/>
      <c r="E802" s="88"/>
      <c r="F802" s="16"/>
      <c r="G802" s="4"/>
      <c r="H802" s="4"/>
      <c r="I802" s="17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5.75" customHeight="1">
      <c r="A803" s="1"/>
      <c r="B803" s="1"/>
      <c r="C803" s="59"/>
      <c r="D803" s="87"/>
      <c r="E803" s="88"/>
      <c r="F803" s="16"/>
      <c r="G803" s="4"/>
      <c r="H803" s="4"/>
      <c r="I803" s="17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5.75" customHeight="1">
      <c r="A804" s="1"/>
      <c r="B804" s="1"/>
      <c r="C804" s="59"/>
      <c r="D804" s="87"/>
      <c r="E804" s="88"/>
      <c r="F804" s="16"/>
      <c r="G804" s="4"/>
      <c r="H804" s="4"/>
      <c r="I804" s="17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5.75" customHeight="1">
      <c r="A805" s="1"/>
      <c r="B805" s="1"/>
      <c r="C805" s="59"/>
      <c r="D805" s="87"/>
      <c r="E805" s="88"/>
      <c r="F805" s="16"/>
      <c r="G805" s="4"/>
      <c r="H805" s="4"/>
      <c r="I805" s="17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5.75" customHeight="1">
      <c r="A806" s="1"/>
      <c r="B806" s="1"/>
      <c r="C806" s="59"/>
      <c r="D806" s="87"/>
      <c r="E806" s="88"/>
      <c r="F806" s="16"/>
      <c r="G806" s="4"/>
      <c r="H806" s="4"/>
      <c r="I806" s="17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5.75" customHeight="1">
      <c r="A807" s="1"/>
      <c r="B807" s="1"/>
      <c r="C807" s="59"/>
      <c r="D807" s="87"/>
      <c r="E807" s="88"/>
      <c r="F807" s="16"/>
      <c r="G807" s="4"/>
      <c r="H807" s="4"/>
      <c r="I807" s="17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5.75" customHeight="1">
      <c r="A808" s="1"/>
      <c r="B808" s="1"/>
      <c r="C808" s="59"/>
      <c r="D808" s="87"/>
      <c r="E808" s="88"/>
      <c r="F808" s="16"/>
      <c r="G808" s="4"/>
      <c r="H808" s="4"/>
      <c r="I808" s="17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5.75" customHeight="1">
      <c r="A809" s="1"/>
      <c r="B809" s="1"/>
      <c r="C809" s="59"/>
      <c r="D809" s="87"/>
      <c r="E809" s="88"/>
      <c r="F809" s="16"/>
      <c r="G809" s="4"/>
      <c r="H809" s="4"/>
      <c r="I809" s="17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5.75" customHeight="1">
      <c r="A810" s="1"/>
      <c r="B810" s="1"/>
      <c r="C810" s="59"/>
      <c r="D810" s="87"/>
      <c r="E810" s="88"/>
      <c r="F810" s="16"/>
      <c r="G810" s="4"/>
      <c r="H810" s="4"/>
      <c r="I810" s="17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5.75" customHeight="1">
      <c r="A811" s="1"/>
      <c r="B811" s="1"/>
      <c r="C811" s="59"/>
      <c r="D811" s="87"/>
      <c r="E811" s="88"/>
      <c r="F811" s="16"/>
      <c r="G811" s="4"/>
      <c r="H811" s="4"/>
      <c r="I811" s="17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5.75" customHeight="1">
      <c r="A812" s="1"/>
      <c r="B812" s="1"/>
      <c r="C812" s="59"/>
      <c r="D812" s="87"/>
      <c r="E812" s="88"/>
      <c r="F812" s="16"/>
      <c r="G812" s="4"/>
      <c r="H812" s="4"/>
      <c r="I812" s="17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5.75" customHeight="1">
      <c r="A813" s="1"/>
      <c r="B813" s="1"/>
      <c r="C813" s="59"/>
      <c r="D813" s="87"/>
      <c r="E813" s="88"/>
      <c r="F813" s="16"/>
      <c r="G813" s="4"/>
      <c r="H813" s="4"/>
      <c r="I813" s="17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5.75" customHeight="1">
      <c r="A814" s="1"/>
      <c r="B814" s="1"/>
      <c r="C814" s="59"/>
      <c r="D814" s="87"/>
      <c r="E814" s="88"/>
      <c r="F814" s="16"/>
      <c r="G814" s="4"/>
      <c r="H814" s="4"/>
      <c r="I814" s="17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5.75" customHeight="1">
      <c r="A815" s="1"/>
      <c r="B815" s="1"/>
      <c r="C815" s="59"/>
      <c r="D815" s="87"/>
      <c r="E815" s="88"/>
      <c r="F815" s="16"/>
      <c r="G815" s="4"/>
      <c r="H815" s="4"/>
      <c r="I815" s="17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5.75" customHeight="1">
      <c r="A816" s="1"/>
      <c r="B816" s="1"/>
      <c r="C816" s="59"/>
      <c r="D816" s="87"/>
      <c r="E816" s="88"/>
      <c r="F816" s="16"/>
      <c r="G816" s="4"/>
      <c r="H816" s="4"/>
      <c r="I816" s="17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5.75" customHeight="1">
      <c r="A817" s="1"/>
      <c r="B817" s="1"/>
      <c r="C817" s="59"/>
      <c r="D817" s="87"/>
      <c r="E817" s="88"/>
      <c r="F817" s="16"/>
      <c r="G817" s="4"/>
      <c r="H817" s="4"/>
      <c r="I817" s="17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5.75" customHeight="1">
      <c r="A818" s="1"/>
      <c r="B818" s="1"/>
      <c r="C818" s="59"/>
      <c r="D818" s="87"/>
      <c r="E818" s="88"/>
      <c r="F818" s="16"/>
      <c r="G818" s="4"/>
      <c r="H818" s="4"/>
      <c r="I818" s="17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5.75" customHeight="1">
      <c r="A819" s="1"/>
      <c r="B819" s="1"/>
      <c r="C819" s="59"/>
      <c r="D819" s="87"/>
      <c r="E819" s="88"/>
      <c r="F819" s="16"/>
      <c r="G819" s="4"/>
      <c r="H819" s="4"/>
      <c r="I819" s="17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5.75" customHeight="1">
      <c r="A820" s="1"/>
      <c r="B820" s="1"/>
      <c r="C820" s="59"/>
      <c r="D820" s="87"/>
      <c r="E820" s="88"/>
      <c r="F820" s="16"/>
      <c r="G820" s="4"/>
      <c r="H820" s="4"/>
      <c r="I820" s="17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5.75" customHeight="1">
      <c r="A821" s="1"/>
      <c r="B821" s="1"/>
      <c r="C821" s="59"/>
      <c r="D821" s="87"/>
      <c r="E821" s="88"/>
      <c r="F821" s="16"/>
      <c r="G821" s="4"/>
      <c r="H821" s="4"/>
      <c r="I821" s="17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5.75" customHeight="1">
      <c r="A822" s="1"/>
      <c r="B822" s="1"/>
      <c r="C822" s="59"/>
      <c r="D822" s="87"/>
      <c r="E822" s="88"/>
      <c r="F822" s="16"/>
      <c r="G822" s="4"/>
      <c r="H822" s="4"/>
      <c r="I822" s="17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5.75" customHeight="1">
      <c r="A823" s="1"/>
      <c r="B823" s="1"/>
      <c r="C823" s="59"/>
      <c r="D823" s="87"/>
      <c r="E823" s="88"/>
      <c r="F823" s="16"/>
      <c r="G823" s="4"/>
      <c r="H823" s="4"/>
      <c r="I823" s="17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5.75" customHeight="1">
      <c r="A824" s="1"/>
      <c r="B824" s="1"/>
      <c r="C824" s="59"/>
      <c r="D824" s="87"/>
      <c r="E824" s="88"/>
      <c r="F824" s="16"/>
      <c r="G824" s="4"/>
      <c r="H824" s="4"/>
      <c r="I824" s="17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5.75" customHeight="1">
      <c r="A825" s="1"/>
      <c r="B825" s="1"/>
      <c r="C825" s="59"/>
      <c r="D825" s="87"/>
      <c r="E825" s="88"/>
      <c r="F825" s="16"/>
      <c r="G825" s="4"/>
      <c r="H825" s="4"/>
      <c r="I825" s="17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5.75" customHeight="1">
      <c r="A826" s="1"/>
      <c r="B826" s="1"/>
      <c r="C826" s="59"/>
      <c r="D826" s="87"/>
      <c r="E826" s="88"/>
      <c r="F826" s="16"/>
      <c r="G826" s="4"/>
      <c r="H826" s="4"/>
      <c r="I826" s="17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5.75" customHeight="1">
      <c r="A827" s="1"/>
      <c r="B827" s="1"/>
      <c r="C827" s="59"/>
      <c r="D827" s="87"/>
      <c r="E827" s="88"/>
      <c r="F827" s="16"/>
      <c r="G827" s="4"/>
      <c r="H827" s="4"/>
      <c r="I827" s="17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5.75" customHeight="1">
      <c r="A828" s="1"/>
      <c r="B828" s="1"/>
      <c r="C828" s="59"/>
      <c r="D828" s="87"/>
      <c r="E828" s="88"/>
      <c r="F828" s="16"/>
      <c r="G828" s="4"/>
      <c r="H828" s="4"/>
      <c r="I828" s="17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5.75" customHeight="1">
      <c r="A829" s="1"/>
      <c r="B829" s="1"/>
      <c r="C829" s="59"/>
      <c r="D829" s="87"/>
      <c r="E829" s="88"/>
      <c r="F829" s="16"/>
      <c r="G829" s="4"/>
      <c r="H829" s="4"/>
      <c r="I829" s="17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5.75" customHeight="1">
      <c r="A830" s="1"/>
      <c r="B830" s="1"/>
      <c r="C830" s="59"/>
      <c r="D830" s="87"/>
      <c r="E830" s="88"/>
      <c r="F830" s="16"/>
      <c r="G830" s="4"/>
      <c r="H830" s="4"/>
      <c r="I830" s="17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5.75" customHeight="1">
      <c r="A831" s="1"/>
      <c r="B831" s="1"/>
      <c r="C831" s="59"/>
      <c r="D831" s="87"/>
      <c r="E831" s="88"/>
      <c r="F831" s="16"/>
      <c r="G831" s="4"/>
      <c r="H831" s="4"/>
      <c r="I831" s="17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5.75" customHeight="1">
      <c r="A832" s="1"/>
      <c r="B832" s="1"/>
      <c r="C832" s="59"/>
      <c r="D832" s="87"/>
      <c r="E832" s="88"/>
      <c r="F832" s="16"/>
      <c r="G832" s="4"/>
      <c r="H832" s="4"/>
      <c r="I832" s="17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5.75" customHeight="1">
      <c r="A833" s="1"/>
      <c r="B833" s="1"/>
      <c r="C833" s="59"/>
      <c r="D833" s="87"/>
      <c r="E833" s="88"/>
      <c r="F833" s="16"/>
      <c r="G833" s="4"/>
      <c r="H833" s="4"/>
      <c r="I833" s="17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5.75" customHeight="1">
      <c r="A834" s="1"/>
      <c r="B834" s="1"/>
      <c r="C834" s="59"/>
      <c r="D834" s="87"/>
      <c r="E834" s="88"/>
      <c r="F834" s="16"/>
      <c r="G834" s="4"/>
      <c r="H834" s="4"/>
      <c r="I834" s="17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5.75" customHeight="1">
      <c r="A835" s="1"/>
      <c r="B835" s="1"/>
      <c r="C835" s="59"/>
      <c r="D835" s="87"/>
      <c r="E835" s="88"/>
      <c r="F835" s="16"/>
      <c r="G835" s="4"/>
      <c r="H835" s="4"/>
      <c r="I835" s="17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5.75" customHeight="1">
      <c r="A836" s="1"/>
      <c r="B836" s="1"/>
      <c r="C836" s="59"/>
      <c r="D836" s="87"/>
      <c r="E836" s="88"/>
      <c r="F836" s="16"/>
      <c r="G836" s="4"/>
      <c r="H836" s="4"/>
      <c r="I836" s="17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5.75" customHeight="1">
      <c r="A837" s="1"/>
      <c r="B837" s="1"/>
      <c r="C837" s="59"/>
      <c r="D837" s="87"/>
      <c r="E837" s="88"/>
      <c r="F837" s="16"/>
      <c r="G837" s="4"/>
      <c r="H837" s="4"/>
      <c r="I837" s="17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5.75" customHeight="1">
      <c r="A838" s="1"/>
      <c r="B838" s="1"/>
      <c r="C838" s="59"/>
      <c r="D838" s="87"/>
      <c r="E838" s="88"/>
      <c r="F838" s="16"/>
      <c r="G838" s="4"/>
      <c r="H838" s="4"/>
      <c r="I838" s="17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5.75" customHeight="1">
      <c r="A839" s="1"/>
      <c r="B839" s="1"/>
      <c r="C839" s="59"/>
      <c r="D839" s="87"/>
      <c r="E839" s="88"/>
      <c r="F839" s="16"/>
      <c r="G839" s="4"/>
      <c r="H839" s="4"/>
      <c r="I839" s="17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5.75" customHeight="1">
      <c r="A840" s="1"/>
      <c r="B840" s="1"/>
      <c r="C840" s="59"/>
      <c r="D840" s="87"/>
      <c r="E840" s="88"/>
      <c r="F840" s="16"/>
      <c r="G840" s="4"/>
      <c r="H840" s="4"/>
      <c r="I840" s="17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5.75" customHeight="1">
      <c r="A841" s="1"/>
      <c r="B841" s="1"/>
      <c r="C841" s="59"/>
      <c r="D841" s="87"/>
      <c r="E841" s="88"/>
      <c r="F841" s="16"/>
      <c r="G841" s="4"/>
      <c r="H841" s="4"/>
      <c r="I841" s="17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5.75" customHeight="1">
      <c r="A842" s="1"/>
      <c r="B842" s="1"/>
      <c r="C842" s="59"/>
      <c r="D842" s="87"/>
      <c r="E842" s="88"/>
      <c r="F842" s="16"/>
      <c r="G842" s="4"/>
      <c r="H842" s="4"/>
      <c r="I842" s="17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5.75" customHeight="1">
      <c r="A843" s="1"/>
      <c r="B843" s="1"/>
      <c r="C843" s="59"/>
      <c r="D843" s="87"/>
      <c r="E843" s="88"/>
      <c r="F843" s="16"/>
      <c r="G843" s="4"/>
      <c r="H843" s="4"/>
      <c r="I843" s="17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5.75" customHeight="1">
      <c r="A844" s="1"/>
      <c r="B844" s="1"/>
      <c r="C844" s="59"/>
      <c r="D844" s="87"/>
      <c r="E844" s="88"/>
      <c r="F844" s="16"/>
      <c r="G844" s="4"/>
      <c r="H844" s="4"/>
      <c r="I844" s="17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5.75" customHeight="1">
      <c r="A845" s="1"/>
      <c r="B845" s="1"/>
      <c r="C845" s="59"/>
      <c r="D845" s="87"/>
      <c r="E845" s="88"/>
      <c r="F845" s="16"/>
      <c r="G845" s="4"/>
      <c r="H845" s="4"/>
      <c r="I845" s="17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5.75" customHeight="1">
      <c r="A846" s="1"/>
      <c r="B846" s="1"/>
      <c r="C846" s="59"/>
      <c r="D846" s="87"/>
      <c r="E846" s="88"/>
      <c r="F846" s="16"/>
      <c r="G846" s="4"/>
      <c r="H846" s="4"/>
      <c r="I846" s="17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5.75" customHeight="1">
      <c r="A847" s="1"/>
      <c r="B847" s="1"/>
      <c r="C847" s="59"/>
      <c r="D847" s="87"/>
      <c r="E847" s="88"/>
      <c r="F847" s="16"/>
      <c r="G847" s="4"/>
      <c r="H847" s="4"/>
      <c r="I847" s="17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5.75" customHeight="1">
      <c r="A848" s="1"/>
      <c r="B848" s="1"/>
      <c r="C848" s="59"/>
      <c r="D848" s="87"/>
      <c r="E848" s="88"/>
      <c r="F848" s="16"/>
      <c r="G848" s="4"/>
      <c r="H848" s="4"/>
      <c r="I848" s="17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5.75" customHeight="1">
      <c r="A849" s="1"/>
      <c r="B849" s="1"/>
      <c r="C849" s="59"/>
      <c r="D849" s="87"/>
      <c r="E849" s="88"/>
      <c r="F849" s="16"/>
      <c r="G849" s="4"/>
      <c r="H849" s="4"/>
      <c r="I849" s="17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5.75" customHeight="1">
      <c r="A850" s="1"/>
      <c r="B850" s="1"/>
      <c r="C850" s="59"/>
      <c r="D850" s="87"/>
      <c r="E850" s="88"/>
      <c r="F850" s="16"/>
      <c r="G850" s="4"/>
      <c r="H850" s="4"/>
      <c r="I850" s="17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5.75" customHeight="1">
      <c r="A851" s="1"/>
      <c r="B851" s="1"/>
      <c r="C851" s="59"/>
      <c r="D851" s="87"/>
      <c r="E851" s="88"/>
      <c r="F851" s="16"/>
      <c r="G851" s="4"/>
      <c r="H851" s="4"/>
      <c r="I851" s="17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5.75" customHeight="1">
      <c r="A852" s="1"/>
      <c r="B852" s="1"/>
      <c r="C852" s="59"/>
      <c r="D852" s="87"/>
      <c r="E852" s="88"/>
      <c r="F852" s="16"/>
      <c r="G852" s="4"/>
      <c r="H852" s="4"/>
      <c r="I852" s="17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5.75" customHeight="1">
      <c r="A853" s="1"/>
      <c r="B853" s="1"/>
      <c r="C853" s="59"/>
      <c r="D853" s="87"/>
      <c r="E853" s="88"/>
      <c r="F853" s="16"/>
      <c r="G853" s="4"/>
      <c r="H853" s="4"/>
      <c r="I853" s="17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5.75" customHeight="1">
      <c r="A854" s="1"/>
      <c r="B854" s="1"/>
      <c r="C854" s="59"/>
      <c r="D854" s="87"/>
      <c r="E854" s="88"/>
      <c r="F854" s="16"/>
      <c r="G854" s="4"/>
      <c r="H854" s="4"/>
      <c r="I854" s="17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5.75" customHeight="1">
      <c r="A855" s="1"/>
      <c r="B855" s="1"/>
      <c r="C855" s="59"/>
      <c r="D855" s="87"/>
      <c r="E855" s="88"/>
      <c r="F855" s="16"/>
      <c r="G855" s="4"/>
      <c r="H855" s="4"/>
      <c r="I855" s="17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5.75" customHeight="1">
      <c r="A856" s="1"/>
      <c r="B856" s="1"/>
      <c r="C856" s="59"/>
      <c r="D856" s="87"/>
      <c r="E856" s="88"/>
      <c r="F856" s="16"/>
      <c r="G856" s="4"/>
      <c r="H856" s="4"/>
      <c r="I856" s="17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5.75" customHeight="1">
      <c r="A857" s="1"/>
      <c r="B857" s="1"/>
      <c r="C857" s="59"/>
      <c r="D857" s="87"/>
      <c r="E857" s="88"/>
      <c r="F857" s="16"/>
      <c r="G857" s="4"/>
      <c r="H857" s="4"/>
      <c r="I857" s="17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5.75" customHeight="1">
      <c r="A858" s="1"/>
      <c r="B858" s="1"/>
      <c r="C858" s="59"/>
      <c r="D858" s="87"/>
      <c r="E858" s="88"/>
      <c r="F858" s="16"/>
      <c r="G858" s="4"/>
      <c r="H858" s="4"/>
      <c r="I858" s="17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5.75" customHeight="1">
      <c r="A859" s="1"/>
      <c r="B859" s="1"/>
      <c r="C859" s="59"/>
      <c r="D859" s="87"/>
      <c r="E859" s="88"/>
      <c r="F859" s="16"/>
      <c r="G859" s="4"/>
      <c r="H859" s="4"/>
      <c r="I859" s="17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5.75" customHeight="1">
      <c r="A860" s="1"/>
      <c r="B860" s="1"/>
      <c r="C860" s="59"/>
      <c r="D860" s="87"/>
      <c r="E860" s="88"/>
      <c r="F860" s="16"/>
      <c r="G860" s="4"/>
      <c r="H860" s="4"/>
      <c r="I860" s="17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5.75" customHeight="1">
      <c r="A861" s="1"/>
      <c r="B861" s="1"/>
      <c r="C861" s="59"/>
      <c r="D861" s="87"/>
      <c r="E861" s="88"/>
      <c r="F861" s="16"/>
      <c r="G861" s="4"/>
      <c r="H861" s="4"/>
      <c r="I861" s="17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5.75" customHeight="1">
      <c r="A862" s="1"/>
      <c r="B862" s="1"/>
      <c r="C862" s="59"/>
      <c r="D862" s="87"/>
      <c r="E862" s="88"/>
      <c r="F862" s="16"/>
      <c r="G862" s="4"/>
      <c r="H862" s="4"/>
      <c r="I862" s="17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5.75" customHeight="1">
      <c r="A863" s="1"/>
      <c r="B863" s="1"/>
      <c r="C863" s="59"/>
      <c r="D863" s="87"/>
      <c r="E863" s="88"/>
      <c r="F863" s="16"/>
      <c r="G863" s="4"/>
      <c r="H863" s="4"/>
      <c r="I863" s="17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5.75" customHeight="1">
      <c r="A864" s="1"/>
      <c r="B864" s="1"/>
      <c r="C864" s="59"/>
      <c r="D864" s="87"/>
      <c r="E864" s="88"/>
      <c r="F864" s="16"/>
      <c r="G864" s="4"/>
      <c r="H864" s="4"/>
      <c r="I864" s="17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5.75" customHeight="1">
      <c r="A865" s="1"/>
      <c r="B865" s="1"/>
      <c r="C865" s="59"/>
      <c r="D865" s="87"/>
      <c r="E865" s="88"/>
      <c r="F865" s="16"/>
      <c r="G865" s="4"/>
      <c r="H865" s="4"/>
      <c r="I865" s="17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5.75" customHeight="1">
      <c r="A866" s="1"/>
      <c r="B866" s="1"/>
      <c r="C866" s="59"/>
      <c r="D866" s="87"/>
      <c r="E866" s="88"/>
      <c r="F866" s="16"/>
      <c r="G866" s="4"/>
      <c r="H866" s="4"/>
      <c r="I866" s="17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5.75" customHeight="1">
      <c r="A867" s="1"/>
      <c r="B867" s="1"/>
      <c r="C867" s="59"/>
      <c r="D867" s="87"/>
      <c r="E867" s="88"/>
      <c r="F867" s="16"/>
      <c r="G867" s="4"/>
      <c r="H867" s="4"/>
      <c r="I867" s="17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5.75" customHeight="1">
      <c r="A868" s="1"/>
      <c r="B868" s="1"/>
      <c r="C868" s="59"/>
      <c r="D868" s="87"/>
      <c r="E868" s="88"/>
      <c r="F868" s="16"/>
      <c r="G868" s="4"/>
      <c r="H868" s="4"/>
      <c r="I868" s="17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5.75" customHeight="1">
      <c r="A869" s="1"/>
      <c r="B869" s="1"/>
      <c r="C869" s="59"/>
      <c r="D869" s="87"/>
      <c r="E869" s="88"/>
      <c r="F869" s="16"/>
      <c r="G869" s="4"/>
      <c r="H869" s="4"/>
      <c r="I869" s="17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5.75" customHeight="1">
      <c r="A870" s="1"/>
      <c r="B870" s="1"/>
      <c r="C870" s="59"/>
      <c r="D870" s="87"/>
      <c r="E870" s="88"/>
      <c r="F870" s="16"/>
      <c r="G870" s="4"/>
      <c r="H870" s="4"/>
      <c r="I870" s="17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5.75" customHeight="1">
      <c r="A871" s="1"/>
      <c r="B871" s="1"/>
      <c r="C871" s="59"/>
      <c r="D871" s="87"/>
      <c r="E871" s="88"/>
      <c r="F871" s="16"/>
      <c r="G871" s="4"/>
      <c r="H871" s="4"/>
      <c r="I871" s="17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5.75" customHeight="1">
      <c r="A872" s="1"/>
      <c r="B872" s="1"/>
      <c r="C872" s="59"/>
      <c r="D872" s="87"/>
      <c r="E872" s="88"/>
      <c r="F872" s="16"/>
      <c r="G872" s="4"/>
      <c r="H872" s="4"/>
      <c r="I872" s="17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5.75" customHeight="1">
      <c r="A873" s="1"/>
      <c r="B873" s="1"/>
      <c r="C873" s="59"/>
      <c r="D873" s="87"/>
      <c r="E873" s="88"/>
      <c r="F873" s="16"/>
      <c r="G873" s="4"/>
      <c r="H873" s="4"/>
      <c r="I873" s="17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5.75" customHeight="1">
      <c r="A874" s="1"/>
      <c r="B874" s="1"/>
      <c r="C874" s="59"/>
      <c r="D874" s="87"/>
      <c r="E874" s="88"/>
      <c r="F874" s="16"/>
      <c r="G874" s="4"/>
      <c r="H874" s="4"/>
      <c r="I874" s="17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5.75" customHeight="1">
      <c r="A875" s="1"/>
      <c r="B875" s="1"/>
      <c r="C875" s="59"/>
      <c r="D875" s="87"/>
      <c r="E875" s="88"/>
      <c r="F875" s="16"/>
      <c r="G875" s="4"/>
      <c r="H875" s="4"/>
      <c r="I875" s="17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5.75" customHeight="1">
      <c r="A876" s="1"/>
      <c r="B876" s="1"/>
      <c r="C876" s="59"/>
      <c r="D876" s="87"/>
      <c r="E876" s="88"/>
      <c r="F876" s="16"/>
      <c r="G876" s="4"/>
      <c r="H876" s="4"/>
      <c r="I876" s="17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5.75" customHeight="1">
      <c r="A877" s="1"/>
      <c r="B877" s="1"/>
      <c r="C877" s="59"/>
      <c r="D877" s="87"/>
      <c r="E877" s="88"/>
      <c r="F877" s="16"/>
      <c r="G877" s="4"/>
      <c r="H877" s="4"/>
      <c r="I877" s="17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5.75" customHeight="1">
      <c r="A878" s="1"/>
      <c r="B878" s="1"/>
      <c r="C878" s="59"/>
      <c r="D878" s="87"/>
      <c r="E878" s="88"/>
      <c r="F878" s="16"/>
      <c r="G878" s="4"/>
      <c r="H878" s="4"/>
      <c r="I878" s="17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5.75" customHeight="1">
      <c r="A879" s="1"/>
      <c r="B879" s="1"/>
      <c r="C879" s="59"/>
      <c r="D879" s="87"/>
      <c r="E879" s="88"/>
      <c r="F879" s="16"/>
      <c r="G879" s="4"/>
      <c r="H879" s="4"/>
      <c r="I879" s="17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5.75" customHeight="1">
      <c r="A880" s="1"/>
      <c r="B880" s="1"/>
      <c r="C880" s="59"/>
      <c r="D880" s="87"/>
      <c r="E880" s="88"/>
      <c r="F880" s="16"/>
      <c r="G880" s="4"/>
      <c r="H880" s="4"/>
      <c r="I880" s="17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5.75" customHeight="1">
      <c r="A881" s="1"/>
      <c r="B881" s="1"/>
      <c r="C881" s="59"/>
      <c r="D881" s="87"/>
      <c r="E881" s="88"/>
      <c r="F881" s="16"/>
      <c r="G881" s="4"/>
      <c r="H881" s="4"/>
      <c r="I881" s="17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5.75" customHeight="1">
      <c r="A882" s="1"/>
      <c r="B882" s="1"/>
      <c r="C882" s="59"/>
      <c r="D882" s="87"/>
      <c r="E882" s="88"/>
      <c r="F882" s="16"/>
      <c r="G882" s="4"/>
      <c r="H882" s="4"/>
      <c r="I882" s="17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5.75" customHeight="1">
      <c r="A883" s="1"/>
      <c r="B883" s="1"/>
      <c r="C883" s="59"/>
      <c r="D883" s="87"/>
      <c r="E883" s="88"/>
      <c r="F883" s="16"/>
      <c r="G883" s="4"/>
      <c r="H883" s="4"/>
      <c r="I883" s="17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5.75" customHeight="1">
      <c r="A884" s="1"/>
      <c r="B884" s="1"/>
      <c r="C884" s="59"/>
      <c r="D884" s="87"/>
      <c r="E884" s="88"/>
      <c r="F884" s="16"/>
      <c r="G884" s="4"/>
      <c r="H884" s="4"/>
      <c r="I884" s="17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5.75" customHeight="1">
      <c r="A885" s="1"/>
      <c r="B885" s="1"/>
      <c r="C885" s="59"/>
      <c r="D885" s="87"/>
      <c r="E885" s="88"/>
      <c r="F885" s="16"/>
      <c r="G885" s="4"/>
      <c r="H885" s="4"/>
      <c r="I885" s="17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5.75" customHeight="1">
      <c r="A886" s="1"/>
      <c r="B886" s="1"/>
      <c r="C886" s="59"/>
      <c r="D886" s="87"/>
      <c r="E886" s="88"/>
      <c r="F886" s="16"/>
      <c r="G886" s="4"/>
      <c r="H886" s="4"/>
      <c r="I886" s="17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5.75" customHeight="1">
      <c r="A887" s="1"/>
      <c r="B887" s="1"/>
      <c r="C887" s="59"/>
      <c r="D887" s="87"/>
      <c r="E887" s="88"/>
      <c r="F887" s="16"/>
      <c r="G887" s="4"/>
      <c r="H887" s="4"/>
      <c r="I887" s="17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5.75" customHeight="1">
      <c r="A888" s="1"/>
      <c r="B888" s="1"/>
      <c r="C888" s="59"/>
      <c r="D888" s="87"/>
      <c r="E888" s="88"/>
      <c r="F888" s="16"/>
      <c r="G888" s="4"/>
      <c r="H888" s="4"/>
      <c r="I888" s="17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5.75" customHeight="1">
      <c r="A889" s="1"/>
      <c r="B889" s="1"/>
      <c r="C889" s="59"/>
      <c r="D889" s="87"/>
      <c r="E889" s="88"/>
      <c r="F889" s="16"/>
      <c r="G889" s="4"/>
      <c r="H889" s="4"/>
      <c r="I889" s="17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5.75" customHeight="1">
      <c r="A890" s="1"/>
      <c r="B890" s="1"/>
      <c r="C890" s="59"/>
      <c r="D890" s="87"/>
      <c r="E890" s="88"/>
      <c r="F890" s="16"/>
      <c r="G890" s="4"/>
      <c r="H890" s="4"/>
      <c r="I890" s="17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5.75" customHeight="1">
      <c r="A891" s="1"/>
      <c r="B891" s="1"/>
      <c r="C891" s="59"/>
      <c r="D891" s="87"/>
      <c r="E891" s="88"/>
      <c r="F891" s="16"/>
      <c r="G891" s="4"/>
      <c r="H891" s="4"/>
      <c r="I891" s="17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5.75" customHeight="1">
      <c r="A892" s="1"/>
      <c r="B892" s="1"/>
      <c r="C892" s="59"/>
      <c r="D892" s="87"/>
      <c r="E892" s="88"/>
      <c r="F892" s="16"/>
      <c r="G892" s="4"/>
      <c r="H892" s="4"/>
      <c r="I892" s="17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5.75" customHeight="1">
      <c r="A893" s="1"/>
      <c r="B893" s="1"/>
      <c r="C893" s="59"/>
      <c r="D893" s="87"/>
      <c r="E893" s="88"/>
      <c r="F893" s="16"/>
      <c r="G893" s="4"/>
      <c r="H893" s="4"/>
      <c r="I893" s="17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5.75" customHeight="1">
      <c r="A894" s="1"/>
      <c r="B894" s="1"/>
      <c r="C894" s="59"/>
      <c r="D894" s="87"/>
      <c r="E894" s="88"/>
      <c r="F894" s="16"/>
      <c r="G894" s="4"/>
      <c r="H894" s="4"/>
      <c r="I894" s="17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5.75" customHeight="1">
      <c r="A895" s="1"/>
      <c r="B895" s="1"/>
      <c r="C895" s="59"/>
      <c r="D895" s="87"/>
      <c r="E895" s="88"/>
      <c r="F895" s="16"/>
      <c r="G895" s="4"/>
      <c r="H895" s="4"/>
      <c r="I895" s="17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5.75" customHeight="1">
      <c r="A896" s="1"/>
      <c r="B896" s="1"/>
      <c r="C896" s="59"/>
      <c r="D896" s="87"/>
      <c r="E896" s="88"/>
      <c r="F896" s="16"/>
      <c r="G896" s="4"/>
      <c r="H896" s="4"/>
      <c r="I896" s="17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5.75" customHeight="1">
      <c r="A897" s="1"/>
      <c r="B897" s="1"/>
      <c r="C897" s="59"/>
      <c r="D897" s="87"/>
      <c r="E897" s="88"/>
      <c r="F897" s="16"/>
      <c r="G897" s="4"/>
      <c r="H897" s="4"/>
      <c r="I897" s="17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5.75" customHeight="1">
      <c r="A898" s="1"/>
      <c r="B898" s="1"/>
      <c r="C898" s="59"/>
      <c r="D898" s="87"/>
      <c r="E898" s="88"/>
      <c r="F898" s="16"/>
      <c r="G898" s="4"/>
      <c r="H898" s="4"/>
      <c r="I898" s="17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5.75" customHeight="1">
      <c r="A899" s="1"/>
      <c r="B899" s="1"/>
      <c r="C899" s="59"/>
      <c r="D899" s="87"/>
      <c r="E899" s="88"/>
      <c r="F899" s="16"/>
      <c r="G899" s="4"/>
      <c r="H899" s="4"/>
      <c r="I899" s="17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5.75" customHeight="1">
      <c r="A900" s="1"/>
      <c r="B900" s="1"/>
      <c r="C900" s="59"/>
      <c r="D900" s="87"/>
      <c r="E900" s="88"/>
      <c r="F900" s="16"/>
      <c r="G900" s="4"/>
      <c r="H900" s="4"/>
      <c r="I900" s="17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5.75" customHeight="1">
      <c r="A901" s="1"/>
      <c r="B901" s="1"/>
      <c r="C901" s="59"/>
      <c r="D901" s="87"/>
      <c r="E901" s="88"/>
      <c r="F901" s="16"/>
      <c r="G901" s="4"/>
      <c r="H901" s="4"/>
      <c r="I901" s="17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5.75" customHeight="1">
      <c r="A902" s="1"/>
      <c r="B902" s="1"/>
      <c r="C902" s="59"/>
      <c r="D902" s="87"/>
      <c r="E902" s="88"/>
      <c r="F902" s="16"/>
      <c r="G902" s="4"/>
      <c r="H902" s="4"/>
      <c r="I902" s="17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5.75" customHeight="1">
      <c r="A903" s="1"/>
      <c r="B903" s="1"/>
      <c r="C903" s="59"/>
      <c r="D903" s="87"/>
      <c r="E903" s="88"/>
      <c r="F903" s="16"/>
      <c r="G903" s="4"/>
      <c r="H903" s="4"/>
      <c r="I903" s="17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5.75" customHeight="1">
      <c r="A904" s="1"/>
      <c r="B904" s="1"/>
      <c r="C904" s="59"/>
      <c r="D904" s="87"/>
      <c r="E904" s="88"/>
      <c r="F904" s="16"/>
      <c r="G904" s="4"/>
      <c r="H904" s="4"/>
      <c r="I904" s="17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5.75" customHeight="1">
      <c r="A905" s="1"/>
      <c r="B905" s="1"/>
      <c r="C905" s="59"/>
      <c r="D905" s="87"/>
      <c r="E905" s="88"/>
      <c r="F905" s="16"/>
      <c r="G905" s="4"/>
      <c r="H905" s="4"/>
      <c r="I905" s="17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5.75" customHeight="1">
      <c r="A906" s="1"/>
      <c r="B906" s="1"/>
      <c r="C906" s="59"/>
      <c r="D906" s="87"/>
      <c r="E906" s="88"/>
      <c r="F906" s="16"/>
      <c r="G906" s="4"/>
      <c r="H906" s="4"/>
      <c r="I906" s="17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5.75" customHeight="1">
      <c r="A907" s="1"/>
      <c r="B907" s="1"/>
      <c r="C907" s="59"/>
      <c r="D907" s="87"/>
      <c r="E907" s="88"/>
      <c r="F907" s="16"/>
      <c r="G907" s="4"/>
      <c r="H907" s="4"/>
      <c r="I907" s="17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5.75" customHeight="1">
      <c r="A908" s="1"/>
      <c r="B908" s="1"/>
      <c r="C908" s="59"/>
      <c r="D908" s="87"/>
      <c r="E908" s="88"/>
      <c r="F908" s="16"/>
      <c r="G908" s="4"/>
      <c r="H908" s="4"/>
      <c r="I908" s="17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5.75" customHeight="1">
      <c r="A909" s="1"/>
      <c r="B909" s="1"/>
      <c r="C909" s="59"/>
      <c r="D909" s="87"/>
      <c r="E909" s="88"/>
      <c r="F909" s="16"/>
      <c r="G909" s="4"/>
      <c r="H909" s="4"/>
      <c r="I909" s="17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5.75" customHeight="1">
      <c r="A910" s="1"/>
      <c r="B910" s="1"/>
      <c r="C910" s="59"/>
      <c r="D910" s="87"/>
      <c r="E910" s="88"/>
      <c r="F910" s="16"/>
      <c r="G910" s="4"/>
      <c r="H910" s="4"/>
      <c r="I910" s="17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5.75" customHeight="1">
      <c r="A911" s="1"/>
      <c r="B911" s="1"/>
      <c r="C911" s="59"/>
      <c r="D911" s="87"/>
      <c r="E911" s="88"/>
      <c r="F911" s="16"/>
      <c r="G911" s="4"/>
      <c r="H911" s="4"/>
      <c r="I911" s="17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5.75" customHeight="1">
      <c r="A912" s="1"/>
      <c r="B912" s="1"/>
      <c r="C912" s="59"/>
      <c r="D912" s="87"/>
      <c r="E912" s="88"/>
      <c r="F912" s="16"/>
      <c r="G912" s="4"/>
      <c r="H912" s="4"/>
      <c r="I912" s="17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5.75" customHeight="1">
      <c r="A913" s="1"/>
      <c r="B913" s="1"/>
      <c r="C913" s="59"/>
      <c r="D913" s="87"/>
      <c r="E913" s="88"/>
      <c r="F913" s="16"/>
      <c r="G913" s="4"/>
      <c r="H913" s="4"/>
      <c r="I913" s="17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5.75" customHeight="1">
      <c r="A914" s="1"/>
      <c r="B914" s="1"/>
      <c r="C914" s="59"/>
      <c r="D914" s="87"/>
      <c r="E914" s="88"/>
      <c r="F914" s="16"/>
      <c r="G914" s="4"/>
      <c r="H914" s="4"/>
      <c r="I914" s="17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5.75" customHeight="1">
      <c r="A915" s="1"/>
      <c r="B915" s="1"/>
      <c r="C915" s="59"/>
      <c r="D915" s="87"/>
      <c r="E915" s="88"/>
      <c r="F915" s="16"/>
      <c r="G915" s="4"/>
      <c r="H915" s="4"/>
      <c r="I915" s="17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5.75" customHeight="1">
      <c r="A916" s="1"/>
      <c r="B916" s="1"/>
      <c r="C916" s="59"/>
      <c r="D916" s="87"/>
      <c r="E916" s="88"/>
      <c r="F916" s="16"/>
      <c r="G916" s="4"/>
      <c r="H916" s="4"/>
      <c r="I916" s="17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5.75" customHeight="1">
      <c r="A917" s="1"/>
      <c r="B917" s="1"/>
      <c r="C917" s="59"/>
      <c r="D917" s="87"/>
      <c r="E917" s="88"/>
      <c r="F917" s="16"/>
      <c r="G917" s="4"/>
      <c r="H917" s="4"/>
      <c r="I917" s="17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5.75" customHeight="1">
      <c r="A918" s="1"/>
      <c r="B918" s="1"/>
      <c r="C918" s="59"/>
      <c r="D918" s="87"/>
      <c r="E918" s="88"/>
      <c r="F918" s="16"/>
      <c r="G918" s="4"/>
      <c r="H918" s="4"/>
      <c r="I918" s="17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5.75" customHeight="1">
      <c r="A919" s="1"/>
      <c r="B919" s="1"/>
      <c r="C919" s="59"/>
      <c r="D919" s="87"/>
      <c r="E919" s="88"/>
      <c r="F919" s="16"/>
      <c r="G919" s="4"/>
      <c r="H919" s="4"/>
      <c r="I919" s="17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5.75" customHeight="1">
      <c r="A920" s="1"/>
      <c r="B920" s="1"/>
      <c r="C920" s="59"/>
      <c r="D920" s="87"/>
      <c r="E920" s="88"/>
      <c r="F920" s="16"/>
      <c r="G920" s="4"/>
      <c r="H920" s="4"/>
      <c r="I920" s="17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5.75" customHeight="1">
      <c r="A921" s="1"/>
      <c r="B921" s="1"/>
      <c r="C921" s="59"/>
      <c r="D921" s="87"/>
      <c r="E921" s="88"/>
      <c r="F921" s="16"/>
      <c r="G921" s="4"/>
      <c r="H921" s="4"/>
      <c r="I921" s="17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5.75" customHeight="1">
      <c r="A922" s="1"/>
      <c r="B922" s="1"/>
      <c r="C922" s="59"/>
      <c r="D922" s="87"/>
      <c r="E922" s="88"/>
      <c r="F922" s="16"/>
      <c r="G922" s="4"/>
      <c r="H922" s="4"/>
      <c r="I922" s="17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5.75" customHeight="1">
      <c r="A923" s="1"/>
      <c r="B923" s="1"/>
      <c r="C923" s="59"/>
      <c r="D923" s="87"/>
      <c r="E923" s="88"/>
      <c r="F923" s="16"/>
      <c r="G923" s="4"/>
      <c r="H923" s="4"/>
      <c r="I923" s="17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5.75" customHeight="1">
      <c r="A924" s="1"/>
      <c r="B924" s="1"/>
      <c r="C924" s="59"/>
      <c r="D924" s="87"/>
      <c r="E924" s="88"/>
      <c r="F924" s="16"/>
      <c r="G924" s="4"/>
      <c r="H924" s="4"/>
      <c r="I924" s="17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5.75" customHeight="1">
      <c r="A925" s="1"/>
      <c r="B925" s="1"/>
      <c r="C925" s="59"/>
      <c r="D925" s="87"/>
      <c r="E925" s="88"/>
      <c r="F925" s="16"/>
      <c r="G925" s="4"/>
      <c r="H925" s="4"/>
      <c r="I925" s="17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5.75" customHeight="1">
      <c r="A926" s="1"/>
      <c r="B926" s="1"/>
      <c r="C926" s="59"/>
      <c r="D926" s="87"/>
      <c r="E926" s="88"/>
      <c r="F926" s="16"/>
      <c r="G926" s="4"/>
      <c r="H926" s="4"/>
      <c r="I926" s="17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5.75" customHeight="1">
      <c r="A927" s="1"/>
      <c r="B927" s="1"/>
      <c r="C927" s="59"/>
      <c r="D927" s="87"/>
      <c r="E927" s="88"/>
      <c r="F927" s="16"/>
      <c r="G927" s="4"/>
      <c r="H927" s="4"/>
      <c r="I927" s="17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5.75" customHeight="1">
      <c r="A928" s="1"/>
      <c r="B928" s="1"/>
      <c r="C928" s="59"/>
      <c r="D928" s="87"/>
      <c r="E928" s="88"/>
      <c r="F928" s="16"/>
      <c r="G928" s="4"/>
      <c r="H928" s="4"/>
      <c r="I928" s="17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5.75" customHeight="1">
      <c r="A929" s="1"/>
      <c r="B929" s="1"/>
      <c r="C929" s="59"/>
      <c r="D929" s="87"/>
      <c r="E929" s="88"/>
      <c r="F929" s="16"/>
      <c r="G929" s="4"/>
      <c r="H929" s="4"/>
      <c r="I929" s="17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5.75" customHeight="1">
      <c r="A930" s="1"/>
      <c r="B930" s="1"/>
      <c r="C930" s="59"/>
      <c r="D930" s="87"/>
      <c r="E930" s="88"/>
      <c r="F930" s="16"/>
      <c r="G930" s="4"/>
      <c r="H930" s="4"/>
      <c r="I930" s="17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5.75" customHeight="1">
      <c r="A931" s="1"/>
      <c r="B931" s="1"/>
      <c r="C931" s="59"/>
      <c r="D931" s="87"/>
      <c r="E931" s="88"/>
      <c r="F931" s="16"/>
      <c r="G931" s="4"/>
      <c r="H931" s="4"/>
      <c r="I931" s="17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5.75" customHeight="1">
      <c r="A932" s="1"/>
      <c r="B932" s="1"/>
      <c r="C932" s="59"/>
      <c r="D932" s="87"/>
      <c r="E932" s="88"/>
      <c r="F932" s="16"/>
      <c r="G932" s="4"/>
      <c r="H932" s="4"/>
      <c r="I932" s="17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5.75" customHeight="1">
      <c r="A933" s="1"/>
      <c r="B933" s="1"/>
      <c r="C933" s="59"/>
      <c r="D933" s="87"/>
      <c r="E933" s="88"/>
      <c r="F933" s="16"/>
      <c r="G933" s="4"/>
      <c r="H933" s="4"/>
      <c r="I933" s="17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5.75" customHeight="1">
      <c r="A934" s="1"/>
      <c r="B934" s="1"/>
      <c r="C934" s="59"/>
      <c r="D934" s="87"/>
      <c r="E934" s="88"/>
      <c r="F934" s="16"/>
      <c r="G934" s="4"/>
      <c r="H934" s="4"/>
      <c r="I934" s="17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5.75" customHeight="1">
      <c r="A935" s="1"/>
      <c r="B935" s="1"/>
      <c r="C935" s="59"/>
      <c r="D935" s="87"/>
      <c r="E935" s="88"/>
      <c r="F935" s="16"/>
      <c r="G935" s="4"/>
      <c r="H935" s="4"/>
      <c r="I935" s="17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5.75" customHeight="1">
      <c r="A936" s="1"/>
      <c r="B936" s="1"/>
      <c r="C936" s="59"/>
      <c r="D936" s="87"/>
      <c r="E936" s="88"/>
      <c r="F936" s="16"/>
      <c r="G936" s="4"/>
      <c r="H936" s="4"/>
      <c r="I936" s="17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5.75" customHeight="1">
      <c r="A937" s="1"/>
      <c r="B937" s="1"/>
      <c r="C937" s="59"/>
      <c r="D937" s="87"/>
      <c r="E937" s="88"/>
      <c r="F937" s="16"/>
      <c r="G937" s="4"/>
      <c r="H937" s="4"/>
      <c r="I937" s="17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5.75" customHeight="1">
      <c r="A938" s="1"/>
      <c r="B938" s="1"/>
      <c r="C938" s="59"/>
      <c r="D938" s="87"/>
      <c r="E938" s="88"/>
      <c r="F938" s="16"/>
      <c r="G938" s="4"/>
      <c r="H938" s="4"/>
      <c r="I938" s="17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5.75" customHeight="1">
      <c r="A939" s="1"/>
      <c r="B939" s="1"/>
      <c r="C939" s="59"/>
      <c r="D939" s="87"/>
      <c r="E939" s="88"/>
      <c r="F939" s="16"/>
      <c r="G939" s="4"/>
      <c r="H939" s="4"/>
      <c r="I939" s="17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5.75" customHeight="1">
      <c r="A940" s="1"/>
      <c r="B940" s="1"/>
      <c r="C940" s="59"/>
      <c r="D940" s="87"/>
      <c r="E940" s="88"/>
      <c r="F940" s="16"/>
      <c r="G940" s="4"/>
      <c r="H940" s="4"/>
      <c r="I940" s="17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5.75" customHeight="1">
      <c r="A941" s="1"/>
      <c r="B941" s="1"/>
      <c r="C941" s="59"/>
      <c r="D941" s="87"/>
      <c r="E941" s="88"/>
      <c r="F941" s="16"/>
      <c r="G941" s="4"/>
      <c r="H941" s="4"/>
      <c r="I941" s="17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5.75" customHeight="1">
      <c r="A942" s="1"/>
      <c r="B942" s="1"/>
      <c r="C942" s="59"/>
      <c r="D942" s="87"/>
      <c r="E942" s="88"/>
      <c r="F942" s="16"/>
      <c r="G942" s="4"/>
      <c r="H942" s="4"/>
      <c r="I942" s="17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5.75" customHeight="1">
      <c r="A943" s="1"/>
      <c r="B943" s="1"/>
      <c r="C943" s="59"/>
      <c r="D943" s="87"/>
      <c r="E943" s="88"/>
      <c r="F943" s="16"/>
      <c r="G943" s="4"/>
      <c r="H943" s="4"/>
      <c r="I943" s="17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5.75" customHeight="1">
      <c r="A944" s="1"/>
      <c r="B944" s="1"/>
      <c r="C944" s="59"/>
      <c r="D944" s="87"/>
      <c r="E944" s="88"/>
      <c r="F944" s="16"/>
      <c r="G944" s="4"/>
      <c r="H944" s="4"/>
      <c r="I944" s="17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5.75" customHeight="1">
      <c r="A945" s="1"/>
      <c r="B945" s="1"/>
      <c r="C945" s="59"/>
      <c r="D945" s="87"/>
      <c r="E945" s="88"/>
      <c r="F945" s="16"/>
      <c r="G945" s="4"/>
      <c r="H945" s="4"/>
      <c r="I945" s="17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5.75" customHeight="1">
      <c r="A946" s="1"/>
      <c r="B946" s="1"/>
      <c r="C946" s="59"/>
      <c r="D946" s="87"/>
      <c r="E946" s="88"/>
      <c r="F946" s="16"/>
      <c r="G946" s="4"/>
      <c r="H946" s="4"/>
      <c r="I946" s="17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5.75" customHeight="1">
      <c r="A947" s="1"/>
      <c r="B947" s="1"/>
      <c r="C947" s="59"/>
      <c r="D947" s="87"/>
      <c r="E947" s="88"/>
      <c r="F947" s="16"/>
      <c r="G947" s="4"/>
      <c r="H947" s="4"/>
      <c r="I947" s="17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5.75" customHeight="1">
      <c r="A948" s="1"/>
      <c r="B948" s="1"/>
      <c r="C948" s="59"/>
      <c r="D948" s="87"/>
      <c r="E948" s="88"/>
      <c r="F948" s="16"/>
      <c r="G948" s="4"/>
      <c r="H948" s="4"/>
      <c r="I948" s="17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5.75" customHeight="1">
      <c r="A949" s="1"/>
      <c r="B949" s="1"/>
      <c r="C949" s="59"/>
      <c r="D949" s="87"/>
      <c r="E949" s="88"/>
      <c r="F949" s="16"/>
      <c r="G949" s="4"/>
      <c r="H949" s="4"/>
      <c r="I949" s="17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5.75" customHeight="1">
      <c r="A950" s="1"/>
      <c r="B950" s="1"/>
      <c r="C950" s="59"/>
      <c r="D950" s="87"/>
      <c r="E950" s="88"/>
      <c r="F950" s="16"/>
      <c r="G950" s="4"/>
      <c r="H950" s="4"/>
      <c r="I950" s="17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5.75" customHeight="1">
      <c r="A951" s="1"/>
      <c r="B951" s="1"/>
      <c r="C951" s="59"/>
      <c r="D951" s="87"/>
      <c r="E951" s="88"/>
      <c r="F951" s="16"/>
      <c r="G951" s="4"/>
      <c r="H951" s="4"/>
      <c r="I951" s="17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5.75" customHeight="1">
      <c r="A952" s="1"/>
      <c r="B952" s="1"/>
      <c r="C952" s="59"/>
      <c r="D952" s="87"/>
      <c r="E952" s="88"/>
      <c r="F952" s="16"/>
      <c r="G952" s="4"/>
      <c r="H952" s="4"/>
      <c r="I952" s="17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5.75" customHeight="1">
      <c r="A953" s="1"/>
      <c r="B953" s="1"/>
      <c r="C953" s="59"/>
      <c r="D953" s="87"/>
      <c r="E953" s="88"/>
      <c r="F953" s="16"/>
      <c r="G953" s="4"/>
      <c r="H953" s="4"/>
      <c r="I953" s="17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5.75" customHeight="1">
      <c r="A954" s="1"/>
      <c r="B954" s="1"/>
      <c r="C954" s="59"/>
      <c r="D954" s="87"/>
      <c r="E954" s="88"/>
      <c r="F954" s="16"/>
      <c r="G954" s="4"/>
      <c r="H954" s="4"/>
      <c r="I954" s="17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5.75" customHeight="1">
      <c r="A955" s="1"/>
      <c r="B955" s="1"/>
      <c r="C955" s="59"/>
      <c r="D955" s="87"/>
      <c r="E955" s="88"/>
      <c r="F955" s="16"/>
      <c r="G955" s="4"/>
      <c r="H955" s="4"/>
      <c r="I955" s="17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5.75" customHeight="1">
      <c r="A956" s="1"/>
      <c r="B956" s="1"/>
      <c r="C956" s="59"/>
      <c r="D956" s="87"/>
      <c r="E956" s="88"/>
      <c r="F956" s="16"/>
      <c r="G956" s="4"/>
      <c r="H956" s="4"/>
      <c r="I956" s="17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5.75" customHeight="1">
      <c r="A957" s="1"/>
      <c r="B957" s="1"/>
      <c r="C957" s="59"/>
      <c r="D957" s="87"/>
      <c r="E957" s="88"/>
      <c r="F957" s="16"/>
      <c r="G957" s="4"/>
      <c r="H957" s="4"/>
      <c r="I957" s="17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5.75" customHeight="1">
      <c r="A958" s="1"/>
      <c r="B958" s="1"/>
      <c r="C958" s="59"/>
      <c r="D958" s="87"/>
      <c r="E958" s="88"/>
      <c r="F958" s="16"/>
      <c r="G958" s="4"/>
      <c r="H958" s="4"/>
      <c r="I958" s="17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5.75" customHeight="1">
      <c r="A959" s="1"/>
      <c r="B959" s="1"/>
      <c r="C959" s="59"/>
      <c r="D959" s="87"/>
      <c r="E959" s="88"/>
      <c r="F959" s="16"/>
      <c r="G959" s="4"/>
      <c r="H959" s="4"/>
      <c r="I959" s="17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5.75" customHeight="1">
      <c r="A960" s="1"/>
      <c r="B960" s="1"/>
      <c r="C960" s="59"/>
      <c r="D960" s="87"/>
      <c r="E960" s="88"/>
      <c r="F960" s="16"/>
      <c r="G960" s="4"/>
      <c r="H960" s="4"/>
      <c r="I960" s="17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5.75" customHeight="1">
      <c r="A961" s="1"/>
      <c r="B961" s="1"/>
      <c r="C961" s="59"/>
      <c r="D961" s="87"/>
      <c r="E961" s="88"/>
      <c r="F961" s="16"/>
      <c r="G961" s="4"/>
      <c r="H961" s="4"/>
      <c r="I961" s="17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5.75" customHeight="1">
      <c r="A962" s="1"/>
      <c r="B962" s="1"/>
      <c r="C962" s="59"/>
      <c r="D962" s="87"/>
      <c r="E962" s="88"/>
      <c r="F962" s="16"/>
      <c r="G962" s="4"/>
      <c r="H962" s="4"/>
      <c r="I962" s="17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5.75" customHeight="1">
      <c r="A963" s="1"/>
      <c r="B963" s="1"/>
      <c r="C963" s="59"/>
      <c r="D963" s="87"/>
      <c r="E963" s="88"/>
      <c r="F963" s="16"/>
      <c r="G963" s="4"/>
      <c r="H963" s="4"/>
      <c r="I963" s="17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5.75" customHeight="1">
      <c r="A964" s="1"/>
      <c r="B964" s="1"/>
      <c r="C964" s="59"/>
      <c r="D964" s="87"/>
      <c r="E964" s="88"/>
      <c r="F964" s="16"/>
      <c r="G964" s="4"/>
      <c r="H964" s="4"/>
      <c r="I964" s="17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5.75" customHeight="1">
      <c r="A965" s="1"/>
      <c r="B965" s="1"/>
      <c r="C965" s="59"/>
      <c r="D965" s="87"/>
      <c r="E965" s="88"/>
      <c r="F965" s="16"/>
      <c r="G965" s="4"/>
      <c r="H965" s="4"/>
      <c r="I965" s="17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5.75" customHeight="1">
      <c r="A966" s="1"/>
      <c r="B966" s="1"/>
      <c r="C966" s="59"/>
      <c r="D966" s="87"/>
      <c r="E966" s="88"/>
      <c r="F966" s="16"/>
      <c r="G966" s="4"/>
      <c r="H966" s="4"/>
      <c r="I966" s="17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5.75" customHeight="1">
      <c r="A967" s="1"/>
      <c r="B967" s="1"/>
      <c r="C967" s="59"/>
      <c r="D967" s="87"/>
      <c r="E967" s="88"/>
      <c r="F967" s="16"/>
      <c r="G967" s="4"/>
      <c r="H967" s="4"/>
      <c r="I967" s="17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5.75" customHeight="1">
      <c r="A968" s="1"/>
      <c r="B968" s="1"/>
      <c r="C968" s="59"/>
      <c r="D968" s="87"/>
      <c r="E968" s="88"/>
      <c r="F968" s="16"/>
      <c r="G968" s="4"/>
      <c r="H968" s="4"/>
      <c r="I968" s="17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5.75" customHeight="1">
      <c r="A969" s="1"/>
      <c r="B969" s="1"/>
      <c r="C969" s="59"/>
      <c r="D969" s="87"/>
      <c r="E969" s="88"/>
      <c r="F969" s="16"/>
      <c r="G969" s="4"/>
      <c r="H969" s="4"/>
      <c r="I969" s="17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5.75" customHeight="1">
      <c r="A970" s="1"/>
      <c r="B970" s="1"/>
      <c r="C970" s="59"/>
      <c r="D970" s="87"/>
      <c r="E970" s="88"/>
      <c r="F970" s="16"/>
      <c r="G970" s="4"/>
      <c r="H970" s="4"/>
      <c r="I970" s="17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5.75" customHeight="1">
      <c r="A971" s="1"/>
      <c r="B971" s="1"/>
      <c r="C971" s="59"/>
      <c r="D971" s="87"/>
      <c r="E971" s="88"/>
      <c r="F971" s="16"/>
      <c r="G971" s="4"/>
      <c r="H971" s="4"/>
      <c r="I971" s="17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5.75" customHeight="1">
      <c r="A972" s="1"/>
      <c r="B972" s="1"/>
      <c r="C972" s="59"/>
      <c r="D972" s="87"/>
      <c r="E972" s="88"/>
      <c r="F972" s="16"/>
      <c r="G972" s="4"/>
      <c r="H972" s="4"/>
      <c r="I972" s="17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5.75" customHeight="1">
      <c r="A973" s="1"/>
      <c r="B973" s="1"/>
      <c r="C973" s="59"/>
      <c r="D973" s="87"/>
      <c r="E973" s="88"/>
      <c r="F973" s="16"/>
      <c r="G973" s="4"/>
      <c r="H973" s="4"/>
      <c r="I973" s="17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spans="1:35" ht="15.75" customHeight="1">
      <c r="A974" s="1"/>
      <c r="B974" s="1"/>
      <c r="C974" s="59"/>
      <c r="D974" s="87"/>
      <c r="E974" s="88"/>
      <c r="F974" s="16"/>
      <c r="G974" s="4"/>
      <c r="H974" s="4"/>
      <c r="I974" s="17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spans="1:35" ht="15.75" customHeight="1">
      <c r="A975" s="1"/>
      <c r="B975" s="1"/>
      <c r="C975" s="59"/>
      <c r="D975" s="87"/>
      <c r="E975" s="88"/>
      <c r="F975" s="16"/>
      <c r="G975" s="4"/>
      <c r="H975" s="4"/>
      <c r="I975" s="17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spans="1:35" ht="15.75" customHeight="1">
      <c r="A976" s="1"/>
      <c r="B976" s="1"/>
      <c r="C976" s="59"/>
      <c r="D976" s="87"/>
      <c r="E976" s="88"/>
      <c r="F976" s="16"/>
      <c r="G976" s="4"/>
      <c r="H976" s="4"/>
      <c r="I976" s="17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spans="1:35" ht="15.75" customHeight="1">
      <c r="A977" s="1"/>
      <c r="B977" s="1"/>
      <c r="C977" s="59"/>
      <c r="D977" s="87"/>
      <c r="E977" s="88"/>
      <c r="F977" s="16"/>
      <c r="G977" s="4"/>
      <c r="H977" s="4"/>
      <c r="I977" s="17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spans="1:35" ht="15.75" customHeight="1">
      <c r="A978" s="1"/>
      <c r="B978" s="1"/>
      <c r="C978" s="59"/>
      <c r="D978" s="87"/>
      <c r="E978" s="88"/>
      <c r="F978" s="16"/>
      <c r="G978" s="4"/>
      <c r="H978" s="4"/>
      <c r="I978" s="17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spans="1:35" ht="15.75" customHeight="1">
      <c r="A979" s="1"/>
      <c r="B979" s="1"/>
      <c r="C979" s="59"/>
      <c r="D979" s="87"/>
      <c r="E979" s="88"/>
      <c r="F979" s="16"/>
      <c r="G979" s="4"/>
      <c r="H979" s="4"/>
      <c r="I979" s="17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spans="1:35" ht="15.75" customHeight="1">
      <c r="A980" s="1"/>
      <c r="B980" s="1"/>
      <c r="C980" s="59"/>
      <c r="D980" s="87"/>
      <c r="E980" s="88"/>
      <c r="F980" s="16"/>
      <c r="G980" s="4"/>
      <c r="H980" s="4"/>
      <c r="I980" s="17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spans="1:35" ht="15.75" customHeight="1">
      <c r="A981" s="1"/>
      <c r="B981" s="1"/>
      <c r="C981" s="59"/>
      <c r="D981" s="87"/>
      <c r="E981" s="88"/>
      <c r="F981" s="16"/>
      <c r="G981" s="4"/>
      <c r="H981" s="4"/>
      <c r="I981" s="17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spans="1:35" ht="15.75" customHeight="1">
      <c r="A982" s="1"/>
      <c r="B982" s="1"/>
      <c r="C982" s="59"/>
      <c r="D982" s="87"/>
      <c r="E982" s="88"/>
      <c r="F982" s="16"/>
      <c r="G982" s="4"/>
      <c r="H982" s="4"/>
      <c r="I982" s="17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spans="1:35" ht="15.75" customHeight="1">
      <c r="A983" s="1"/>
      <c r="B983" s="1"/>
      <c r="C983" s="59"/>
      <c r="D983" s="87"/>
      <c r="E983" s="88"/>
      <c r="F983" s="16"/>
      <c r="G983" s="4"/>
      <c r="H983" s="4"/>
      <c r="I983" s="17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spans="1:35" ht="15.75" customHeight="1">
      <c r="A984" s="1"/>
      <c r="B984" s="1"/>
      <c r="C984" s="59"/>
      <c r="D984" s="87"/>
      <c r="E984" s="88"/>
      <c r="F984" s="16"/>
      <c r="G984" s="4"/>
      <c r="H984" s="4"/>
      <c r="I984" s="17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spans="1:35" ht="15.75" customHeight="1">
      <c r="A985" s="1"/>
      <c r="B985" s="1"/>
      <c r="C985" s="59"/>
      <c r="D985" s="87"/>
      <c r="E985" s="88"/>
      <c r="F985" s="16"/>
      <c r="G985" s="4"/>
      <c r="H985" s="4"/>
      <c r="I985" s="17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spans="1:35" ht="15.75" customHeight="1">
      <c r="A986" s="1"/>
      <c r="B986" s="1"/>
      <c r="C986" s="59"/>
      <c r="D986" s="87"/>
      <c r="E986" s="88"/>
      <c r="F986" s="16"/>
      <c r="G986" s="4"/>
      <c r="H986" s="4"/>
      <c r="I986" s="17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spans="1:35" ht="15.75" customHeight="1">
      <c r="A987" s="1"/>
      <c r="B987" s="1"/>
      <c r="C987" s="59"/>
      <c r="D987" s="87"/>
      <c r="E987" s="88"/>
      <c r="F987" s="16"/>
      <c r="G987" s="4"/>
      <c r="H987" s="4"/>
      <c r="I987" s="17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spans="1:35" ht="15.75" customHeight="1">
      <c r="A988" s="1"/>
      <c r="B988" s="1"/>
      <c r="C988" s="59"/>
      <c r="D988" s="87"/>
      <c r="E988" s="88"/>
      <c r="F988" s="16"/>
      <c r="G988" s="4"/>
      <c r="H988" s="4"/>
      <c r="I988" s="17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spans="1:35" ht="15.75" customHeight="1">
      <c r="A989" s="1"/>
      <c r="B989" s="1"/>
      <c r="C989" s="59"/>
      <c r="D989" s="87"/>
      <c r="E989" s="88"/>
      <c r="F989" s="16"/>
      <c r="G989" s="4"/>
      <c r="H989" s="4"/>
      <c r="I989" s="17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spans="1:35" ht="15.75" customHeight="1">
      <c r="A990" s="1"/>
      <c r="B990" s="1"/>
      <c r="C990" s="59"/>
      <c r="D990" s="87"/>
      <c r="E990" s="88"/>
      <c r="F990" s="16"/>
      <c r="G990" s="4"/>
      <c r="H990" s="4"/>
      <c r="I990" s="17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spans="1:35" ht="15.75" customHeight="1">
      <c r="A991" s="1"/>
      <c r="B991" s="1"/>
      <c r="C991" s="59"/>
      <c r="D991" s="87"/>
      <c r="E991" s="88"/>
      <c r="F991" s="16"/>
      <c r="G991" s="4"/>
      <c r="H991" s="4"/>
      <c r="I991" s="17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spans="1:35" ht="15.75" customHeight="1">
      <c r="A992" s="1"/>
      <c r="B992" s="1"/>
      <c r="C992" s="59"/>
      <c r="D992" s="87"/>
      <c r="E992" s="88"/>
      <c r="F992" s="16"/>
      <c r="G992" s="4"/>
      <c r="H992" s="4"/>
      <c r="I992" s="17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spans="1:35" ht="15.75" customHeight="1">
      <c r="A993" s="1"/>
      <c r="B993" s="1"/>
      <c r="C993" s="59"/>
      <c r="D993" s="87"/>
      <c r="E993" s="88"/>
      <c r="F993" s="16"/>
      <c r="G993" s="4"/>
      <c r="H993" s="4"/>
      <c r="I993" s="17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</sheetData>
  <mergeCells count="41">
    <mergeCell ref="E83:E88"/>
    <mergeCell ref="E90:E91"/>
    <mergeCell ref="E16:E17"/>
    <mergeCell ref="E18:E19"/>
    <mergeCell ref="E27:E32"/>
    <mergeCell ref="E34:E39"/>
    <mergeCell ref="E41:E44"/>
    <mergeCell ref="E46:E49"/>
    <mergeCell ref="E51:E52"/>
    <mergeCell ref="E54:E59"/>
    <mergeCell ref="E61:E62"/>
    <mergeCell ref="E64:E67"/>
    <mergeCell ref="E69:E72"/>
    <mergeCell ref="E74:E81"/>
    <mergeCell ref="D83:D88"/>
    <mergeCell ref="D90:D91"/>
    <mergeCell ref="D11:D14"/>
    <mergeCell ref="D16:D19"/>
    <mergeCell ref="D27:D32"/>
    <mergeCell ref="D34:D39"/>
    <mergeCell ref="D41:D44"/>
    <mergeCell ref="D46:D49"/>
    <mergeCell ref="D51:D52"/>
    <mergeCell ref="D54:D59"/>
    <mergeCell ref="D61:D62"/>
    <mergeCell ref="D64:D67"/>
    <mergeCell ref="D69:D72"/>
    <mergeCell ref="D74:D81"/>
    <mergeCell ref="A2:C2"/>
    <mergeCell ref="D2:M2"/>
    <mergeCell ref="N2:P2"/>
    <mergeCell ref="D5:D6"/>
    <mergeCell ref="Q5:Q25"/>
    <mergeCell ref="D8:D9"/>
    <mergeCell ref="E13:E14"/>
    <mergeCell ref="E8:E9"/>
    <mergeCell ref="E11:E12"/>
    <mergeCell ref="D21:D22"/>
    <mergeCell ref="E21:E22"/>
    <mergeCell ref="D24:D25"/>
    <mergeCell ref="E24:E25"/>
  </mergeCells>
  <pageMargins left="0.25" right="0.25" top="0.3" bottom="0.3" header="0" footer="0"/>
  <pageSetup paperSize="8" scale="8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995"/>
  <sheetViews>
    <sheetView workbookViewId="0"/>
  </sheetViews>
  <sheetFormatPr baseColWidth="10" defaultColWidth="12.6640625" defaultRowHeight="15" customHeight="1"/>
  <cols>
    <col min="2" max="2" width="73.5" customWidth="1"/>
  </cols>
  <sheetData>
    <row r="1" spans="1:5">
      <c r="A1" s="79" t="s">
        <v>6</v>
      </c>
      <c r="B1" s="115" t="s">
        <v>65</v>
      </c>
    </row>
    <row r="2" spans="1:5">
      <c r="A2" s="116"/>
      <c r="B2" s="117" t="s">
        <v>28</v>
      </c>
      <c r="C2" s="118" t="s">
        <v>29</v>
      </c>
      <c r="D2" s="118" t="s">
        <v>30</v>
      </c>
      <c r="E2" s="118" t="s">
        <v>31</v>
      </c>
    </row>
    <row r="3" spans="1:5">
      <c r="A3" s="50" t="str">
        <f>'MERCREDI_26-01'!G5</f>
        <v>toto</v>
      </c>
      <c r="B3" s="119" t="str">
        <f>'MERCREDI_26-01'!D5</f>
        <v>POSTE 1</v>
      </c>
      <c r="C3" s="52">
        <f>'MERCREDI_26-01'!J5</f>
        <v>0.78125</v>
      </c>
      <c r="D3" s="52">
        <f>'MERCREDI_26-01'!L5</f>
        <v>0.84375</v>
      </c>
      <c r="E3" s="52">
        <f t="shared" ref="E3:E72" si="0">D3-C3</f>
        <v>6.25E-2</v>
      </c>
    </row>
    <row r="4" spans="1:5">
      <c r="A4" s="120">
        <f>'MERCREDI_26-01'!G6</f>
        <v>0</v>
      </c>
      <c r="B4" s="121" t="str">
        <f>'MERCREDI_26-01'!D5</f>
        <v>POSTE 1</v>
      </c>
      <c r="C4" s="122">
        <f>'MERCREDI_26-01'!J6</f>
        <v>0.86458333333333337</v>
      </c>
      <c r="D4" s="122">
        <f>'MERCREDI_26-01'!L6</f>
        <v>0.92708333333333337</v>
      </c>
      <c r="E4" s="122">
        <f t="shared" si="0"/>
        <v>6.25E-2</v>
      </c>
    </row>
    <row r="5" spans="1:5">
      <c r="A5" s="50">
        <f>'MERCREDI_26-01'!G8</f>
        <v>0</v>
      </c>
      <c r="B5" s="119" t="str">
        <f>'MERCREDI_26-01'!D8</f>
        <v>POSTE 2</v>
      </c>
      <c r="C5" s="52">
        <f>'MERCREDI_26-01'!J8</f>
        <v>0.76041666666666663</v>
      </c>
      <c r="D5" s="52">
        <f>'MERCREDI_26-01'!L8</f>
        <v>0.89583333333333337</v>
      </c>
      <c r="E5" s="52">
        <f t="shared" si="0"/>
        <v>0.13541666666666674</v>
      </c>
    </row>
    <row r="6" spans="1:5">
      <c r="A6" s="120">
        <f>'MERCREDI_26-01'!G9</f>
        <v>0</v>
      </c>
      <c r="B6" s="121" t="str">
        <f>'MERCREDI_26-01'!D8</f>
        <v>POSTE 2</v>
      </c>
      <c r="C6" s="122">
        <f>'MERCREDI_26-01'!J9</f>
        <v>0.76041666666666663</v>
      </c>
      <c r="D6" s="122">
        <f>'MERCREDI_26-01'!L9</f>
        <v>0.89583333333333337</v>
      </c>
      <c r="E6" s="122">
        <f t="shared" si="0"/>
        <v>0.13541666666666674</v>
      </c>
    </row>
    <row r="7" spans="1:5">
      <c r="A7" s="50">
        <f>'MERCREDI_26-01'!G11</f>
        <v>0</v>
      </c>
      <c r="B7" s="119" t="str">
        <f>'MERCREDI_26-01'!D11</f>
        <v>POSTE 3</v>
      </c>
      <c r="C7" s="52">
        <f>'MERCREDI_26-01'!J11</f>
        <v>0.76041666666666663</v>
      </c>
      <c r="D7" s="52">
        <f>'MERCREDI_26-01'!L11</f>
        <v>0.82291666666666663</v>
      </c>
      <c r="E7" s="52">
        <f t="shared" si="0"/>
        <v>6.25E-2</v>
      </c>
    </row>
    <row r="8" spans="1:5">
      <c r="A8" s="120">
        <f>'MERCREDI_26-01'!G12</f>
        <v>0</v>
      </c>
      <c r="B8" s="121" t="str">
        <f>'MERCREDI_26-01'!D11</f>
        <v>POSTE 3</v>
      </c>
      <c r="C8" s="122">
        <f>'MERCREDI_26-01'!J12</f>
        <v>0.76041666666666663</v>
      </c>
      <c r="D8" s="122">
        <f>'MERCREDI_26-01'!L12</f>
        <v>0.82291666666666663</v>
      </c>
      <c r="E8" s="122">
        <f t="shared" si="0"/>
        <v>6.25E-2</v>
      </c>
    </row>
    <row r="9" spans="1:5">
      <c r="A9" s="50">
        <f>'MERCREDI_26-01'!G13</f>
        <v>0</v>
      </c>
      <c r="B9" s="119" t="str">
        <f>'MERCREDI_26-01'!D11</f>
        <v>POSTE 3</v>
      </c>
      <c r="C9" s="52">
        <f>'MERCREDI_26-01'!J13</f>
        <v>0.83333333333333337</v>
      </c>
      <c r="D9" s="52">
        <f>'MERCREDI_26-01'!L13</f>
        <v>0.89583333333333337</v>
      </c>
      <c r="E9" s="52">
        <f t="shared" si="0"/>
        <v>6.25E-2</v>
      </c>
    </row>
    <row r="10" spans="1:5">
      <c r="A10" s="120">
        <f>'MERCREDI_26-01'!G14</f>
        <v>0</v>
      </c>
      <c r="B10" s="121" t="str">
        <f>'MERCREDI_26-01'!D11</f>
        <v>POSTE 3</v>
      </c>
      <c r="C10" s="122">
        <f>'MERCREDI_26-01'!J14</f>
        <v>0.83333333333333337</v>
      </c>
      <c r="D10" s="122">
        <f>'MERCREDI_26-01'!L14</f>
        <v>0.89583333333333337</v>
      </c>
      <c r="E10" s="122">
        <f t="shared" si="0"/>
        <v>6.25E-2</v>
      </c>
    </row>
    <row r="11" spans="1:5">
      <c r="A11" s="50" t="str">
        <f>'MERCREDI_26-01'!G16</f>
        <v>toto</v>
      </c>
      <c r="B11" s="119" t="str">
        <f>'MERCREDI_26-01'!D16</f>
        <v>POSTE 4</v>
      </c>
      <c r="C11" s="52">
        <f>'MERCREDI_26-01'!J16</f>
        <v>0.77083333333333337</v>
      </c>
      <c r="D11" s="52">
        <f>'MERCREDI_26-01'!L16</f>
        <v>0.83333333333333337</v>
      </c>
      <c r="E11" s="52">
        <f t="shared" si="0"/>
        <v>6.25E-2</v>
      </c>
    </row>
    <row r="12" spans="1:5">
      <c r="A12" s="120">
        <f>'MERCREDI_26-01'!G17</f>
        <v>0</v>
      </c>
      <c r="B12" s="121" t="str">
        <f>'MERCREDI_26-01'!D16</f>
        <v>POSTE 4</v>
      </c>
      <c r="C12" s="122">
        <f>'MERCREDI_26-01'!J17</f>
        <v>0.77083333333333337</v>
      </c>
      <c r="D12" s="122">
        <f>'MERCREDI_26-01'!L17</f>
        <v>0.83333333333333337</v>
      </c>
      <c r="E12" s="122">
        <f t="shared" si="0"/>
        <v>6.25E-2</v>
      </c>
    </row>
    <row r="13" spans="1:5">
      <c r="A13" s="50">
        <f>'MERCREDI_26-01'!G18</f>
        <v>0</v>
      </c>
      <c r="B13" s="119" t="str">
        <f>'MERCREDI_26-01'!D16</f>
        <v>POSTE 4</v>
      </c>
      <c r="C13" s="52">
        <f>'MERCREDI_26-01'!J18</f>
        <v>0.85416666666666663</v>
      </c>
      <c r="D13" s="52">
        <f>'MERCREDI_26-01'!L18</f>
        <v>0.92708333333333337</v>
      </c>
      <c r="E13" s="52">
        <f t="shared" si="0"/>
        <v>7.2916666666666741E-2</v>
      </c>
    </row>
    <row r="14" spans="1:5">
      <c r="A14" s="120">
        <f>'MERCREDI_26-01'!G19</f>
        <v>0</v>
      </c>
      <c r="B14" s="121" t="str">
        <f>'MERCREDI_26-01'!D16</f>
        <v>POSTE 4</v>
      </c>
      <c r="C14" s="122">
        <f>'MERCREDI_26-01'!J19</f>
        <v>0.85416666666666663</v>
      </c>
      <c r="D14" s="122">
        <f>'MERCREDI_26-01'!L19</f>
        <v>0.92708333333333337</v>
      </c>
      <c r="E14" s="122">
        <f t="shared" si="0"/>
        <v>7.2916666666666741E-2</v>
      </c>
    </row>
    <row r="15" spans="1:5">
      <c r="A15" s="50">
        <f>'MERCREDI_26-01'!G21</f>
        <v>0</v>
      </c>
      <c r="B15" s="119" t="str">
        <f>'MERCREDI_26-01'!D21</f>
        <v>POSTE 5</v>
      </c>
      <c r="C15" s="52">
        <f>'MERCREDI_26-01'!J21</f>
        <v>0.77083333333333337</v>
      </c>
      <c r="D15" s="52">
        <f>'MERCREDI_26-01'!L21</f>
        <v>0.91666666666666663</v>
      </c>
      <c r="E15" s="52">
        <f t="shared" si="0"/>
        <v>0.14583333333333326</v>
      </c>
    </row>
    <row r="16" spans="1:5">
      <c r="A16" s="120">
        <f>'MERCREDI_26-01'!G22</f>
        <v>0</v>
      </c>
      <c r="B16" s="121" t="str">
        <f>'MERCREDI_26-01'!D21</f>
        <v>POSTE 5</v>
      </c>
      <c r="C16" s="122">
        <f>'MERCREDI_26-01'!J22</f>
        <v>0.77083333333333337</v>
      </c>
      <c r="D16" s="122">
        <f>'MERCREDI_26-01'!L22</f>
        <v>0.91666666666666663</v>
      </c>
      <c r="E16" s="122">
        <f t="shared" si="0"/>
        <v>0.14583333333333326</v>
      </c>
    </row>
    <row r="17" spans="1:5">
      <c r="A17" s="50">
        <f>'MERCREDI_26-01'!G24</f>
        <v>0</v>
      </c>
      <c r="B17" s="119" t="str">
        <f>'MERCREDI_26-01'!D24</f>
        <v>POSTE 6</v>
      </c>
      <c r="C17" s="52">
        <f>'MERCREDI_26-01'!J24</f>
        <v>0.8125</v>
      </c>
      <c r="D17" s="52">
        <f>'MERCREDI_26-01'!L24</f>
        <v>0.875</v>
      </c>
      <c r="E17" s="52">
        <f t="shared" si="0"/>
        <v>6.25E-2</v>
      </c>
    </row>
    <row r="18" spans="1:5">
      <c r="A18" s="120">
        <f>'MERCREDI_26-01'!G25</f>
        <v>0</v>
      </c>
      <c r="B18" s="121" t="str">
        <f>'MERCREDI_26-01'!D24</f>
        <v>POSTE 6</v>
      </c>
      <c r="C18" s="122">
        <f>'MERCREDI_26-01'!J25</f>
        <v>0.8125</v>
      </c>
      <c r="D18" s="122">
        <f>'MERCREDI_26-01'!L25</f>
        <v>0.875</v>
      </c>
      <c r="E18" s="122">
        <f t="shared" si="0"/>
        <v>6.25E-2</v>
      </c>
    </row>
    <row r="19" spans="1:5">
      <c r="A19" s="50">
        <f>'MERCREDI_26-01'!G27</f>
        <v>0</v>
      </c>
      <c r="B19" s="119" t="str">
        <f>'MERCREDI_26-01'!D27</f>
        <v>POSTE 7</v>
      </c>
      <c r="C19" s="52">
        <f>'MERCREDI_26-01'!J27</f>
        <v>0.6875</v>
      </c>
      <c r="D19" s="52">
        <f>'MERCREDI_26-01'!L27</f>
        <v>0.79166666666666663</v>
      </c>
      <c r="E19" s="52">
        <f t="shared" si="0"/>
        <v>0.10416666666666663</v>
      </c>
    </row>
    <row r="20" spans="1:5">
      <c r="A20" s="120">
        <f>'MERCREDI_26-01'!G28</f>
        <v>0</v>
      </c>
      <c r="B20" s="121" t="str">
        <f>'MERCREDI_26-01'!D27</f>
        <v>POSTE 7</v>
      </c>
      <c r="C20" s="122">
        <f>'MERCREDI_26-01'!J28</f>
        <v>0.6875</v>
      </c>
      <c r="D20" s="122">
        <f>'MERCREDI_26-01'!L28</f>
        <v>0.79166666666666663</v>
      </c>
      <c r="E20" s="122">
        <f t="shared" si="0"/>
        <v>0.10416666666666663</v>
      </c>
    </row>
    <row r="21" spans="1:5">
      <c r="A21" s="50">
        <f>'MERCREDI_26-01'!G29</f>
        <v>0</v>
      </c>
      <c r="B21" s="119" t="str">
        <f>'MERCREDI_26-01'!D27</f>
        <v>POSTE 7</v>
      </c>
      <c r="C21" s="52">
        <f>'MERCREDI_26-01'!J29</f>
        <v>0.6875</v>
      </c>
      <c r="D21" s="52">
        <f>'MERCREDI_26-01'!L29</f>
        <v>0.79166666666666663</v>
      </c>
      <c r="E21" s="52">
        <f t="shared" si="0"/>
        <v>0.10416666666666663</v>
      </c>
    </row>
    <row r="22" spans="1:5">
      <c r="A22" s="120">
        <f>'MERCREDI_26-01'!G30</f>
        <v>0</v>
      </c>
      <c r="B22" s="121" t="str">
        <f>'MERCREDI_26-01'!D27</f>
        <v>POSTE 7</v>
      </c>
      <c r="C22" s="122">
        <f>'MERCREDI_26-01'!J30</f>
        <v>0.79166666666666663</v>
      </c>
      <c r="D22" s="122">
        <f>'MERCREDI_26-01'!L30</f>
        <v>0.9375</v>
      </c>
      <c r="E22" s="122">
        <f t="shared" si="0"/>
        <v>0.14583333333333337</v>
      </c>
    </row>
    <row r="23" spans="1:5">
      <c r="A23" s="50">
        <f>'MERCREDI_26-01'!G31</f>
        <v>0</v>
      </c>
      <c r="B23" s="123" t="str">
        <f>'MERCREDI_26-01'!D27</f>
        <v>POSTE 7</v>
      </c>
      <c r="C23" s="52">
        <f>'MERCREDI_26-01'!J31</f>
        <v>0.79166666666666663</v>
      </c>
      <c r="D23" s="52">
        <f>'MERCREDI_26-01'!L31</f>
        <v>0.9375</v>
      </c>
      <c r="E23" s="52">
        <f t="shared" si="0"/>
        <v>0.14583333333333337</v>
      </c>
    </row>
    <row r="24" spans="1:5">
      <c r="A24" s="120">
        <f>'MERCREDI_26-01'!G32</f>
        <v>0</v>
      </c>
      <c r="B24" s="121" t="str">
        <f>'MERCREDI_26-01'!D27</f>
        <v>POSTE 7</v>
      </c>
      <c r="C24" s="122">
        <f>'MERCREDI_26-01'!J32</f>
        <v>0.79166666666666663</v>
      </c>
      <c r="D24" s="122">
        <f>'MERCREDI_26-01'!L32</f>
        <v>0.9375</v>
      </c>
      <c r="E24" s="122">
        <f t="shared" si="0"/>
        <v>0.14583333333333337</v>
      </c>
    </row>
    <row r="25" spans="1:5">
      <c r="A25" s="50">
        <f>'MERCREDI_26-01'!G34</f>
        <v>0</v>
      </c>
      <c r="B25" s="119" t="str">
        <f>'MERCREDI_26-01'!D34</f>
        <v>POSTE 8</v>
      </c>
      <c r="C25" s="52">
        <f>'MERCREDI_26-01'!J34</f>
        <v>0.6875</v>
      </c>
      <c r="D25" s="52">
        <f>'MERCREDI_26-01'!L34</f>
        <v>0.79166666666666663</v>
      </c>
      <c r="E25" s="52">
        <f t="shared" si="0"/>
        <v>0.10416666666666663</v>
      </c>
    </row>
    <row r="26" spans="1:5">
      <c r="A26" s="120">
        <f>'MERCREDI_26-01'!G35</f>
        <v>0</v>
      </c>
      <c r="B26" s="121" t="str">
        <f>'MERCREDI_26-01'!D34</f>
        <v>POSTE 8</v>
      </c>
      <c r="C26" s="122">
        <f>'MERCREDI_26-01'!J35</f>
        <v>0.6875</v>
      </c>
      <c r="D26" s="122">
        <f>'MERCREDI_26-01'!L35</f>
        <v>0.79166666666666663</v>
      </c>
      <c r="E26" s="122">
        <f t="shared" si="0"/>
        <v>0.10416666666666663</v>
      </c>
    </row>
    <row r="27" spans="1:5">
      <c r="A27" s="50">
        <f>'MERCREDI_26-01'!G36</f>
        <v>0</v>
      </c>
      <c r="B27" s="119" t="str">
        <f>'MERCREDI_26-01'!D34</f>
        <v>POSTE 8</v>
      </c>
      <c r="C27" s="52">
        <f>'MERCREDI_26-01'!J36</f>
        <v>0.6875</v>
      </c>
      <c r="D27" s="52">
        <f>'MERCREDI_26-01'!L36</f>
        <v>0.79166666666666663</v>
      </c>
      <c r="E27" s="52">
        <f t="shared" si="0"/>
        <v>0.10416666666666663</v>
      </c>
    </row>
    <row r="28" spans="1:5">
      <c r="A28" s="120">
        <f>'MERCREDI_26-01'!G37</f>
        <v>0</v>
      </c>
      <c r="B28" s="121" t="str">
        <f>'MERCREDI_26-01'!D34</f>
        <v>POSTE 8</v>
      </c>
      <c r="C28" s="122">
        <f>'MERCREDI_26-01'!J37</f>
        <v>0.83333333333333337</v>
      </c>
      <c r="D28" s="122">
        <f>'MERCREDI_26-01'!L37</f>
        <v>0.9375</v>
      </c>
      <c r="E28" s="122">
        <f t="shared" si="0"/>
        <v>0.10416666666666663</v>
      </c>
    </row>
    <row r="29" spans="1:5">
      <c r="A29" s="50">
        <f>'MERCREDI_26-01'!G38</f>
        <v>0</v>
      </c>
      <c r="B29" s="119" t="str">
        <f>'MERCREDI_26-01'!D34</f>
        <v>POSTE 8</v>
      </c>
      <c r="C29" s="52">
        <f>'MERCREDI_26-01'!J38</f>
        <v>0.79166666666666663</v>
      </c>
      <c r="D29" s="52">
        <f>'MERCREDI_26-01'!L38</f>
        <v>0.9375</v>
      </c>
      <c r="E29" s="52">
        <f t="shared" si="0"/>
        <v>0.14583333333333337</v>
      </c>
    </row>
    <row r="30" spans="1:5">
      <c r="A30" s="120">
        <f>'MERCREDI_26-01'!G39</f>
        <v>0</v>
      </c>
      <c r="B30" s="121" t="str">
        <f>'MERCREDI_26-01'!D34</f>
        <v>POSTE 8</v>
      </c>
      <c r="C30" s="122">
        <f>'MERCREDI_26-01'!J39</f>
        <v>0.79166666666666663</v>
      </c>
      <c r="D30" s="122">
        <f>'MERCREDI_26-01'!L39</f>
        <v>0.9375</v>
      </c>
      <c r="E30" s="122">
        <f t="shared" si="0"/>
        <v>0.14583333333333337</v>
      </c>
    </row>
    <row r="31" spans="1:5">
      <c r="A31" s="50">
        <f>'MERCREDI_26-01'!G41</f>
        <v>0</v>
      </c>
      <c r="B31" s="119" t="str">
        <f>'MERCREDI_26-01'!D41</f>
        <v>POSTE 9</v>
      </c>
      <c r="C31" s="52">
        <f>'MERCREDI_26-01'!J41</f>
        <v>0.6875</v>
      </c>
      <c r="D31" s="52">
        <f>'MERCREDI_26-01'!L41</f>
        <v>0.79166666666666663</v>
      </c>
      <c r="E31" s="52">
        <f t="shared" si="0"/>
        <v>0.10416666666666663</v>
      </c>
    </row>
    <row r="32" spans="1:5">
      <c r="A32" s="120">
        <f>'MERCREDI_26-01'!G42</f>
        <v>0</v>
      </c>
      <c r="B32" s="121" t="str">
        <f>'MERCREDI_26-01'!D41</f>
        <v>POSTE 9</v>
      </c>
      <c r="C32" s="122">
        <f>'MERCREDI_26-01'!J42</f>
        <v>0.6875</v>
      </c>
      <c r="D32" s="122">
        <f>'MERCREDI_26-01'!L42</f>
        <v>0.79166666666666663</v>
      </c>
      <c r="E32" s="122">
        <f t="shared" si="0"/>
        <v>0.10416666666666663</v>
      </c>
    </row>
    <row r="33" spans="1:5">
      <c r="A33" s="50">
        <f>'MERCREDI_26-01'!G43</f>
        <v>0</v>
      </c>
      <c r="B33" s="119" t="str">
        <f>'MERCREDI_26-01'!D41</f>
        <v>POSTE 9</v>
      </c>
      <c r="C33" s="52">
        <f>'MERCREDI_26-01'!J43</f>
        <v>0.79166666666666663</v>
      </c>
      <c r="D33" s="52">
        <f>'MERCREDI_26-01'!L43</f>
        <v>0.9375</v>
      </c>
      <c r="E33" s="52">
        <f t="shared" si="0"/>
        <v>0.14583333333333337</v>
      </c>
    </row>
    <row r="34" spans="1:5">
      <c r="A34" s="120">
        <f>'MERCREDI_26-01'!G44</f>
        <v>0</v>
      </c>
      <c r="B34" s="121" t="str">
        <f>'MERCREDI_26-01'!D41</f>
        <v>POSTE 9</v>
      </c>
      <c r="C34" s="122">
        <f>'MERCREDI_26-01'!J44</f>
        <v>0.79166666666666663</v>
      </c>
      <c r="D34" s="122">
        <f>'MERCREDI_26-01'!L44</f>
        <v>0.9375</v>
      </c>
      <c r="E34" s="122">
        <f t="shared" si="0"/>
        <v>0.14583333333333337</v>
      </c>
    </row>
    <row r="35" spans="1:5">
      <c r="A35" s="50">
        <f>'MERCREDI_26-01'!G46</f>
        <v>0</v>
      </c>
      <c r="B35" s="119" t="str">
        <f>'MERCREDI_26-01'!D46</f>
        <v>POSTE 10</v>
      </c>
      <c r="C35" s="52">
        <f>'MERCREDI_26-01'!J46</f>
        <v>0.64583333333333337</v>
      </c>
      <c r="D35" s="52">
        <f>'MERCREDI_26-01'!L46</f>
        <v>0.79166666666666663</v>
      </c>
      <c r="E35" s="52">
        <f t="shared" si="0"/>
        <v>0.14583333333333326</v>
      </c>
    </row>
    <row r="36" spans="1:5">
      <c r="A36" s="120">
        <f>'MERCREDI_26-01'!G47</f>
        <v>0</v>
      </c>
      <c r="B36" s="121" t="str">
        <f>'MERCREDI_26-01'!D46</f>
        <v>POSTE 10</v>
      </c>
      <c r="C36" s="122">
        <f>'MERCREDI_26-01'!J47</f>
        <v>0.64583333333333337</v>
      </c>
      <c r="D36" s="122">
        <f>'MERCREDI_26-01'!L47</f>
        <v>0.79166666666666663</v>
      </c>
      <c r="E36" s="122">
        <f t="shared" si="0"/>
        <v>0.14583333333333326</v>
      </c>
    </row>
    <row r="37" spans="1:5">
      <c r="A37" s="50">
        <f>'MERCREDI_26-01'!G48</f>
        <v>0</v>
      </c>
      <c r="B37" s="119" t="str">
        <f>'MERCREDI_26-01'!D46</f>
        <v>POSTE 10</v>
      </c>
      <c r="C37" s="52">
        <f>'MERCREDI_26-01'!J48</f>
        <v>0.79166666666666663</v>
      </c>
      <c r="D37" s="52">
        <f>'MERCREDI_26-01'!L48</f>
        <v>0.9375</v>
      </c>
      <c r="E37" s="52">
        <f t="shared" si="0"/>
        <v>0.14583333333333337</v>
      </c>
    </row>
    <row r="38" spans="1:5">
      <c r="A38" s="120">
        <f>'MERCREDI_26-01'!G49</f>
        <v>0</v>
      </c>
      <c r="B38" s="121" t="str">
        <f>'MERCREDI_26-01'!D46</f>
        <v>POSTE 10</v>
      </c>
      <c r="C38" s="122">
        <f>'MERCREDI_26-01'!J49</f>
        <v>0.79166666666666663</v>
      </c>
      <c r="D38" s="122">
        <f>'MERCREDI_26-01'!L49</f>
        <v>0.9375</v>
      </c>
      <c r="E38" s="122">
        <f t="shared" si="0"/>
        <v>0.14583333333333337</v>
      </c>
    </row>
    <row r="39" spans="1:5">
      <c r="A39" s="50">
        <f>'MERCREDI_26-01'!G51</f>
        <v>0</v>
      </c>
      <c r="B39" s="119" t="str">
        <f>'MERCREDI_26-01'!D51</f>
        <v>POSTE 11</v>
      </c>
      <c r="C39" s="52">
        <f>'MERCREDI_26-01'!J51</f>
        <v>0.75</v>
      </c>
      <c r="D39" s="52">
        <f>'MERCREDI_26-01'!L51</f>
        <v>0.83333333333333337</v>
      </c>
      <c r="E39" s="52">
        <f t="shared" si="0"/>
        <v>8.333333333333337E-2</v>
      </c>
    </row>
    <row r="40" spans="1:5">
      <c r="A40" s="120">
        <f>'MERCREDI_26-01'!G52</f>
        <v>0</v>
      </c>
      <c r="B40" s="121" t="str">
        <f>'MERCREDI_26-01'!D51</f>
        <v>POSTE 11</v>
      </c>
      <c r="C40" s="122">
        <f>'MERCREDI_26-01'!J52</f>
        <v>0.75</v>
      </c>
      <c r="D40" s="122">
        <f>'MERCREDI_26-01'!L52</f>
        <v>0.83333333333333337</v>
      </c>
      <c r="E40" s="122">
        <f t="shared" si="0"/>
        <v>8.333333333333337E-2</v>
      </c>
    </row>
    <row r="41" spans="1:5">
      <c r="A41" s="50">
        <f>'MERCREDI_26-01'!G54</f>
        <v>0</v>
      </c>
      <c r="B41" s="119" t="str">
        <f>'MERCREDI_26-01'!D54</f>
        <v>POSTE 12</v>
      </c>
      <c r="C41" s="52">
        <f>'MERCREDI_26-01'!J54</f>
        <v>0.64583333333333337</v>
      </c>
      <c r="D41" s="52">
        <f>'MERCREDI_26-01'!L54</f>
        <v>0.77083333333333337</v>
      </c>
      <c r="E41" s="52">
        <f t="shared" si="0"/>
        <v>0.125</v>
      </c>
    </row>
    <row r="42" spans="1:5">
      <c r="A42" s="120">
        <f>'MERCREDI_26-01'!G55</f>
        <v>0</v>
      </c>
      <c r="B42" s="121" t="str">
        <f>'MERCREDI_26-01'!D54</f>
        <v>POSTE 12</v>
      </c>
      <c r="C42" s="122">
        <f>'MERCREDI_26-01'!J55</f>
        <v>0.64583333333333337</v>
      </c>
      <c r="D42" s="122">
        <f>'MERCREDI_26-01'!L55</f>
        <v>0.77083333333333337</v>
      </c>
      <c r="E42" s="122">
        <f t="shared" si="0"/>
        <v>0.125</v>
      </c>
    </row>
    <row r="43" spans="1:5">
      <c r="A43" s="50">
        <f>'MERCREDI_26-01'!G56</f>
        <v>0</v>
      </c>
      <c r="B43" s="119" t="str">
        <f>'MERCREDI_26-01'!D54</f>
        <v>POSTE 12</v>
      </c>
      <c r="C43" s="52">
        <f>'MERCREDI_26-01'!J56</f>
        <v>0.64583333333333337</v>
      </c>
      <c r="D43" s="52">
        <f>'MERCREDI_26-01'!L56</f>
        <v>0.77083333333333337</v>
      </c>
      <c r="E43" s="52">
        <f t="shared" si="0"/>
        <v>0.125</v>
      </c>
    </row>
    <row r="44" spans="1:5">
      <c r="A44" s="120">
        <f>'MERCREDI_26-01'!G57</f>
        <v>0</v>
      </c>
      <c r="B44" s="121" t="str">
        <f>'MERCREDI_26-01'!D54</f>
        <v>POSTE 12</v>
      </c>
      <c r="C44" s="122">
        <f>'MERCREDI_26-01'!J57</f>
        <v>0.64583333333333337</v>
      </c>
      <c r="D44" s="122">
        <f>'MERCREDI_26-01'!L57</f>
        <v>0.77083333333333337</v>
      </c>
      <c r="E44" s="122">
        <f t="shared" si="0"/>
        <v>0.125</v>
      </c>
    </row>
    <row r="45" spans="1:5">
      <c r="A45" s="50">
        <f>'MERCREDI_26-01'!G58</f>
        <v>0</v>
      </c>
      <c r="B45" s="119" t="str">
        <f>'MERCREDI_26-01'!D54</f>
        <v>POSTE 12</v>
      </c>
      <c r="C45" s="52">
        <f>'MERCREDI_26-01'!J58</f>
        <v>0.77083333333333337</v>
      </c>
      <c r="D45" s="52">
        <f>'MERCREDI_26-01'!L58</f>
        <v>0.9375</v>
      </c>
      <c r="E45" s="52">
        <f t="shared" si="0"/>
        <v>0.16666666666666663</v>
      </c>
    </row>
    <row r="46" spans="1:5">
      <c r="A46" s="120">
        <f>'MERCREDI_26-01'!G59</f>
        <v>0</v>
      </c>
      <c r="B46" s="121" t="str">
        <f>'MERCREDI_26-01'!D54</f>
        <v>POSTE 12</v>
      </c>
      <c r="C46" s="122">
        <f>'MERCREDI_26-01'!J59</f>
        <v>0.77083333333333337</v>
      </c>
      <c r="D46" s="122">
        <f>'MERCREDI_26-01'!L59</f>
        <v>0.9375</v>
      </c>
      <c r="E46" s="122">
        <f t="shared" si="0"/>
        <v>0.16666666666666663</v>
      </c>
    </row>
    <row r="47" spans="1:5">
      <c r="A47" s="50">
        <f>'MERCREDI_26-01'!G61</f>
        <v>0</v>
      </c>
      <c r="B47" s="124" t="str">
        <f>'MERCREDI_26-01'!D61</f>
        <v>POSTE 13</v>
      </c>
      <c r="C47" s="52">
        <f>'MERCREDI_26-01'!J61</f>
        <v>0.77083333333333337</v>
      </c>
      <c r="D47" s="52">
        <f>'MERCREDI_26-01'!L61</f>
        <v>0.95833333333333337</v>
      </c>
      <c r="E47" s="52">
        <f t="shared" si="0"/>
        <v>0.1875</v>
      </c>
    </row>
    <row r="48" spans="1:5">
      <c r="A48" s="120">
        <f>'MERCREDI_26-01'!G62</f>
        <v>0</v>
      </c>
      <c r="B48" s="125" t="str">
        <f>'MERCREDI_26-01'!D61</f>
        <v>POSTE 13</v>
      </c>
      <c r="C48" s="122">
        <f>'MERCREDI_26-01'!J62</f>
        <v>0.77083333333333337</v>
      </c>
      <c r="D48" s="122">
        <f>'MERCREDI_26-01'!L62</f>
        <v>0.95833333333333337</v>
      </c>
      <c r="E48" s="122">
        <f t="shared" si="0"/>
        <v>0.1875</v>
      </c>
    </row>
    <row r="49" spans="1:5">
      <c r="A49" s="50">
        <f>'MERCREDI_26-01'!G64</f>
        <v>0</v>
      </c>
      <c r="B49" s="124" t="str">
        <f>'MERCREDI_26-01'!D64</f>
        <v>POSTE 14</v>
      </c>
      <c r="C49" s="52">
        <f>'MERCREDI_26-01'!J64</f>
        <v>0.45833333333333331</v>
      </c>
      <c r="D49" s="52">
        <f>'MERCREDI_26-01'!L64</f>
        <v>0.625</v>
      </c>
      <c r="E49" s="52">
        <f t="shared" si="0"/>
        <v>0.16666666666666669</v>
      </c>
    </row>
    <row r="50" spans="1:5">
      <c r="A50" s="120">
        <f>'MERCREDI_26-01'!G65</f>
        <v>0</v>
      </c>
      <c r="B50" s="125" t="str">
        <f>'MERCREDI_26-01'!D64</f>
        <v>POSTE 14</v>
      </c>
      <c r="C50" s="122">
        <f>'MERCREDI_26-01'!J65</f>
        <v>0.45833333333333331</v>
      </c>
      <c r="D50" s="122">
        <f>'MERCREDI_26-01'!L65</f>
        <v>0.625</v>
      </c>
      <c r="E50" s="122">
        <f t="shared" si="0"/>
        <v>0.16666666666666669</v>
      </c>
    </row>
    <row r="51" spans="1:5">
      <c r="A51" s="50">
        <f>'MERCREDI_26-01'!G66</f>
        <v>0</v>
      </c>
      <c r="B51" s="124" t="str">
        <f>'MERCREDI_26-01'!D64</f>
        <v>POSTE 14</v>
      </c>
      <c r="C51" s="52">
        <f>'MERCREDI_26-01'!J66</f>
        <v>0.75</v>
      </c>
      <c r="D51" s="52">
        <f>'MERCREDI_26-01'!L66</f>
        <v>0.95833333333333337</v>
      </c>
      <c r="E51" s="52">
        <f t="shared" si="0"/>
        <v>0.20833333333333337</v>
      </c>
    </row>
    <row r="52" spans="1:5">
      <c r="A52" s="120">
        <f>'MERCREDI_26-01'!G67</f>
        <v>0</v>
      </c>
      <c r="B52" s="125" t="str">
        <f>'MERCREDI_26-01'!D64</f>
        <v>POSTE 14</v>
      </c>
      <c r="C52" s="122">
        <f>'MERCREDI_26-01'!J67</f>
        <v>0.75</v>
      </c>
      <c r="D52" s="122">
        <f>'MERCREDI_26-01'!L67</f>
        <v>0.95833333333333337</v>
      </c>
      <c r="E52" s="122">
        <f t="shared" si="0"/>
        <v>0.20833333333333337</v>
      </c>
    </row>
    <row r="53" spans="1:5">
      <c r="A53" s="50">
        <f>'MERCREDI_26-01'!G69</f>
        <v>0</v>
      </c>
      <c r="B53" s="124" t="str">
        <f>'MERCREDI_26-01'!D69</f>
        <v>POSTE 15</v>
      </c>
      <c r="C53" s="52">
        <f>'MERCREDI_26-01'!J69</f>
        <v>0.72916666666666663</v>
      </c>
      <c r="D53" s="52">
        <f>'MERCREDI_26-01'!L69</f>
        <v>0.79166666666666663</v>
      </c>
      <c r="E53" s="52">
        <f t="shared" si="0"/>
        <v>6.25E-2</v>
      </c>
    </row>
    <row r="54" spans="1:5">
      <c r="A54" s="120">
        <f>'MERCREDI_26-01'!G70</f>
        <v>0</v>
      </c>
      <c r="B54" s="125" t="str">
        <f>'MERCREDI_26-01'!D69</f>
        <v>POSTE 15</v>
      </c>
      <c r="C54" s="122">
        <f>'MERCREDI_26-01'!J70</f>
        <v>0.72916666666666663</v>
      </c>
      <c r="D54" s="122">
        <f>'MERCREDI_26-01'!L70</f>
        <v>0.79166666666666663</v>
      </c>
      <c r="E54" s="122">
        <f t="shared" si="0"/>
        <v>6.25E-2</v>
      </c>
    </row>
    <row r="55" spans="1:5">
      <c r="A55" s="50">
        <f>'MERCREDI_26-01'!G71</f>
        <v>0</v>
      </c>
      <c r="B55" s="124" t="str">
        <f>'MERCREDI_26-01'!D69</f>
        <v>POSTE 15</v>
      </c>
      <c r="C55" s="52">
        <f>'MERCREDI_26-01'!J71</f>
        <v>0.79166666666666663</v>
      </c>
      <c r="D55" s="52">
        <f>'MERCREDI_26-01'!L71</f>
        <v>0.9375</v>
      </c>
      <c r="E55" s="52">
        <f t="shared" si="0"/>
        <v>0.14583333333333337</v>
      </c>
    </row>
    <row r="56" spans="1:5">
      <c r="A56" s="120">
        <f>'MERCREDI_26-01'!G72</f>
        <v>0</v>
      </c>
      <c r="B56" s="125" t="str">
        <f>'MERCREDI_26-01'!D69</f>
        <v>POSTE 15</v>
      </c>
      <c r="C56" s="122">
        <f>'MERCREDI_26-01'!J72</f>
        <v>0.79166666666666663</v>
      </c>
      <c r="D56" s="122">
        <f>'MERCREDI_26-01'!L72</f>
        <v>0.9375</v>
      </c>
      <c r="E56" s="122">
        <f t="shared" si="0"/>
        <v>0.14583333333333337</v>
      </c>
    </row>
    <row r="57" spans="1:5">
      <c r="A57" s="50">
        <f>'MERCREDI_26-01'!G74</f>
        <v>0</v>
      </c>
      <c r="B57" s="124" t="str">
        <f>'MERCREDI_26-01'!D74</f>
        <v>POSTE 16</v>
      </c>
      <c r="C57" s="52">
        <f>'MERCREDI_26-01'!J74</f>
        <v>0.44791666666666669</v>
      </c>
      <c r="D57" s="52">
        <f>'MERCREDI_26-01'!L74</f>
        <v>0.625</v>
      </c>
      <c r="E57" s="52">
        <f t="shared" si="0"/>
        <v>0.17708333333333331</v>
      </c>
    </row>
    <row r="58" spans="1:5">
      <c r="A58" s="120">
        <f>'MERCREDI_26-01'!G75</f>
        <v>0</v>
      </c>
      <c r="B58" s="125" t="str">
        <f>'MERCREDI_26-01'!D74</f>
        <v>POSTE 16</v>
      </c>
      <c r="C58" s="122">
        <f>'MERCREDI_26-01'!J75</f>
        <v>0.44791666666666669</v>
      </c>
      <c r="D58" s="122">
        <f>'MERCREDI_26-01'!L75</f>
        <v>0.625</v>
      </c>
      <c r="E58" s="122">
        <f t="shared" si="0"/>
        <v>0.17708333333333331</v>
      </c>
    </row>
    <row r="59" spans="1:5">
      <c r="A59" s="50">
        <f>'MERCREDI_26-01'!G76</f>
        <v>0</v>
      </c>
      <c r="B59" s="124" t="str">
        <f>'MERCREDI_26-01'!D74</f>
        <v>POSTE 16</v>
      </c>
      <c r="C59" s="52">
        <f>'MERCREDI_26-01'!J76</f>
        <v>0.44791666666666669</v>
      </c>
      <c r="D59" s="52">
        <f>'MERCREDI_26-01'!L76</f>
        <v>0.625</v>
      </c>
      <c r="E59" s="52">
        <f t="shared" si="0"/>
        <v>0.17708333333333331</v>
      </c>
    </row>
    <row r="60" spans="1:5">
      <c r="A60" s="120">
        <f>'MERCREDI_26-01'!G77</f>
        <v>0</v>
      </c>
      <c r="B60" s="125" t="str">
        <f>'MERCREDI_26-01'!D74</f>
        <v>POSTE 16</v>
      </c>
      <c r="C60" s="122">
        <f>'MERCREDI_26-01'!J77</f>
        <v>0.44791666666666669</v>
      </c>
      <c r="D60" s="122">
        <f>'MERCREDI_26-01'!L77</f>
        <v>0.625</v>
      </c>
      <c r="E60" s="122">
        <f t="shared" si="0"/>
        <v>0.17708333333333331</v>
      </c>
    </row>
    <row r="61" spans="1:5">
      <c r="A61" s="50">
        <f>'MERCREDI_26-01'!G78</f>
        <v>0</v>
      </c>
      <c r="B61" s="124" t="str">
        <f>'MERCREDI_26-01'!D74</f>
        <v>POSTE 16</v>
      </c>
      <c r="C61" s="52">
        <f>'MERCREDI_26-01'!J78</f>
        <v>0.73958333333333337</v>
      </c>
      <c r="D61" s="52">
        <f>'MERCREDI_26-01'!L78</f>
        <v>0.95833333333333337</v>
      </c>
      <c r="E61" s="52">
        <f t="shared" si="0"/>
        <v>0.21875</v>
      </c>
    </row>
    <row r="62" spans="1:5">
      <c r="A62" s="120">
        <f>'MERCREDI_26-01'!G79</f>
        <v>0</v>
      </c>
      <c r="B62" s="125" t="str">
        <f>'MERCREDI_26-01'!D74</f>
        <v>POSTE 16</v>
      </c>
      <c r="C62" s="122">
        <f>'MERCREDI_26-01'!J79</f>
        <v>0.73958333333333337</v>
      </c>
      <c r="D62" s="122">
        <f>'MERCREDI_26-01'!L79</f>
        <v>0.95833333333333337</v>
      </c>
      <c r="E62" s="122">
        <f t="shared" si="0"/>
        <v>0.21875</v>
      </c>
    </row>
    <row r="63" spans="1:5">
      <c r="A63" s="50">
        <f>'MERCREDI_26-01'!G80</f>
        <v>0</v>
      </c>
      <c r="B63" s="124" t="str">
        <f>'MERCREDI_26-01'!D74</f>
        <v>POSTE 16</v>
      </c>
      <c r="C63" s="52">
        <f>'MERCREDI_26-01'!J80</f>
        <v>0.73958333333333337</v>
      </c>
      <c r="D63" s="52">
        <f>'MERCREDI_26-01'!L80</f>
        <v>0.95833333333333337</v>
      </c>
      <c r="E63" s="52">
        <f t="shared" si="0"/>
        <v>0.21875</v>
      </c>
    </row>
    <row r="64" spans="1:5">
      <c r="A64" s="120">
        <f>'MERCREDI_26-01'!G81</f>
        <v>0</v>
      </c>
      <c r="B64" s="125" t="str">
        <f>'MERCREDI_26-01'!D74</f>
        <v>POSTE 16</v>
      </c>
      <c r="C64" s="122">
        <f>'MERCREDI_26-01'!J81</f>
        <v>0.73958333333333337</v>
      </c>
      <c r="D64" s="122">
        <f>'MERCREDI_26-01'!L81</f>
        <v>0.95833333333333337</v>
      </c>
      <c r="E64" s="122">
        <f t="shared" si="0"/>
        <v>0.21875</v>
      </c>
    </row>
    <row r="65" spans="1:5">
      <c r="A65" s="50">
        <f>'MERCREDI_26-01'!G83</f>
        <v>0</v>
      </c>
      <c r="B65" s="124" t="str">
        <f>'MERCREDI_26-01'!D83</f>
        <v>POSTE 17</v>
      </c>
      <c r="C65" s="52">
        <f>'MERCREDI_26-01'!J83</f>
        <v>0.64583333333333337</v>
      </c>
      <c r="D65" s="52">
        <f>'MERCREDI_26-01'!L83</f>
        <v>0.75</v>
      </c>
      <c r="E65" s="52">
        <f t="shared" si="0"/>
        <v>0.10416666666666663</v>
      </c>
    </row>
    <row r="66" spans="1:5">
      <c r="A66" s="120">
        <f>'MERCREDI_26-01'!G84</f>
        <v>0</v>
      </c>
      <c r="B66" s="125" t="str">
        <f>'MERCREDI_26-01'!D83</f>
        <v>POSTE 17</v>
      </c>
      <c r="C66" s="122">
        <f>'MERCREDI_26-01'!J84</f>
        <v>0.64583333333333337</v>
      </c>
      <c r="D66" s="122">
        <f>'MERCREDI_26-01'!L84</f>
        <v>0.75</v>
      </c>
      <c r="E66" s="122">
        <f t="shared" si="0"/>
        <v>0.10416666666666663</v>
      </c>
    </row>
    <row r="67" spans="1:5">
      <c r="A67" s="50">
        <f>'MERCREDI_26-01'!G85</f>
        <v>0</v>
      </c>
      <c r="B67" s="124" t="str">
        <f>'MERCREDI_26-01'!D83</f>
        <v>POSTE 17</v>
      </c>
      <c r="C67" s="52">
        <f>'MERCREDI_26-01'!J85</f>
        <v>0.64583333333333337</v>
      </c>
      <c r="D67" s="52">
        <f>'MERCREDI_26-01'!L85</f>
        <v>0.75</v>
      </c>
      <c r="E67" s="52">
        <f t="shared" si="0"/>
        <v>0.10416666666666663</v>
      </c>
    </row>
    <row r="68" spans="1:5">
      <c r="A68" s="120">
        <f>'MERCREDI_26-01'!G86</f>
        <v>0</v>
      </c>
      <c r="B68" s="125" t="str">
        <f>'MERCREDI_26-01'!D83</f>
        <v>POSTE 17</v>
      </c>
      <c r="C68" s="122">
        <f>'MERCREDI_26-01'!J86</f>
        <v>0.75</v>
      </c>
      <c r="D68" s="122">
        <f>'MERCREDI_26-01'!L86</f>
        <v>0.875</v>
      </c>
      <c r="E68" s="122">
        <f t="shared" si="0"/>
        <v>0.125</v>
      </c>
    </row>
    <row r="69" spans="1:5">
      <c r="A69" s="50">
        <f>'MERCREDI_26-01'!G87</f>
        <v>0</v>
      </c>
      <c r="B69" s="124" t="str">
        <f>'MERCREDI_26-01'!D83</f>
        <v>POSTE 17</v>
      </c>
      <c r="C69" s="52">
        <f>'MERCREDI_26-01'!J87</f>
        <v>0.75</v>
      </c>
      <c r="D69" s="52">
        <f>'MERCREDI_26-01'!L87</f>
        <v>0.875</v>
      </c>
      <c r="E69" s="52">
        <f t="shared" si="0"/>
        <v>0.125</v>
      </c>
    </row>
    <row r="70" spans="1:5">
      <c r="A70" s="120">
        <f>'MERCREDI_26-01'!G88</f>
        <v>0</v>
      </c>
      <c r="B70" s="125" t="str">
        <f>'MERCREDI_26-01'!D83</f>
        <v>POSTE 17</v>
      </c>
      <c r="C70" s="122">
        <f>'MERCREDI_26-01'!J88</f>
        <v>0.75</v>
      </c>
      <c r="D70" s="122">
        <f>'MERCREDI_26-01'!L88</f>
        <v>0.875</v>
      </c>
      <c r="E70" s="122">
        <f t="shared" si="0"/>
        <v>0.125</v>
      </c>
    </row>
    <row r="71" spans="1:5">
      <c r="A71" s="50">
        <f>'MERCREDI_26-01'!G90</f>
        <v>0</v>
      </c>
      <c r="B71" s="124" t="str">
        <f>'MERCREDI_26-01'!D90</f>
        <v>POSTE 18</v>
      </c>
      <c r="C71" s="52">
        <f>'MERCREDI_26-01'!J90</f>
        <v>0.8125</v>
      </c>
      <c r="D71" s="52">
        <f>'MERCREDI_26-01'!L90</f>
        <v>0.86458333333333337</v>
      </c>
      <c r="E71" s="52">
        <f t="shared" si="0"/>
        <v>5.208333333333337E-2</v>
      </c>
    </row>
    <row r="72" spans="1:5">
      <c r="A72" s="120">
        <f>'MERCREDI_26-01'!G91</f>
        <v>0</v>
      </c>
      <c r="B72" s="125" t="str">
        <f>'MERCREDI_26-01'!D90</f>
        <v>POSTE 18</v>
      </c>
      <c r="C72" s="122">
        <f>'MERCREDI_26-01'!J91</f>
        <v>0.8125</v>
      </c>
      <c r="D72" s="122">
        <f>'MERCREDI_26-01'!L91</f>
        <v>0.86458333333333337</v>
      </c>
      <c r="E72" s="122">
        <f t="shared" si="0"/>
        <v>5.208333333333337E-2</v>
      </c>
    </row>
    <row r="73" spans="1:5">
      <c r="A73" s="50"/>
      <c r="B73" s="124"/>
      <c r="C73" s="56"/>
      <c r="D73" s="56"/>
      <c r="E73" s="56"/>
    </row>
    <row r="74" spans="1:5">
      <c r="A74" s="120"/>
      <c r="B74" s="125"/>
      <c r="C74" s="126"/>
      <c r="D74" s="126"/>
      <c r="E74" s="126"/>
    </row>
    <row r="75" spans="1:5">
      <c r="A75" s="50"/>
      <c r="B75" s="124"/>
      <c r="C75" s="56"/>
      <c r="D75" s="56"/>
      <c r="E75" s="56"/>
    </row>
    <row r="76" spans="1:5">
      <c r="A76" s="120"/>
      <c r="B76" s="125"/>
      <c r="C76" s="126"/>
      <c r="D76" s="126"/>
      <c r="E76" s="126"/>
    </row>
    <row r="77" spans="1:5">
      <c r="A77" s="50"/>
      <c r="B77" s="124"/>
      <c r="C77" s="56"/>
      <c r="D77" s="56"/>
      <c r="E77" s="56"/>
    </row>
    <row r="78" spans="1:5">
      <c r="A78" s="120"/>
      <c r="B78" s="125"/>
      <c r="C78" s="126"/>
      <c r="D78" s="126"/>
      <c r="E78" s="126"/>
    </row>
    <row r="79" spans="1:5">
      <c r="A79" s="50"/>
      <c r="B79" s="124"/>
      <c r="C79" s="56"/>
      <c r="D79" s="56"/>
      <c r="E79" s="56"/>
    </row>
    <row r="80" spans="1:5">
      <c r="A80" s="120"/>
      <c r="B80" s="125"/>
      <c r="C80" s="126"/>
      <c r="D80" s="126"/>
      <c r="E80" s="126"/>
    </row>
    <row r="81" spans="1:5">
      <c r="A81" s="50"/>
      <c r="B81" s="124"/>
      <c r="C81" s="56"/>
      <c r="D81" s="56"/>
      <c r="E81" s="56"/>
    </row>
    <row r="82" spans="1:5">
      <c r="A82" s="120"/>
      <c r="B82" s="125"/>
      <c r="C82" s="126"/>
      <c r="D82" s="126"/>
      <c r="E82" s="126"/>
    </row>
    <row r="83" spans="1:5">
      <c r="A83" s="50"/>
      <c r="B83" s="124"/>
      <c r="C83" s="56"/>
      <c r="D83" s="56"/>
      <c r="E83" s="56"/>
    </row>
    <row r="84" spans="1:5">
      <c r="A84" s="120"/>
      <c r="B84" s="125"/>
      <c r="C84" s="126"/>
      <c r="D84" s="126"/>
      <c r="E84" s="126"/>
    </row>
    <row r="85" spans="1:5">
      <c r="A85" s="50"/>
      <c r="B85" s="124"/>
      <c r="C85" s="56"/>
      <c r="D85" s="56"/>
      <c r="E85" s="56"/>
    </row>
    <row r="86" spans="1:5">
      <c r="A86" s="120"/>
      <c r="B86" s="125"/>
      <c r="C86" s="126"/>
      <c r="D86" s="126"/>
      <c r="E86" s="126"/>
    </row>
    <row r="87" spans="1:5">
      <c r="A87" s="50"/>
      <c r="B87" s="124"/>
      <c r="C87" s="56"/>
      <c r="D87" s="56"/>
      <c r="E87" s="56"/>
    </row>
    <row r="88" spans="1:5">
      <c r="A88" s="120"/>
      <c r="B88" s="125"/>
      <c r="C88" s="126"/>
      <c r="D88" s="126"/>
      <c r="E88" s="126"/>
    </row>
    <row r="89" spans="1:5">
      <c r="A89" s="50"/>
      <c r="B89" s="124"/>
      <c r="C89" s="56"/>
      <c r="D89" s="56"/>
      <c r="E89" s="56"/>
    </row>
    <row r="90" spans="1:5">
      <c r="A90" s="120"/>
      <c r="B90" s="125"/>
      <c r="C90" s="126"/>
      <c r="D90" s="126"/>
      <c r="E90" s="126"/>
    </row>
    <row r="91" spans="1:5">
      <c r="A91" s="50"/>
      <c r="B91" s="124"/>
      <c r="C91" s="56"/>
      <c r="D91" s="56"/>
      <c r="E91" s="56"/>
    </row>
    <row r="92" spans="1:5">
      <c r="A92" s="120"/>
      <c r="B92" s="125"/>
      <c r="C92" s="126"/>
      <c r="D92" s="126"/>
      <c r="E92" s="126"/>
    </row>
    <row r="93" spans="1:5">
      <c r="A93" s="50"/>
      <c r="B93" s="124"/>
      <c r="C93" s="56"/>
      <c r="D93" s="56"/>
      <c r="E93" s="56"/>
    </row>
    <row r="94" spans="1:5">
      <c r="A94" s="120"/>
      <c r="B94" s="125"/>
      <c r="C94" s="126"/>
      <c r="D94" s="126"/>
      <c r="E94" s="126"/>
    </row>
    <row r="95" spans="1:5">
      <c r="A95" s="50"/>
      <c r="B95" s="124"/>
      <c r="C95" s="56"/>
      <c r="D95" s="56"/>
      <c r="E95" s="56"/>
    </row>
    <row r="96" spans="1:5">
      <c r="A96" s="120"/>
      <c r="B96" s="125"/>
      <c r="C96" s="126"/>
      <c r="D96" s="126"/>
      <c r="E96" s="126"/>
    </row>
    <row r="97" spans="1:2">
      <c r="A97" s="58"/>
      <c r="B97" s="127"/>
    </row>
    <row r="98" spans="1:2">
      <c r="A98" s="58"/>
      <c r="B98" s="127"/>
    </row>
    <row r="99" spans="1:2">
      <c r="A99" s="58"/>
      <c r="B99" s="127"/>
    </row>
    <row r="100" spans="1:2">
      <c r="A100" s="58"/>
      <c r="B100" s="127"/>
    </row>
    <row r="101" spans="1:2">
      <c r="A101" s="58"/>
      <c r="B101" s="127"/>
    </row>
    <row r="102" spans="1:2">
      <c r="A102" s="58"/>
      <c r="B102" s="127"/>
    </row>
    <row r="103" spans="1:2">
      <c r="A103" s="58"/>
      <c r="B103" s="127"/>
    </row>
    <row r="104" spans="1:2">
      <c r="A104" s="58"/>
      <c r="B104" s="127"/>
    </row>
    <row r="105" spans="1:2">
      <c r="A105" s="58"/>
      <c r="B105" s="127"/>
    </row>
    <row r="106" spans="1:2">
      <c r="A106" s="58"/>
      <c r="B106" s="127"/>
    </row>
    <row r="107" spans="1:2">
      <c r="A107" s="58"/>
      <c r="B107" s="127"/>
    </row>
    <row r="108" spans="1:2">
      <c r="A108" s="58"/>
      <c r="B108" s="127"/>
    </row>
    <row r="109" spans="1:2">
      <c r="A109" s="58"/>
      <c r="B109" s="127"/>
    </row>
    <row r="110" spans="1:2">
      <c r="A110" s="58"/>
      <c r="B110" s="127"/>
    </row>
    <row r="111" spans="1:2">
      <c r="A111" s="58"/>
      <c r="B111" s="127"/>
    </row>
    <row r="112" spans="1:2">
      <c r="A112" s="58"/>
      <c r="B112" s="127"/>
    </row>
    <row r="113" spans="1:2">
      <c r="A113" s="58"/>
      <c r="B113" s="127"/>
    </row>
    <row r="114" spans="1:2">
      <c r="A114" s="58"/>
      <c r="B114" s="127"/>
    </row>
    <row r="115" spans="1:2">
      <c r="A115" s="58"/>
      <c r="B115" s="127"/>
    </row>
    <row r="116" spans="1:2">
      <c r="A116" s="58"/>
      <c r="B116" s="127"/>
    </row>
    <row r="117" spans="1:2">
      <c r="A117" s="58"/>
      <c r="B117" s="127"/>
    </row>
    <row r="118" spans="1:2">
      <c r="A118" s="58"/>
      <c r="B118" s="127"/>
    </row>
    <row r="119" spans="1:2">
      <c r="A119" s="58"/>
      <c r="B119" s="127"/>
    </row>
    <row r="120" spans="1:2">
      <c r="A120" s="58"/>
      <c r="B120" s="127"/>
    </row>
    <row r="121" spans="1:2">
      <c r="A121" s="58"/>
      <c r="B121" s="127"/>
    </row>
    <row r="122" spans="1:2">
      <c r="A122" s="58"/>
      <c r="B122" s="127"/>
    </row>
    <row r="123" spans="1:2">
      <c r="A123" s="58"/>
      <c r="B123" s="127"/>
    </row>
    <row r="124" spans="1:2">
      <c r="A124" s="58"/>
      <c r="B124" s="127"/>
    </row>
    <row r="125" spans="1:2">
      <c r="A125" s="58"/>
      <c r="B125" s="127"/>
    </row>
    <row r="126" spans="1:2">
      <c r="A126" s="58"/>
      <c r="B126" s="127"/>
    </row>
    <row r="127" spans="1:2">
      <c r="A127" s="58"/>
      <c r="B127" s="127"/>
    </row>
    <row r="128" spans="1:2">
      <c r="A128" s="58"/>
      <c r="B128" s="127"/>
    </row>
    <row r="129" spans="1:2">
      <c r="A129" s="58"/>
      <c r="B129" s="127"/>
    </row>
    <row r="130" spans="1:2">
      <c r="A130" s="58"/>
      <c r="B130" s="127"/>
    </row>
    <row r="131" spans="1:2">
      <c r="A131" s="58"/>
      <c r="B131" s="127"/>
    </row>
    <row r="132" spans="1:2">
      <c r="A132" s="58"/>
      <c r="B132" s="127"/>
    </row>
    <row r="133" spans="1:2">
      <c r="A133" s="58"/>
      <c r="B133" s="127"/>
    </row>
    <row r="134" spans="1:2">
      <c r="A134" s="58"/>
      <c r="B134" s="127"/>
    </row>
    <row r="135" spans="1:2">
      <c r="A135" s="58"/>
      <c r="B135" s="127"/>
    </row>
    <row r="136" spans="1:2">
      <c r="A136" s="58"/>
      <c r="B136" s="127"/>
    </row>
    <row r="137" spans="1:2">
      <c r="A137" s="58"/>
      <c r="B137" s="127"/>
    </row>
    <row r="138" spans="1:2">
      <c r="A138" s="58"/>
      <c r="B138" s="127"/>
    </row>
    <row r="139" spans="1:2">
      <c r="A139" s="58"/>
      <c r="B139" s="127"/>
    </row>
    <row r="140" spans="1:2">
      <c r="A140" s="58"/>
      <c r="B140" s="127"/>
    </row>
    <row r="141" spans="1:2">
      <c r="A141" s="58"/>
      <c r="B141" s="127"/>
    </row>
    <row r="142" spans="1:2">
      <c r="A142" s="58"/>
      <c r="B142" s="127"/>
    </row>
    <row r="143" spans="1:2">
      <c r="A143" s="58"/>
      <c r="B143" s="127"/>
    </row>
    <row r="144" spans="1:2">
      <c r="A144" s="58"/>
      <c r="B144" s="127"/>
    </row>
    <row r="145" spans="1:2">
      <c r="A145" s="58"/>
      <c r="B145" s="127"/>
    </row>
    <row r="146" spans="1:2">
      <c r="A146" s="58"/>
      <c r="B146" s="127"/>
    </row>
    <row r="147" spans="1:2">
      <c r="A147" s="58"/>
      <c r="B147" s="127"/>
    </row>
    <row r="148" spans="1:2">
      <c r="A148" s="58"/>
      <c r="B148" s="127"/>
    </row>
    <row r="149" spans="1:2">
      <c r="A149" s="58"/>
      <c r="B149" s="127"/>
    </row>
    <row r="150" spans="1:2">
      <c r="A150" s="58"/>
      <c r="B150" s="127"/>
    </row>
    <row r="151" spans="1:2">
      <c r="A151" s="58"/>
      <c r="B151" s="127"/>
    </row>
    <row r="152" spans="1:2">
      <c r="A152" s="58"/>
      <c r="B152" s="127"/>
    </row>
    <row r="153" spans="1:2">
      <c r="A153" s="58"/>
      <c r="B153" s="127"/>
    </row>
    <row r="154" spans="1:2">
      <c r="A154" s="58"/>
      <c r="B154" s="127"/>
    </row>
    <row r="155" spans="1:2">
      <c r="A155" s="58"/>
      <c r="B155" s="127"/>
    </row>
    <row r="156" spans="1:2">
      <c r="A156" s="58"/>
      <c r="B156" s="127"/>
    </row>
    <row r="157" spans="1:2">
      <c r="A157" s="58"/>
      <c r="B157" s="127"/>
    </row>
    <row r="158" spans="1:2">
      <c r="A158" s="58"/>
      <c r="B158" s="127"/>
    </row>
    <row r="159" spans="1:2">
      <c r="A159" s="58"/>
      <c r="B159" s="127"/>
    </row>
    <row r="160" spans="1:2">
      <c r="A160" s="58"/>
      <c r="B160" s="127"/>
    </row>
    <row r="161" spans="1:2">
      <c r="A161" s="58"/>
      <c r="B161" s="127"/>
    </row>
    <row r="162" spans="1:2">
      <c r="A162" s="58"/>
      <c r="B162" s="127"/>
    </row>
    <row r="163" spans="1:2">
      <c r="A163" s="58"/>
      <c r="B163" s="127"/>
    </row>
    <row r="164" spans="1:2">
      <c r="A164" s="58"/>
      <c r="B164" s="127"/>
    </row>
    <row r="165" spans="1:2">
      <c r="A165" s="58"/>
      <c r="B165" s="127"/>
    </row>
    <row r="166" spans="1:2">
      <c r="A166" s="58"/>
      <c r="B166" s="127"/>
    </row>
    <row r="167" spans="1:2">
      <c r="A167" s="58"/>
      <c r="B167" s="127"/>
    </row>
    <row r="168" spans="1:2">
      <c r="A168" s="58"/>
      <c r="B168" s="127"/>
    </row>
    <row r="169" spans="1:2">
      <c r="A169" s="58"/>
      <c r="B169" s="127"/>
    </row>
    <row r="170" spans="1:2">
      <c r="A170" s="58"/>
      <c r="B170" s="127"/>
    </row>
    <row r="171" spans="1:2">
      <c r="A171" s="58"/>
      <c r="B171" s="127"/>
    </row>
    <row r="172" spans="1:2">
      <c r="A172" s="58"/>
      <c r="B172" s="127"/>
    </row>
    <row r="173" spans="1:2">
      <c r="A173" s="58"/>
      <c r="B173" s="127"/>
    </row>
    <row r="174" spans="1:2">
      <c r="A174" s="58"/>
      <c r="B174" s="127"/>
    </row>
    <row r="175" spans="1:2">
      <c r="A175" s="58"/>
      <c r="B175" s="127"/>
    </row>
    <row r="176" spans="1:2">
      <c r="A176" s="58"/>
      <c r="B176" s="127"/>
    </row>
    <row r="177" spans="1:2">
      <c r="A177" s="58"/>
      <c r="B177" s="127"/>
    </row>
    <row r="178" spans="1:2">
      <c r="A178" s="58"/>
      <c r="B178" s="127"/>
    </row>
    <row r="179" spans="1:2">
      <c r="A179" s="58"/>
      <c r="B179" s="127"/>
    </row>
    <row r="180" spans="1:2">
      <c r="A180" s="58"/>
      <c r="B180" s="127"/>
    </row>
    <row r="181" spans="1:2">
      <c r="A181" s="58"/>
      <c r="B181" s="127"/>
    </row>
    <row r="182" spans="1:2">
      <c r="A182" s="58"/>
      <c r="B182" s="127"/>
    </row>
    <row r="183" spans="1:2">
      <c r="A183" s="58"/>
      <c r="B183" s="127"/>
    </row>
    <row r="184" spans="1:2">
      <c r="A184" s="58"/>
      <c r="B184" s="127"/>
    </row>
    <row r="185" spans="1:2">
      <c r="A185" s="58"/>
      <c r="B185" s="127"/>
    </row>
    <row r="186" spans="1:2">
      <c r="A186" s="58"/>
      <c r="B186" s="127"/>
    </row>
    <row r="187" spans="1:2">
      <c r="A187" s="58"/>
      <c r="B187" s="127"/>
    </row>
    <row r="188" spans="1:2">
      <c r="A188" s="58"/>
      <c r="B188" s="127"/>
    </row>
    <row r="189" spans="1:2">
      <c r="A189" s="58"/>
      <c r="B189" s="127"/>
    </row>
    <row r="190" spans="1:2">
      <c r="A190" s="58"/>
      <c r="B190" s="127"/>
    </row>
    <row r="191" spans="1:2">
      <c r="A191" s="58"/>
      <c r="B191" s="127"/>
    </row>
    <row r="192" spans="1:2">
      <c r="A192" s="58"/>
      <c r="B192" s="127"/>
    </row>
    <row r="193" spans="1:2">
      <c r="A193" s="58"/>
      <c r="B193" s="127"/>
    </row>
    <row r="194" spans="1:2">
      <c r="A194" s="58"/>
      <c r="B194" s="127"/>
    </row>
    <row r="195" spans="1:2">
      <c r="A195" s="58"/>
      <c r="B195" s="127"/>
    </row>
    <row r="196" spans="1:2">
      <c r="A196" s="58"/>
      <c r="B196" s="127"/>
    </row>
    <row r="197" spans="1:2">
      <c r="A197" s="58"/>
      <c r="B197" s="127"/>
    </row>
    <row r="198" spans="1:2">
      <c r="A198" s="58"/>
      <c r="B198" s="127"/>
    </row>
    <row r="199" spans="1:2">
      <c r="A199" s="58"/>
      <c r="B199" s="127"/>
    </row>
    <row r="200" spans="1:2">
      <c r="A200" s="58"/>
      <c r="B200" s="127"/>
    </row>
    <row r="201" spans="1:2">
      <c r="A201" s="58"/>
      <c r="B201" s="127"/>
    </row>
    <row r="202" spans="1:2">
      <c r="A202" s="58"/>
      <c r="B202" s="127"/>
    </row>
    <row r="203" spans="1:2">
      <c r="A203" s="58"/>
      <c r="B203" s="127"/>
    </row>
    <row r="204" spans="1:2">
      <c r="A204" s="58"/>
      <c r="B204" s="127"/>
    </row>
    <row r="205" spans="1:2">
      <c r="A205" s="58"/>
      <c r="B205" s="127"/>
    </row>
    <row r="206" spans="1:2">
      <c r="A206" s="58"/>
      <c r="B206" s="127"/>
    </row>
    <row r="207" spans="1:2">
      <c r="A207" s="58"/>
      <c r="B207" s="127"/>
    </row>
    <row r="208" spans="1:2">
      <c r="A208" s="58"/>
      <c r="B208" s="127"/>
    </row>
    <row r="209" spans="1:2">
      <c r="A209" s="58"/>
      <c r="B209" s="127"/>
    </row>
    <row r="210" spans="1:2">
      <c r="A210" s="58"/>
      <c r="B210" s="127"/>
    </row>
    <row r="211" spans="1:2">
      <c r="A211" s="58"/>
      <c r="B211" s="127"/>
    </row>
    <row r="212" spans="1:2">
      <c r="A212" s="58"/>
      <c r="B212" s="127"/>
    </row>
    <row r="213" spans="1:2">
      <c r="A213" s="58"/>
      <c r="B213" s="127"/>
    </row>
    <row r="214" spans="1:2">
      <c r="A214" s="58"/>
      <c r="B214" s="127"/>
    </row>
    <row r="215" spans="1:2">
      <c r="A215" s="58"/>
      <c r="B215" s="127"/>
    </row>
    <row r="216" spans="1:2">
      <c r="A216" s="58"/>
      <c r="B216" s="127"/>
    </row>
    <row r="217" spans="1:2">
      <c r="A217" s="58"/>
      <c r="B217" s="127"/>
    </row>
    <row r="218" spans="1:2">
      <c r="A218" s="58"/>
      <c r="B218" s="127"/>
    </row>
    <row r="219" spans="1:2">
      <c r="A219" s="58"/>
      <c r="B219" s="127"/>
    </row>
    <row r="220" spans="1:2">
      <c r="A220" s="58"/>
      <c r="B220" s="127"/>
    </row>
    <row r="221" spans="1:2">
      <c r="A221" s="58"/>
      <c r="B221" s="127"/>
    </row>
    <row r="222" spans="1:2">
      <c r="A222" s="58"/>
      <c r="B222" s="127"/>
    </row>
    <row r="223" spans="1:2">
      <c r="A223" s="58"/>
      <c r="B223" s="127"/>
    </row>
    <row r="224" spans="1:2">
      <c r="A224" s="58"/>
      <c r="B224" s="127"/>
    </row>
    <row r="225" spans="1:2">
      <c r="A225" s="58"/>
      <c r="B225" s="127"/>
    </row>
    <row r="226" spans="1:2">
      <c r="A226" s="58"/>
      <c r="B226" s="127"/>
    </row>
    <row r="227" spans="1:2">
      <c r="A227" s="58"/>
      <c r="B227" s="127"/>
    </row>
    <row r="228" spans="1:2">
      <c r="A228" s="58"/>
      <c r="B228" s="127"/>
    </row>
    <row r="229" spans="1:2">
      <c r="A229" s="58"/>
      <c r="B229" s="127"/>
    </row>
    <row r="230" spans="1:2">
      <c r="A230" s="58"/>
      <c r="B230" s="127"/>
    </row>
    <row r="231" spans="1:2">
      <c r="A231" s="58"/>
      <c r="B231" s="127"/>
    </row>
    <row r="232" spans="1:2">
      <c r="A232" s="58"/>
      <c r="B232" s="127"/>
    </row>
    <row r="233" spans="1:2">
      <c r="A233" s="58"/>
      <c r="B233" s="127"/>
    </row>
    <row r="234" spans="1:2">
      <c r="A234" s="58"/>
      <c r="B234" s="127"/>
    </row>
    <row r="235" spans="1:2">
      <c r="A235" s="58"/>
      <c r="B235" s="127"/>
    </row>
    <row r="236" spans="1:2">
      <c r="A236" s="58"/>
      <c r="B236" s="127"/>
    </row>
    <row r="237" spans="1:2">
      <c r="A237" s="58"/>
      <c r="B237" s="127"/>
    </row>
    <row r="238" spans="1:2">
      <c r="A238" s="58"/>
      <c r="B238" s="127"/>
    </row>
    <row r="239" spans="1:2">
      <c r="A239" s="58"/>
      <c r="B239" s="127"/>
    </row>
    <row r="240" spans="1:2">
      <c r="A240" s="58"/>
      <c r="B240" s="127"/>
    </row>
    <row r="241" spans="1:2">
      <c r="A241" s="58"/>
      <c r="B241" s="127"/>
    </row>
    <row r="242" spans="1:2">
      <c r="A242" s="58"/>
      <c r="B242" s="127"/>
    </row>
    <row r="243" spans="1:2">
      <c r="A243" s="58"/>
      <c r="B243" s="127"/>
    </row>
    <row r="244" spans="1:2">
      <c r="A244" s="58"/>
      <c r="B244" s="127"/>
    </row>
    <row r="245" spans="1:2">
      <c r="A245" s="58"/>
      <c r="B245" s="127"/>
    </row>
    <row r="246" spans="1:2">
      <c r="A246" s="58"/>
      <c r="B246" s="127"/>
    </row>
    <row r="247" spans="1:2">
      <c r="A247" s="58"/>
      <c r="B247" s="127"/>
    </row>
    <row r="248" spans="1:2">
      <c r="A248" s="58"/>
      <c r="B248" s="127"/>
    </row>
    <row r="249" spans="1:2">
      <c r="A249" s="58"/>
      <c r="B249" s="127"/>
    </row>
    <row r="250" spans="1:2">
      <c r="A250" s="58"/>
      <c r="B250" s="127"/>
    </row>
    <row r="251" spans="1:2">
      <c r="A251" s="58"/>
      <c r="B251" s="127"/>
    </row>
    <row r="252" spans="1:2">
      <c r="A252" s="58"/>
      <c r="B252" s="127"/>
    </row>
    <row r="253" spans="1:2">
      <c r="A253" s="58"/>
      <c r="B253" s="127"/>
    </row>
    <row r="254" spans="1:2">
      <c r="A254" s="58"/>
      <c r="B254" s="127"/>
    </row>
    <row r="255" spans="1:2">
      <c r="A255" s="58"/>
      <c r="B255" s="127"/>
    </row>
    <row r="256" spans="1:2">
      <c r="A256" s="58"/>
      <c r="B256" s="127"/>
    </row>
    <row r="257" spans="1:2">
      <c r="A257" s="58"/>
      <c r="B257" s="127"/>
    </row>
    <row r="258" spans="1:2">
      <c r="A258" s="58"/>
      <c r="B258" s="127"/>
    </row>
    <row r="259" spans="1:2">
      <c r="A259" s="58"/>
      <c r="B259" s="127"/>
    </row>
    <row r="260" spans="1:2">
      <c r="A260" s="58"/>
      <c r="B260" s="127"/>
    </row>
    <row r="261" spans="1:2">
      <c r="A261" s="58"/>
      <c r="B261" s="127"/>
    </row>
    <row r="262" spans="1:2">
      <c r="A262" s="58"/>
      <c r="B262" s="127"/>
    </row>
    <row r="263" spans="1:2">
      <c r="A263" s="58"/>
      <c r="B263" s="127"/>
    </row>
    <row r="264" spans="1:2">
      <c r="A264" s="58"/>
      <c r="B264" s="127"/>
    </row>
    <row r="265" spans="1:2">
      <c r="A265" s="58"/>
      <c r="B265" s="127"/>
    </row>
    <row r="266" spans="1:2">
      <c r="A266" s="58"/>
      <c r="B266" s="127"/>
    </row>
    <row r="267" spans="1:2">
      <c r="A267" s="58"/>
      <c r="B267" s="127"/>
    </row>
    <row r="268" spans="1:2">
      <c r="A268" s="58"/>
      <c r="B268" s="127"/>
    </row>
    <row r="269" spans="1:2">
      <c r="A269" s="58"/>
      <c r="B269" s="127"/>
    </row>
    <row r="270" spans="1:2">
      <c r="A270" s="58"/>
      <c r="B270" s="127"/>
    </row>
    <row r="271" spans="1:2">
      <c r="A271" s="58"/>
      <c r="B271" s="127"/>
    </row>
    <row r="272" spans="1:2">
      <c r="A272" s="58"/>
      <c r="B272" s="127"/>
    </row>
    <row r="273" spans="1:2">
      <c r="A273" s="58"/>
      <c r="B273" s="127"/>
    </row>
    <row r="274" spans="1:2">
      <c r="A274" s="58"/>
      <c r="B274" s="127"/>
    </row>
    <row r="275" spans="1:2">
      <c r="A275" s="58"/>
      <c r="B275" s="127"/>
    </row>
    <row r="276" spans="1:2">
      <c r="A276" s="58"/>
      <c r="B276" s="127"/>
    </row>
    <row r="277" spans="1:2">
      <c r="A277" s="58"/>
      <c r="B277" s="127"/>
    </row>
    <row r="278" spans="1:2">
      <c r="A278" s="58"/>
      <c r="B278" s="127"/>
    </row>
    <row r="279" spans="1:2">
      <c r="A279" s="58"/>
      <c r="B279" s="127"/>
    </row>
    <row r="280" spans="1:2">
      <c r="A280" s="58"/>
      <c r="B280" s="127"/>
    </row>
    <row r="281" spans="1:2">
      <c r="A281" s="58"/>
      <c r="B281" s="127"/>
    </row>
    <row r="282" spans="1:2">
      <c r="A282" s="58"/>
      <c r="B282" s="127"/>
    </row>
    <row r="283" spans="1:2">
      <c r="A283" s="58"/>
      <c r="B283" s="127"/>
    </row>
    <row r="284" spans="1:2">
      <c r="A284" s="58"/>
      <c r="B284" s="127"/>
    </row>
    <row r="285" spans="1:2">
      <c r="A285" s="58"/>
      <c r="B285" s="127"/>
    </row>
    <row r="286" spans="1:2">
      <c r="A286" s="58"/>
      <c r="B286" s="127"/>
    </row>
    <row r="287" spans="1:2">
      <c r="A287" s="58"/>
      <c r="B287" s="127"/>
    </row>
    <row r="288" spans="1:2">
      <c r="A288" s="58"/>
      <c r="B288" s="127"/>
    </row>
    <row r="289" spans="1:2">
      <c r="A289" s="58"/>
      <c r="B289" s="127"/>
    </row>
    <row r="290" spans="1:2">
      <c r="A290" s="58"/>
      <c r="B290" s="127"/>
    </row>
    <row r="291" spans="1:2">
      <c r="A291" s="58"/>
      <c r="B291" s="127"/>
    </row>
    <row r="292" spans="1:2">
      <c r="A292" s="58"/>
      <c r="B292" s="127"/>
    </row>
    <row r="293" spans="1:2">
      <c r="A293" s="58"/>
      <c r="B293" s="127"/>
    </row>
    <row r="294" spans="1:2">
      <c r="A294" s="58"/>
      <c r="B294" s="127"/>
    </row>
    <row r="295" spans="1:2">
      <c r="A295" s="58"/>
      <c r="B295" s="127"/>
    </row>
    <row r="296" spans="1:2">
      <c r="A296" s="58"/>
      <c r="B296" s="127"/>
    </row>
    <row r="297" spans="1:2">
      <c r="A297" s="58"/>
      <c r="B297" s="127"/>
    </row>
    <row r="298" spans="1:2">
      <c r="A298" s="58"/>
      <c r="B298" s="127"/>
    </row>
    <row r="299" spans="1:2">
      <c r="A299" s="58"/>
      <c r="B299" s="127"/>
    </row>
    <row r="300" spans="1:2">
      <c r="A300" s="58"/>
      <c r="B300" s="127"/>
    </row>
    <row r="301" spans="1:2">
      <c r="A301" s="58"/>
      <c r="B301" s="127"/>
    </row>
    <row r="302" spans="1:2">
      <c r="A302" s="58"/>
      <c r="B302" s="127"/>
    </row>
    <row r="303" spans="1:2">
      <c r="A303" s="58"/>
      <c r="B303" s="127"/>
    </row>
    <row r="304" spans="1:2">
      <c r="A304" s="58"/>
      <c r="B304" s="127"/>
    </row>
    <row r="305" spans="1:2">
      <c r="A305" s="58"/>
      <c r="B305" s="127"/>
    </row>
    <row r="306" spans="1:2">
      <c r="A306" s="58"/>
      <c r="B306" s="127"/>
    </row>
    <row r="307" spans="1:2">
      <c r="A307" s="58"/>
      <c r="B307" s="127"/>
    </row>
    <row r="308" spans="1:2">
      <c r="A308" s="58"/>
      <c r="B308" s="127"/>
    </row>
    <row r="309" spans="1:2">
      <c r="A309" s="58"/>
      <c r="B309" s="127"/>
    </row>
    <row r="310" spans="1:2">
      <c r="A310" s="58"/>
      <c r="B310" s="127"/>
    </row>
    <row r="311" spans="1:2">
      <c r="A311" s="58"/>
      <c r="B311" s="127"/>
    </row>
    <row r="312" spans="1:2">
      <c r="A312" s="58"/>
      <c r="B312" s="127"/>
    </row>
    <row r="313" spans="1:2">
      <c r="A313" s="58"/>
      <c r="B313" s="127"/>
    </row>
    <row r="314" spans="1:2">
      <c r="A314" s="58"/>
      <c r="B314" s="127"/>
    </row>
    <row r="315" spans="1:2">
      <c r="A315" s="58"/>
      <c r="B315" s="127"/>
    </row>
    <row r="316" spans="1:2">
      <c r="A316" s="58"/>
      <c r="B316" s="127"/>
    </row>
    <row r="317" spans="1:2">
      <c r="A317" s="58"/>
      <c r="B317" s="127"/>
    </row>
    <row r="318" spans="1:2">
      <c r="A318" s="58"/>
      <c r="B318" s="127"/>
    </row>
    <row r="319" spans="1:2">
      <c r="A319" s="58"/>
      <c r="B319" s="127"/>
    </row>
    <row r="320" spans="1:2">
      <c r="A320" s="58"/>
      <c r="B320" s="127"/>
    </row>
    <row r="321" spans="1:2">
      <c r="A321" s="58"/>
      <c r="B321" s="127"/>
    </row>
    <row r="322" spans="1:2">
      <c r="A322" s="58"/>
      <c r="B322" s="127"/>
    </row>
    <row r="323" spans="1:2">
      <c r="A323" s="58"/>
      <c r="B323" s="127"/>
    </row>
    <row r="324" spans="1:2">
      <c r="A324" s="58"/>
      <c r="B324" s="127"/>
    </row>
    <row r="325" spans="1:2">
      <c r="A325" s="58"/>
      <c r="B325" s="127"/>
    </row>
    <row r="326" spans="1:2">
      <c r="A326" s="58"/>
      <c r="B326" s="127"/>
    </row>
    <row r="327" spans="1:2">
      <c r="A327" s="58"/>
      <c r="B327" s="127"/>
    </row>
    <row r="328" spans="1:2">
      <c r="A328" s="58"/>
      <c r="B328" s="127"/>
    </row>
    <row r="329" spans="1:2">
      <c r="A329" s="58"/>
      <c r="B329" s="127"/>
    </row>
    <row r="330" spans="1:2">
      <c r="A330" s="58"/>
      <c r="B330" s="127"/>
    </row>
    <row r="331" spans="1:2">
      <c r="A331" s="58"/>
      <c r="B331" s="127"/>
    </row>
    <row r="332" spans="1:2">
      <c r="A332" s="58"/>
      <c r="B332" s="127"/>
    </row>
    <row r="333" spans="1:2">
      <c r="A333" s="58"/>
      <c r="B333" s="127"/>
    </row>
    <row r="334" spans="1:2">
      <c r="A334" s="58"/>
      <c r="B334" s="127"/>
    </row>
    <row r="335" spans="1:2">
      <c r="A335" s="58"/>
      <c r="B335" s="127"/>
    </row>
    <row r="336" spans="1:2">
      <c r="A336" s="58"/>
      <c r="B336" s="127"/>
    </row>
    <row r="337" spans="1:2">
      <c r="A337" s="58"/>
      <c r="B337" s="127"/>
    </row>
    <row r="338" spans="1:2">
      <c r="A338" s="58"/>
      <c r="B338" s="127"/>
    </row>
    <row r="339" spans="1:2">
      <c r="A339" s="58"/>
      <c r="B339" s="127"/>
    </row>
    <row r="340" spans="1:2">
      <c r="A340" s="58"/>
      <c r="B340" s="127"/>
    </row>
    <row r="341" spans="1:2">
      <c r="A341" s="58"/>
      <c r="B341" s="127"/>
    </row>
    <row r="342" spans="1:2">
      <c r="A342" s="58"/>
      <c r="B342" s="127"/>
    </row>
    <row r="343" spans="1:2">
      <c r="A343" s="58"/>
      <c r="B343" s="127"/>
    </row>
    <row r="344" spans="1:2">
      <c r="A344" s="58"/>
      <c r="B344" s="127"/>
    </row>
    <row r="345" spans="1:2">
      <c r="A345" s="58"/>
      <c r="B345" s="127"/>
    </row>
    <row r="346" spans="1:2">
      <c r="A346" s="58"/>
      <c r="B346" s="127"/>
    </row>
    <row r="347" spans="1:2">
      <c r="A347" s="58"/>
      <c r="B347" s="127"/>
    </row>
    <row r="348" spans="1:2">
      <c r="A348" s="58"/>
      <c r="B348" s="127"/>
    </row>
    <row r="349" spans="1:2">
      <c r="A349" s="58"/>
      <c r="B349" s="127"/>
    </row>
    <row r="350" spans="1:2">
      <c r="A350" s="58"/>
      <c r="B350" s="127"/>
    </row>
    <row r="351" spans="1:2">
      <c r="A351" s="58"/>
      <c r="B351" s="127"/>
    </row>
    <row r="352" spans="1:2">
      <c r="A352" s="58"/>
      <c r="B352" s="127"/>
    </row>
    <row r="353" spans="1:2">
      <c r="A353" s="58"/>
      <c r="B353" s="127"/>
    </row>
    <row r="354" spans="1:2">
      <c r="A354" s="58"/>
      <c r="B354" s="127"/>
    </row>
    <row r="355" spans="1:2">
      <c r="A355" s="58"/>
      <c r="B355" s="127"/>
    </row>
    <row r="356" spans="1:2">
      <c r="A356" s="58"/>
      <c r="B356" s="127"/>
    </row>
    <row r="357" spans="1:2">
      <c r="A357" s="58"/>
      <c r="B357" s="127"/>
    </row>
    <row r="358" spans="1:2">
      <c r="A358" s="58"/>
      <c r="B358" s="127"/>
    </row>
    <row r="359" spans="1:2">
      <c r="A359" s="58"/>
      <c r="B359" s="127"/>
    </row>
    <row r="360" spans="1:2">
      <c r="A360" s="58"/>
      <c r="B360" s="127"/>
    </row>
    <row r="361" spans="1:2">
      <c r="A361" s="58"/>
      <c r="B361" s="127"/>
    </row>
    <row r="362" spans="1:2">
      <c r="A362" s="58"/>
      <c r="B362" s="127"/>
    </row>
    <row r="363" spans="1:2">
      <c r="A363" s="58"/>
      <c r="B363" s="127"/>
    </row>
    <row r="364" spans="1:2">
      <c r="A364" s="58"/>
      <c r="B364" s="127"/>
    </row>
    <row r="365" spans="1:2">
      <c r="A365" s="58"/>
      <c r="B365" s="127"/>
    </row>
    <row r="366" spans="1:2">
      <c r="A366" s="58"/>
      <c r="B366" s="127"/>
    </row>
    <row r="367" spans="1:2">
      <c r="A367" s="58"/>
      <c r="B367" s="127"/>
    </row>
    <row r="368" spans="1:2">
      <c r="A368" s="58"/>
      <c r="B368" s="127"/>
    </row>
    <row r="369" spans="1:2">
      <c r="A369" s="58"/>
      <c r="B369" s="127"/>
    </row>
    <row r="370" spans="1:2">
      <c r="A370" s="58"/>
      <c r="B370" s="127"/>
    </row>
    <row r="371" spans="1:2">
      <c r="A371" s="58"/>
      <c r="B371" s="127"/>
    </row>
    <row r="372" spans="1:2">
      <c r="A372" s="58"/>
      <c r="B372" s="127"/>
    </row>
    <row r="373" spans="1:2">
      <c r="A373" s="58"/>
      <c r="B373" s="127"/>
    </row>
    <row r="374" spans="1:2">
      <c r="A374" s="58"/>
      <c r="B374" s="127"/>
    </row>
    <row r="375" spans="1:2">
      <c r="A375" s="58"/>
      <c r="B375" s="127"/>
    </row>
    <row r="376" spans="1:2">
      <c r="A376" s="58"/>
      <c r="B376" s="127"/>
    </row>
    <row r="377" spans="1:2">
      <c r="A377" s="58"/>
      <c r="B377" s="127"/>
    </row>
    <row r="378" spans="1:2">
      <c r="A378" s="58"/>
      <c r="B378" s="127"/>
    </row>
    <row r="379" spans="1:2">
      <c r="A379" s="58"/>
      <c r="B379" s="127"/>
    </row>
    <row r="380" spans="1:2">
      <c r="A380" s="58"/>
      <c r="B380" s="127"/>
    </row>
    <row r="381" spans="1:2">
      <c r="A381" s="58"/>
      <c r="B381" s="127"/>
    </row>
    <row r="382" spans="1:2">
      <c r="A382" s="58"/>
      <c r="B382" s="127"/>
    </row>
    <row r="383" spans="1:2">
      <c r="A383" s="58"/>
      <c r="B383" s="127"/>
    </row>
    <row r="384" spans="1:2">
      <c r="A384" s="58"/>
      <c r="B384" s="127"/>
    </row>
    <row r="385" spans="1:2">
      <c r="A385" s="58"/>
      <c r="B385" s="127"/>
    </row>
    <row r="386" spans="1:2">
      <c r="A386" s="58"/>
      <c r="B386" s="127"/>
    </row>
    <row r="387" spans="1:2">
      <c r="A387" s="58"/>
      <c r="B387" s="127"/>
    </row>
    <row r="388" spans="1:2">
      <c r="A388" s="58"/>
      <c r="B388" s="127"/>
    </row>
    <row r="389" spans="1:2">
      <c r="A389" s="58"/>
      <c r="B389" s="127"/>
    </row>
    <row r="390" spans="1:2">
      <c r="A390" s="58"/>
      <c r="B390" s="127"/>
    </row>
    <row r="391" spans="1:2">
      <c r="A391" s="58"/>
      <c r="B391" s="127"/>
    </row>
    <row r="392" spans="1:2">
      <c r="A392" s="58"/>
      <c r="B392" s="127"/>
    </row>
    <row r="393" spans="1:2">
      <c r="A393" s="58"/>
      <c r="B393" s="127"/>
    </row>
    <row r="394" spans="1:2">
      <c r="A394" s="58"/>
      <c r="B394" s="127"/>
    </row>
    <row r="395" spans="1:2">
      <c r="A395" s="58"/>
      <c r="B395" s="127"/>
    </row>
    <row r="396" spans="1:2">
      <c r="A396" s="58"/>
      <c r="B396" s="127"/>
    </row>
    <row r="397" spans="1:2">
      <c r="A397" s="58"/>
      <c r="B397" s="127"/>
    </row>
    <row r="398" spans="1:2">
      <c r="A398" s="58"/>
      <c r="B398" s="127"/>
    </row>
    <row r="399" spans="1:2">
      <c r="A399" s="58"/>
      <c r="B399" s="127"/>
    </row>
    <row r="400" spans="1:2">
      <c r="A400" s="58"/>
      <c r="B400" s="127"/>
    </row>
    <row r="401" spans="1:2">
      <c r="A401" s="58"/>
      <c r="B401" s="127"/>
    </row>
    <row r="402" spans="1:2">
      <c r="A402" s="58"/>
      <c r="B402" s="127"/>
    </row>
    <row r="403" spans="1:2">
      <c r="A403" s="58"/>
      <c r="B403" s="127"/>
    </row>
    <row r="404" spans="1:2">
      <c r="A404" s="58"/>
      <c r="B404" s="127"/>
    </row>
    <row r="405" spans="1:2">
      <c r="A405" s="58"/>
      <c r="B405" s="127"/>
    </row>
    <row r="406" spans="1:2">
      <c r="A406" s="58"/>
      <c r="B406" s="127"/>
    </row>
    <row r="407" spans="1:2">
      <c r="A407" s="58"/>
      <c r="B407" s="127"/>
    </row>
    <row r="408" spans="1:2">
      <c r="A408" s="58"/>
      <c r="B408" s="127"/>
    </row>
    <row r="409" spans="1:2">
      <c r="A409" s="58"/>
      <c r="B409" s="127"/>
    </row>
    <row r="410" spans="1:2">
      <c r="A410" s="58"/>
      <c r="B410" s="127"/>
    </row>
    <row r="411" spans="1:2">
      <c r="A411" s="58"/>
      <c r="B411" s="127"/>
    </row>
    <row r="412" spans="1:2">
      <c r="A412" s="58"/>
      <c r="B412" s="127"/>
    </row>
    <row r="413" spans="1:2">
      <c r="A413" s="58"/>
      <c r="B413" s="127"/>
    </row>
    <row r="414" spans="1:2">
      <c r="A414" s="58"/>
      <c r="B414" s="127"/>
    </row>
    <row r="415" spans="1:2">
      <c r="A415" s="58"/>
      <c r="B415" s="127"/>
    </row>
    <row r="416" spans="1:2">
      <c r="A416" s="58"/>
      <c r="B416" s="127"/>
    </row>
    <row r="417" spans="1:2">
      <c r="A417" s="58"/>
      <c r="B417" s="127"/>
    </row>
    <row r="418" spans="1:2">
      <c r="A418" s="58"/>
      <c r="B418" s="127"/>
    </row>
    <row r="419" spans="1:2">
      <c r="A419" s="58"/>
      <c r="B419" s="127"/>
    </row>
    <row r="420" spans="1:2">
      <c r="A420" s="58"/>
      <c r="B420" s="127"/>
    </row>
    <row r="421" spans="1:2">
      <c r="A421" s="58"/>
      <c r="B421" s="127"/>
    </row>
    <row r="422" spans="1:2">
      <c r="A422" s="58"/>
      <c r="B422" s="127"/>
    </row>
    <row r="423" spans="1:2">
      <c r="A423" s="58"/>
      <c r="B423" s="127"/>
    </row>
    <row r="424" spans="1:2">
      <c r="A424" s="58"/>
      <c r="B424" s="127"/>
    </row>
    <row r="425" spans="1:2">
      <c r="A425" s="58"/>
      <c r="B425" s="127"/>
    </row>
    <row r="426" spans="1:2">
      <c r="A426" s="58"/>
      <c r="B426" s="127"/>
    </row>
    <row r="427" spans="1:2">
      <c r="A427" s="58"/>
      <c r="B427" s="127"/>
    </row>
    <row r="428" spans="1:2">
      <c r="A428" s="58"/>
      <c r="B428" s="127"/>
    </row>
    <row r="429" spans="1:2">
      <c r="A429" s="58"/>
      <c r="B429" s="127"/>
    </row>
    <row r="430" spans="1:2">
      <c r="A430" s="58"/>
      <c r="B430" s="127"/>
    </row>
    <row r="431" spans="1:2">
      <c r="A431" s="58"/>
      <c r="B431" s="127"/>
    </row>
    <row r="432" spans="1:2">
      <c r="A432" s="58"/>
      <c r="B432" s="127"/>
    </row>
    <row r="433" spans="1:2">
      <c r="A433" s="58"/>
      <c r="B433" s="127"/>
    </row>
    <row r="434" spans="1:2">
      <c r="A434" s="58"/>
      <c r="B434" s="127"/>
    </row>
    <row r="435" spans="1:2">
      <c r="A435" s="58"/>
      <c r="B435" s="127"/>
    </row>
    <row r="436" spans="1:2">
      <c r="A436" s="58"/>
      <c r="B436" s="127"/>
    </row>
    <row r="437" spans="1:2">
      <c r="A437" s="58"/>
      <c r="B437" s="127"/>
    </row>
    <row r="438" spans="1:2">
      <c r="A438" s="58"/>
      <c r="B438" s="127"/>
    </row>
    <row r="439" spans="1:2">
      <c r="A439" s="58"/>
      <c r="B439" s="127"/>
    </row>
    <row r="440" spans="1:2">
      <c r="A440" s="58"/>
      <c r="B440" s="127"/>
    </row>
    <row r="441" spans="1:2">
      <c r="A441" s="58"/>
      <c r="B441" s="127"/>
    </row>
    <row r="442" spans="1:2">
      <c r="A442" s="58"/>
      <c r="B442" s="127"/>
    </row>
    <row r="443" spans="1:2">
      <c r="A443" s="58"/>
      <c r="B443" s="127"/>
    </row>
    <row r="444" spans="1:2">
      <c r="A444" s="58"/>
      <c r="B444" s="127"/>
    </row>
    <row r="445" spans="1:2">
      <c r="A445" s="58"/>
      <c r="B445" s="127"/>
    </row>
    <row r="446" spans="1:2">
      <c r="A446" s="58"/>
      <c r="B446" s="127"/>
    </row>
    <row r="447" spans="1:2">
      <c r="A447" s="58"/>
      <c r="B447" s="127"/>
    </row>
    <row r="448" spans="1:2">
      <c r="A448" s="58"/>
      <c r="B448" s="127"/>
    </row>
    <row r="449" spans="1:2">
      <c r="A449" s="58"/>
      <c r="B449" s="127"/>
    </row>
    <row r="450" spans="1:2">
      <c r="A450" s="58"/>
      <c r="B450" s="127"/>
    </row>
    <row r="451" spans="1:2">
      <c r="A451" s="58"/>
      <c r="B451" s="127"/>
    </row>
    <row r="452" spans="1:2">
      <c r="A452" s="58"/>
      <c r="B452" s="127"/>
    </row>
    <row r="453" spans="1:2">
      <c r="A453" s="58"/>
      <c r="B453" s="127"/>
    </row>
    <row r="454" spans="1:2">
      <c r="A454" s="58"/>
      <c r="B454" s="127"/>
    </row>
    <row r="455" spans="1:2">
      <c r="A455" s="58"/>
      <c r="B455" s="127"/>
    </row>
    <row r="456" spans="1:2">
      <c r="A456" s="58"/>
      <c r="B456" s="127"/>
    </row>
    <row r="457" spans="1:2">
      <c r="A457" s="58"/>
      <c r="B457" s="127"/>
    </row>
    <row r="458" spans="1:2">
      <c r="A458" s="58"/>
      <c r="B458" s="127"/>
    </row>
    <row r="459" spans="1:2">
      <c r="A459" s="58"/>
      <c r="B459" s="127"/>
    </row>
    <row r="460" spans="1:2">
      <c r="A460" s="58"/>
      <c r="B460" s="127"/>
    </row>
    <row r="461" spans="1:2">
      <c r="A461" s="58"/>
      <c r="B461" s="127"/>
    </row>
    <row r="462" spans="1:2">
      <c r="A462" s="58"/>
      <c r="B462" s="127"/>
    </row>
    <row r="463" spans="1:2">
      <c r="A463" s="58"/>
      <c r="B463" s="127"/>
    </row>
    <row r="464" spans="1:2">
      <c r="A464" s="58"/>
      <c r="B464" s="127"/>
    </row>
    <row r="465" spans="1:2">
      <c r="A465" s="58"/>
      <c r="B465" s="127"/>
    </row>
    <row r="466" spans="1:2">
      <c r="A466" s="58"/>
      <c r="B466" s="127"/>
    </row>
    <row r="467" spans="1:2">
      <c r="A467" s="58"/>
      <c r="B467" s="127"/>
    </row>
    <row r="468" spans="1:2">
      <c r="A468" s="58"/>
      <c r="B468" s="127"/>
    </row>
    <row r="469" spans="1:2">
      <c r="A469" s="58"/>
      <c r="B469" s="127"/>
    </row>
    <row r="470" spans="1:2">
      <c r="A470" s="58"/>
      <c r="B470" s="127"/>
    </row>
    <row r="471" spans="1:2">
      <c r="A471" s="58"/>
      <c r="B471" s="127"/>
    </row>
    <row r="472" spans="1:2">
      <c r="A472" s="58"/>
      <c r="B472" s="127"/>
    </row>
    <row r="473" spans="1:2">
      <c r="A473" s="58"/>
      <c r="B473" s="127"/>
    </row>
    <row r="474" spans="1:2">
      <c r="A474" s="58"/>
      <c r="B474" s="127"/>
    </row>
    <row r="475" spans="1:2">
      <c r="A475" s="58"/>
      <c r="B475" s="127"/>
    </row>
    <row r="476" spans="1:2">
      <c r="A476" s="58"/>
      <c r="B476" s="127"/>
    </row>
    <row r="477" spans="1:2">
      <c r="A477" s="58"/>
      <c r="B477" s="127"/>
    </row>
    <row r="478" spans="1:2">
      <c r="A478" s="58"/>
      <c r="B478" s="127"/>
    </row>
    <row r="479" spans="1:2">
      <c r="A479" s="58"/>
      <c r="B479" s="127"/>
    </row>
    <row r="480" spans="1:2">
      <c r="A480" s="58"/>
      <c r="B480" s="127"/>
    </row>
    <row r="481" spans="1:2">
      <c r="A481" s="58"/>
      <c r="B481" s="127"/>
    </row>
    <row r="482" spans="1:2">
      <c r="A482" s="58"/>
      <c r="B482" s="127"/>
    </row>
    <row r="483" spans="1:2">
      <c r="A483" s="58"/>
      <c r="B483" s="127"/>
    </row>
    <row r="484" spans="1:2">
      <c r="A484" s="58"/>
      <c r="B484" s="127"/>
    </row>
    <row r="485" spans="1:2">
      <c r="A485" s="58"/>
      <c r="B485" s="127"/>
    </row>
    <row r="486" spans="1:2">
      <c r="A486" s="58"/>
      <c r="B486" s="127"/>
    </row>
    <row r="487" spans="1:2">
      <c r="A487" s="58"/>
      <c r="B487" s="127"/>
    </row>
    <row r="488" spans="1:2">
      <c r="A488" s="58"/>
      <c r="B488" s="127"/>
    </row>
    <row r="489" spans="1:2">
      <c r="A489" s="58"/>
      <c r="B489" s="127"/>
    </row>
    <row r="490" spans="1:2">
      <c r="A490" s="58"/>
      <c r="B490" s="127"/>
    </row>
    <row r="491" spans="1:2">
      <c r="A491" s="58"/>
      <c r="B491" s="127"/>
    </row>
    <row r="492" spans="1:2">
      <c r="A492" s="58"/>
      <c r="B492" s="127"/>
    </row>
    <row r="493" spans="1:2">
      <c r="A493" s="58"/>
      <c r="B493" s="127"/>
    </row>
    <row r="494" spans="1:2">
      <c r="A494" s="58"/>
      <c r="B494" s="127"/>
    </row>
    <row r="495" spans="1:2">
      <c r="A495" s="58"/>
      <c r="B495" s="127"/>
    </row>
    <row r="496" spans="1:2">
      <c r="A496" s="58"/>
      <c r="B496" s="127"/>
    </row>
    <row r="497" spans="1:2">
      <c r="A497" s="58"/>
      <c r="B497" s="127"/>
    </row>
    <row r="498" spans="1:2">
      <c r="A498" s="58"/>
      <c r="B498" s="127"/>
    </row>
    <row r="499" spans="1:2">
      <c r="A499" s="58"/>
      <c r="B499" s="127"/>
    </row>
    <row r="500" spans="1:2">
      <c r="A500" s="58"/>
      <c r="B500" s="127"/>
    </row>
    <row r="501" spans="1:2">
      <c r="A501" s="58"/>
      <c r="B501" s="127"/>
    </row>
    <row r="502" spans="1:2">
      <c r="A502" s="58"/>
      <c r="B502" s="127"/>
    </row>
    <row r="503" spans="1:2">
      <c r="A503" s="58"/>
      <c r="B503" s="127"/>
    </row>
    <row r="504" spans="1:2">
      <c r="A504" s="58"/>
      <c r="B504" s="127"/>
    </row>
    <row r="505" spans="1:2">
      <c r="A505" s="58"/>
      <c r="B505" s="127"/>
    </row>
    <row r="506" spans="1:2">
      <c r="A506" s="58"/>
      <c r="B506" s="127"/>
    </row>
    <row r="507" spans="1:2">
      <c r="A507" s="58"/>
      <c r="B507" s="127"/>
    </row>
    <row r="508" spans="1:2">
      <c r="A508" s="58"/>
      <c r="B508" s="127"/>
    </row>
    <row r="509" spans="1:2">
      <c r="A509" s="58"/>
      <c r="B509" s="127"/>
    </row>
    <row r="510" spans="1:2">
      <c r="A510" s="58"/>
      <c r="B510" s="127"/>
    </row>
    <row r="511" spans="1:2">
      <c r="A511" s="58"/>
      <c r="B511" s="127"/>
    </row>
    <row r="512" spans="1:2">
      <c r="A512" s="58"/>
      <c r="B512" s="127"/>
    </row>
    <row r="513" spans="1:2">
      <c r="A513" s="58"/>
      <c r="B513" s="127"/>
    </row>
    <row r="514" spans="1:2">
      <c r="A514" s="58"/>
      <c r="B514" s="127"/>
    </row>
    <row r="515" spans="1:2">
      <c r="A515" s="58"/>
      <c r="B515" s="127"/>
    </row>
    <row r="516" spans="1:2">
      <c r="A516" s="58"/>
      <c r="B516" s="127"/>
    </row>
    <row r="517" spans="1:2">
      <c r="A517" s="58"/>
      <c r="B517" s="127"/>
    </row>
    <row r="518" spans="1:2">
      <c r="A518" s="58"/>
      <c r="B518" s="127"/>
    </row>
    <row r="519" spans="1:2">
      <c r="A519" s="58"/>
      <c r="B519" s="127"/>
    </row>
    <row r="520" spans="1:2">
      <c r="A520" s="58"/>
      <c r="B520" s="127"/>
    </row>
    <row r="521" spans="1:2">
      <c r="A521" s="58"/>
      <c r="B521" s="127"/>
    </row>
    <row r="522" spans="1:2">
      <c r="A522" s="58"/>
      <c r="B522" s="127"/>
    </row>
    <row r="523" spans="1:2">
      <c r="A523" s="58"/>
      <c r="B523" s="127"/>
    </row>
    <row r="524" spans="1:2">
      <c r="A524" s="58"/>
      <c r="B524" s="127"/>
    </row>
    <row r="525" spans="1:2">
      <c r="A525" s="58"/>
      <c r="B525" s="127"/>
    </row>
    <row r="526" spans="1:2">
      <c r="A526" s="58"/>
      <c r="B526" s="127"/>
    </row>
    <row r="527" spans="1:2">
      <c r="A527" s="58"/>
      <c r="B527" s="127"/>
    </row>
    <row r="528" spans="1:2">
      <c r="A528" s="58"/>
      <c r="B528" s="127"/>
    </row>
    <row r="529" spans="1:2">
      <c r="A529" s="58"/>
      <c r="B529" s="127"/>
    </row>
    <row r="530" spans="1:2">
      <c r="A530" s="58"/>
      <c r="B530" s="127"/>
    </row>
    <row r="531" spans="1:2">
      <c r="A531" s="58"/>
      <c r="B531" s="127"/>
    </row>
    <row r="532" spans="1:2">
      <c r="A532" s="58"/>
      <c r="B532" s="127"/>
    </row>
    <row r="533" spans="1:2">
      <c r="A533" s="58"/>
      <c r="B533" s="127"/>
    </row>
    <row r="534" spans="1:2">
      <c r="A534" s="58"/>
      <c r="B534" s="127"/>
    </row>
    <row r="535" spans="1:2">
      <c r="A535" s="58"/>
      <c r="B535" s="127"/>
    </row>
    <row r="536" spans="1:2">
      <c r="A536" s="58"/>
      <c r="B536" s="127"/>
    </row>
    <row r="537" spans="1:2">
      <c r="A537" s="58"/>
      <c r="B537" s="127"/>
    </row>
    <row r="538" spans="1:2">
      <c r="A538" s="58"/>
      <c r="B538" s="127"/>
    </row>
    <row r="539" spans="1:2">
      <c r="A539" s="58"/>
      <c r="B539" s="127"/>
    </row>
    <row r="540" spans="1:2">
      <c r="A540" s="58"/>
      <c r="B540" s="127"/>
    </row>
    <row r="541" spans="1:2">
      <c r="A541" s="58"/>
      <c r="B541" s="127"/>
    </row>
    <row r="542" spans="1:2">
      <c r="A542" s="58"/>
      <c r="B542" s="127"/>
    </row>
    <row r="543" spans="1:2">
      <c r="A543" s="58"/>
      <c r="B543" s="127"/>
    </row>
    <row r="544" spans="1:2">
      <c r="A544" s="58"/>
      <c r="B544" s="127"/>
    </row>
    <row r="545" spans="1:2">
      <c r="A545" s="58"/>
      <c r="B545" s="127"/>
    </row>
    <row r="546" spans="1:2">
      <c r="A546" s="58"/>
      <c r="B546" s="127"/>
    </row>
    <row r="547" spans="1:2">
      <c r="A547" s="58"/>
      <c r="B547" s="127"/>
    </row>
    <row r="548" spans="1:2">
      <c r="A548" s="58"/>
      <c r="B548" s="127"/>
    </row>
    <row r="549" spans="1:2">
      <c r="A549" s="58"/>
      <c r="B549" s="127"/>
    </row>
    <row r="550" spans="1:2">
      <c r="A550" s="58"/>
      <c r="B550" s="127"/>
    </row>
    <row r="551" spans="1:2">
      <c r="A551" s="58"/>
      <c r="B551" s="127"/>
    </row>
    <row r="552" spans="1:2">
      <c r="A552" s="58"/>
      <c r="B552" s="127"/>
    </row>
    <row r="553" spans="1:2">
      <c r="A553" s="58"/>
      <c r="B553" s="127"/>
    </row>
    <row r="554" spans="1:2">
      <c r="A554" s="58"/>
      <c r="B554" s="127"/>
    </row>
    <row r="555" spans="1:2">
      <c r="A555" s="58"/>
      <c r="B555" s="127"/>
    </row>
    <row r="556" spans="1:2">
      <c r="A556" s="58"/>
      <c r="B556" s="127"/>
    </row>
    <row r="557" spans="1:2">
      <c r="A557" s="58"/>
      <c r="B557" s="127"/>
    </row>
    <row r="558" spans="1:2">
      <c r="A558" s="58"/>
      <c r="B558" s="127"/>
    </row>
    <row r="559" spans="1:2">
      <c r="A559" s="58"/>
      <c r="B559" s="127"/>
    </row>
    <row r="560" spans="1:2">
      <c r="A560" s="58"/>
      <c r="B560" s="127"/>
    </row>
    <row r="561" spans="1:2">
      <c r="A561" s="58"/>
      <c r="B561" s="127"/>
    </row>
    <row r="562" spans="1:2">
      <c r="A562" s="58"/>
      <c r="B562" s="127"/>
    </row>
    <row r="563" spans="1:2">
      <c r="A563" s="58"/>
      <c r="B563" s="127"/>
    </row>
    <row r="564" spans="1:2">
      <c r="A564" s="58"/>
      <c r="B564" s="127"/>
    </row>
    <row r="565" spans="1:2">
      <c r="A565" s="58"/>
      <c r="B565" s="127"/>
    </row>
    <row r="566" spans="1:2">
      <c r="A566" s="58"/>
      <c r="B566" s="127"/>
    </row>
    <row r="567" spans="1:2">
      <c r="A567" s="58"/>
      <c r="B567" s="127"/>
    </row>
    <row r="568" spans="1:2">
      <c r="A568" s="58"/>
      <c r="B568" s="127"/>
    </row>
    <row r="569" spans="1:2">
      <c r="A569" s="58"/>
      <c r="B569" s="127"/>
    </row>
    <row r="570" spans="1:2">
      <c r="A570" s="58"/>
      <c r="B570" s="127"/>
    </row>
    <row r="571" spans="1:2">
      <c r="A571" s="58"/>
      <c r="B571" s="127"/>
    </row>
    <row r="572" spans="1:2">
      <c r="A572" s="58"/>
      <c r="B572" s="127"/>
    </row>
    <row r="573" spans="1:2">
      <c r="A573" s="58"/>
      <c r="B573" s="127"/>
    </row>
    <row r="574" spans="1:2">
      <c r="A574" s="58"/>
      <c r="B574" s="127"/>
    </row>
    <row r="575" spans="1:2">
      <c r="A575" s="58"/>
      <c r="B575" s="127"/>
    </row>
    <row r="576" spans="1:2">
      <c r="A576" s="58"/>
      <c r="B576" s="127"/>
    </row>
    <row r="577" spans="1:2">
      <c r="A577" s="58"/>
      <c r="B577" s="127"/>
    </row>
    <row r="578" spans="1:2">
      <c r="A578" s="58"/>
      <c r="B578" s="127"/>
    </row>
    <row r="579" spans="1:2">
      <c r="A579" s="58"/>
      <c r="B579" s="127"/>
    </row>
    <row r="580" spans="1:2">
      <c r="A580" s="58"/>
      <c r="B580" s="127"/>
    </row>
    <row r="581" spans="1:2">
      <c r="A581" s="58"/>
      <c r="B581" s="127"/>
    </row>
    <row r="582" spans="1:2">
      <c r="A582" s="58"/>
      <c r="B582" s="127"/>
    </row>
    <row r="583" spans="1:2">
      <c r="A583" s="58"/>
      <c r="B583" s="127"/>
    </row>
    <row r="584" spans="1:2">
      <c r="A584" s="58"/>
      <c r="B584" s="127"/>
    </row>
    <row r="585" spans="1:2">
      <c r="A585" s="58"/>
      <c r="B585" s="127"/>
    </row>
    <row r="586" spans="1:2">
      <c r="A586" s="58"/>
      <c r="B586" s="127"/>
    </row>
    <row r="587" spans="1:2">
      <c r="A587" s="58"/>
      <c r="B587" s="127"/>
    </row>
    <row r="588" spans="1:2">
      <c r="A588" s="58"/>
      <c r="B588" s="127"/>
    </row>
    <row r="589" spans="1:2">
      <c r="A589" s="58"/>
      <c r="B589" s="127"/>
    </row>
    <row r="590" spans="1:2">
      <c r="A590" s="58"/>
      <c r="B590" s="127"/>
    </row>
    <row r="591" spans="1:2">
      <c r="A591" s="58"/>
      <c r="B591" s="127"/>
    </row>
    <row r="592" spans="1:2">
      <c r="A592" s="58"/>
      <c r="B592" s="127"/>
    </row>
    <row r="593" spans="1:2">
      <c r="A593" s="58"/>
      <c r="B593" s="127"/>
    </row>
    <row r="594" spans="1:2">
      <c r="A594" s="58"/>
      <c r="B594" s="127"/>
    </row>
    <row r="595" spans="1:2">
      <c r="A595" s="58"/>
      <c r="B595" s="127"/>
    </row>
    <row r="596" spans="1:2">
      <c r="A596" s="58"/>
      <c r="B596" s="127"/>
    </row>
    <row r="597" spans="1:2">
      <c r="A597" s="58"/>
      <c r="B597" s="127"/>
    </row>
    <row r="598" spans="1:2">
      <c r="A598" s="58"/>
      <c r="B598" s="127"/>
    </row>
    <row r="599" spans="1:2">
      <c r="A599" s="58"/>
      <c r="B599" s="127"/>
    </row>
    <row r="600" spans="1:2">
      <c r="A600" s="58"/>
      <c r="B600" s="127"/>
    </row>
    <row r="601" spans="1:2">
      <c r="A601" s="58"/>
      <c r="B601" s="127"/>
    </row>
    <row r="602" spans="1:2">
      <c r="A602" s="58"/>
      <c r="B602" s="127"/>
    </row>
    <row r="603" spans="1:2">
      <c r="A603" s="58"/>
      <c r="B603" s="127"/>
    </row>
    <row r="604" spans="1:2">
      <c r="A604" s="58"/>
      <c r="B604" s="127"/>
    </row>
    <row r="605" spans="1:2">
      <c r="A605" s="58"/>
      <c r="B605" s="127"/>
    </row>
    <row r="606" spans="1:2">
      <c r="A606" s="58"/>
      <c r="B606" s="127"/>
    </row>
    <row r="607" spans="1:2">
      <c r="A607" s="58"/>
      <c r="B607" s="127"/>
    </row>
    <row r="608" spans="1:2">
      <c r="A608" s="58"/>
      <c r="B608" s="127"/>
    </row>
    <row r="609" spans="1:2">
      <c r="A609" s="58"/>
      <c r="B609" s="127"/>
    </row>
    <row r="610" spans="1:2">
      <c r="A610" s="58"/>
      <c r="B610" s="127"/>
    </row>
    <row r="611" spans="1:2">
      <c r="A611" s="58"/>
      <c r="B611" s="127"/>
    </row>
    <row r="612" spans="1:2">
      <c r="A612" s="58"/>
      <c r="B612" s="127"/>
    </row>
    <row r="613" spans="1:2">
      <c r="A613" s="58"/>
      <c r="B613" s="127"/>
    </row>
    <row r="614" spans="1:2">
      <c r="A614" s="58"/>
      <c r="B614" s="127"/>
    </row>
    <row r="615" spans="1:2">
      <c r="A615" s="58"/>
      <c r="B615" s="127"/>
    </row>
    <row r="616" spans="1:2">
      <c r="A616" s="58"/>
      <c r="B616" s="127"/>
    </row>
    <row r="617" spans="1:2">
      <c r="A617" s="58"/>
      <c r="B617" s="127"/>
    </row>
    <row r="618" spans="1:2">
      <c r="A618" s="58"/>
      <c r="B618" s="127"/>
    </row>
    <row r="619" spans="1:2">
      <c r="A619" s="58"/>
      <c r="B619" s="127"/>
    </row>
    <row r="620" spans="1:2">
      <c r="A620" s="58"/>
      <c r="B620" s="127"/>
    </row>
    <row r="621" spans="1:2">
      <c r="A621" s="58"/>
      <c r="B621" s="127"/>
    </row>
    <row r="622" spans="1:2">
      <c r="A622" s="58"/>
      <c r="B622" s="127"/>
    </row>
    <row r="623" spans="1:2">
      <c r="A623" s="58"/>
      <c r="B623" s="127"/>
    </row>
    <row r="624" spans="1:2">
      <c r="A624" s="58"/>
      <c r="B624" s="127"/>
    </row>
    <row r="625" spans="1:2">
      <c r="A625" s="58"/>
      <c r="B625" s="127"/>
    </row>
    <row r="626" spans="1:2">
      <c r="A626" s="58"/>
      <c r="B626" s="127"/>
    </row>
    <row r="627" spans="1:2">
      <c r="A627" s="58"/>
      <c r="B627" s="127"/>
    </row>
    <row r="628" spans="1:2">
      <c r="A628" s="58"/>
      <c r="B628" s="127"/>
    </row>
    <row r="629" spans="1:2">
      <c r="A629" s="58"/>
      <c r="B629" s="127"/>
    </row>
    <row r="630" spans="1:2">
      <c r="A630" s="58"/>
      <c r="B630" s="127"/>
    </row>
    <row r="631" spans="1:2">
      <c r="A631" s="58"/>
      <c r="B631" s="127"/>
    </row>
    <row r="632" spans="1:2">
      <c r="A632" s="58"/>
      <c r="B632" s="127"/>
    </row>
    <row r="633" spans="1:2">
      <c r="A633" s="58"/>
      <c r="B633" s="127"/>
    </row>
    <row r="634" spans="1:2">
      <c r="A634" s="58"/>
      <c r="B634" s="127"/>
    </row>
    <row r="635" spans="1:2">
      <c r="A635" s="58"/>
      <c r="B635" s="127"/>
    </row>
    <row r="636" spans="1:2">
      <c r="A636" s="58"/>
      <c r="B636" s="127"/>
    </row>
    <row r="637" spans="1:2">
      <c r="A637" s="58"/>
      <c r="B637" s="127"/>
    </row>
    <row r="638" spans="1:2">
      <c r="A638" s="58"/>
      <c r="B638" s="127"/>
    </row>
    <row r="639" spans="1:2">
      <c r="A639" s="58"/>
      <c r="B639" s="127"/>
    </row>
    <row r="640" spans="1:2">
      <c r="A640" s="58"/>
      <c r="B640" s="127"/>
    </row>
    <row r="641" spans="1:2">
      <c r="A641" s="58"/>
      <c r="B641" s="127"/>
    </row>
    <row r="642" spans="1:2">
      <c r="A642" s="58"/>
      <c r="B642" s="127"/>
    </row>
    <row r="643" spans="1:2">
      <c r="A643" s="58"/>
      <c r="B643" s="127"/>
    </row>
    <row r="644" spans="1:2">
      <c r="A644" s="58"/>
      <c r="B644" s="127"/>
    </row>
    <row r="645" spans="1:2">
      <c r="A645" s="58"/>
      <c r="B645" s="127"/>
    </row>
    <row r="646" spans="1:2">
      <c r="A646" s="58"/>
      <c r="B646" s="127"/>
    </row>
    <row r="647" spans="1:2">
      <c r="A647" s="58"/>
      <c r="B647" s="127"/>
    </row>
    <row r="648" spans="1:2">
      <c r="A648" s="58"/>
      <c r="B648" s="127"/>
    </row>
    <row r="649" spans="1:2">
      <c r="A649" s="58"/>
      <c r="B649" s="127"/>
    </row>
    <row r="650" spans="1:2">
      <c r="A650" s="58"/>
      <c r="B650" s="127"/>
    </row>
    <row r="651" spans="1:2">
      <c r="A651" s="58"/>
      <c r="B651" s="127"/>
    </row>
    <row r="652" spans="1:2">
      <c r="A652" s="58"/>
      <c r="B652" s="127"/>
    </row>
    <row r="653" spans="1:2">
      <c r="A653" s="58"/>
      <c r="B653" s="127"/>
    </row>
    <row r="654" spans="1:2">
      <c r="A654" s="58"/>
      <c r="B654" s="127"/>
    </row>
    <row r="655" spans="1:2">
      <c r="A655" s="58"/>
      <c r="B655" s="127"/>
    </row>
    <row r="656" spans="1:2">
      <c r="A656" s="58"/>
      <c r="B656" s="127"/>
    </row>
    <row r="657" spans="1:2">
      <c r="A657" s="58"/>
      <c r="B657" s="127"/>
    </row>
    <row r="658" spans="1:2">
      <c r="A658" s="58"/>
      <c r="B658" s="127"/>
    </row>
    <row r="659" spans="1:2">
      <c r="A659" s="58"/>
      <c r="B659" s="127"/>
    </row>
    <row r="660" spans="1:2">
      <c r="A660" s="58"/>
      <c r="B660" s="127"/>
    </row>
    <row r="661" spans="1:2">
      <c r="A661" s="58"/>
      <c r="B661" s="127"/>
    </row>
    <row r="662" spans="1:2">
      <c r="A662" s="58"/>
      <c r="B662" s="127"/>
    </row>
    <row r="663" spans="1:2">
      <c r="A663" s="58"/>
      <c r="B663" s="127"/>
    </row>
    <row r="664" spans="1:2">
      <c r="A664" s="58"/>
      <c r="B664" s="127"/>
    </row>
    <row r="665" spans="1:2">
      <c r="A665" s="58"/>
      <c r="B665" s="127"/>
    </row>
    <row r="666" spans="1:2">
      <c r="A666" s="58"/>
      <c r="B666" s="127"/>
    </row>
    <row r="667" spans="1:2">
      <c r="A667" s="58"/>
      <c r="B667" s="127"/>
    </row>
    <row r="668" spans="1:2">
      <c r="A668" s="58"/>
      <c r="B668" s="127"/>
    </row>
    <row r="669" spans="1:2">
      <c r="A669" s="58"/>
      <c r="B669" s="127"/>
    </row>
    <row r="670" spans="1:2">
      <c r="A670" s="58"/>
      <c r="B670" s="127"/>
    </row>
    <row r="671" spans="1:2">
      <c r="A671" s="58"/>
      <c r="B671" s="127"/>
    </row>
    <row r="672" spans="1:2">
      <c r="A672" s="58"/>
      <c r="B672" s="127"/>
    </row>
    <row r="673" spans="1:2">
      <c r="A673" s="58"/>
      <c r="B673" s="127"/>
    </row>
    <row r="674" spans="1:2">
      <c r="A674" s="58"/>
      <c r="B674" s="127"/>
    </row>
    <row r="675" spans="1:2">
      <c r="A675" s="58"/>
      <c r="B675" s="127"/>
    </row>
    <row r="676" spans="1:2">
      <c r="A676" s="58"/>
      <c r="B676" s="127"/>
    </row>
    <row r="677" spans="1:2">
      <c r="A677" s="58"/>
      <c r="B677" s="127"/>
    </row>
    <row r="678" spans="1:2">
      <c r="A678" s="58"/>
      <c r="B678" s="127"/>
    </row>
    <row r="679" spans="1:2">
      <c r="A679" s="58"/>
      <c r="B679" s="127"/>
    </row>
    <row r="680" spans="1:2">
      <c r="A680" s="58"/>
      <c r="B680" s="127"/>
    </row>
    <row r="681" spans="1:2">
      <c r="A681" s="58"/>
      <c r="B681" s="127"/>
    </row>
    <row r="682" spans="1:2">
      <c r="A682" s="58"/>
      <c r="B682" s="127"/>
    </row>
    <row r="683" spans="1:2">
      <c r="A683" s="58"/>
      <c r="B683" s="127"/>
    </row>
    <row r="684" spans="1:2">
      <c r="A684" s="58"/>
      <c r="B684" s="127"/>
    </row>
    <row r="685" spans="1:2">
      <c r="A685" s="58"/>
      <c r="B685" s="127"/>
    </row>
    <row r="686" spans="1:2">
      <c r="A686" s="58"/>
      <c r="B686" s="127"/>
    </row>
    <row r="687" spans="1:2">
      <c r="A687" s="58"/>
      <c r="B687" s="127"/>
    </row>
    <row r="688" spans="1:2">
      <c r="A688" s="58"/>
      <c r="B688" s="127"/>
    </row>
    <row r="689" spans="1:2">
      <c r="A689" s="58"/>
      <c r="B689" s="127"/>
    </row>
    <row r="690" spans="1:2">
      <c r="A690" s="58"/>
      <c r="B690" s="127"/>
    </row>
    <row r="691" spans="1:2">
      <c r="A691" s="58"/>
      <c r="B691" s="127"/>
    </row>
    <row r="692" spans="1:2">
      <c r="A692" s="58"/>
      <c r="B692" s="127"/>
    </row>
    <row r="693" spans="1:2">
      <c r="A693" s="58"/>
      <c r="B693" s="127"/>
    </row>
    <row r="694" spans="1:2">
      <c r="A694" s="58"/>
      <c r="B694" s="127"/>
    </row>
    <row r="695" spans="1:2">
      <c r="A695" s="58"/>
      <c r="B695" s="127"/>
    </row>
    <row r="696" spans="1:2">
      <c r="A696" s="58"/>
      <c r="B696" s="127"/>
    </row>
    <row r="697" spans="1:2">
      <c r="A697" s="58"/>
      <c r="B697" s="127"/>
    </row>
    <row r="698" spans="1:2">
      <c r="A698" s="58"/>
      <c r="B698" s="127"/>
    </row>
    <row r="699" spans="1:2">
      <c r="A699" s="58"/>
      <c r="B699" s="127"/>
    </row>
    <row r="700" spans="1:2">
      <c r="A700" s="58"/>
      <c r="B700" s="127"/>
    </row>
    <row r="701" spans="1:2">
      <c r="A701" s="58"/>
      <c r="B701" s="127"/>
    </row>
    <row r="702" spans="1:2">
      <c r="A702" s="58"/>
      <c r="B702" s="127"/>
    </row>
    <row r="703" spans="1:2">
      <c r="A703" s="58"/>
      <c r="B703" s="127"/>
    </row>
    <row r="704" spans="1:2">
      <c r="A704" s="58"/>
      <c r="B704" s="127"/>
    </row>
    <row r="705" spans="1:2">
      <c r="A705" s="58"/>
      <c r="B705" s="127"/>
    </row>
    <row r="706" spans="1:2">
      <c r="A706" s="58"/>
      <c r="B706" s="127"/>
    </row>
    <row r="707" spans="1:2">
      <c r="A707" s="58"/>
      <c r="B707" s="127"/>
    </row>
    <row r="708" spans="1:2">
      <c r="A708" s="58"/>
      <c r="B708" s="127"/>
    </row>
    <row r="709" spans="1:2">
      <c r="A709" s="58"/>
      <c r="B709" s="127"/>
    </row>
    <row r="710" spans="1:2">
      <c r="A710" s="58"/>
      <c r="B710" s="127"/>
    </row>
    <row r="711" spans="1:2">
      <c r="A711" s="58"/>
      <c r="B711" s="127"/>
    </row>
    <row r="712" spans="1:2">
      <c r="A712" s="58"/>
      <c r="B712" s="127"/>
    </row>
    <row r="713" spans="1:2">
      <c r="A713" s="58"/>
      <c r="B713" s="127"/>
    </row>
    <row r="714" spans="1:2">
      <c r="A714" s="58"/>
      <c r="B714" s="127"/>
    </row>
    <row r="715" spans="1:2">
      <c r="A715" s="58"/>
      <c r="B715" s="127"/>
    </row>
    <row r="716" spans="1:2">
      <c r="A716" s="58"/>
      <c r="B716" s="127"/>
    </row>
    <row r="717" spans="1:2">
      <c r="A717" s="58"/>
      <c r="B717" s="127"/>
    </row>
    <row r="718" spans="1:2">
      <c r="A718" s="58"/>
      <c r="B718" s="127"/>
    </row>
    <row r="719" spans="1:2">
      <c r="A719" s="58"/>
      <c r="B719" s="127"/>
    </row>
    <row r="720" spans="1:2">
      <c r="A720" s="58"/>
      <c r="B720" s="127"/>
    </row>
    <row r="721" spans="1:2">
      <c r="A721" s="58"/>
      <c r="B721" s="127"/>
    </row>
    <row r="722" spans="1:2">
      <c r="A722" s="58"/>
      <c r="B722" s="127"/>
    </row>
    <row r="723" spans="1:2">
      <c r="A723" s="58"/>
      <c r="B723" s="127"/>
    </row>
    <row r="724" spans="1:2">
      <c r="A724" s="58"/>
      <c r="B724" s="127"/>
    </row>
    <row r="725" spans="1:2">
      <c r="A725" s="58"/>
      <c r="B725" s="127"/>
    </row>
    <row r="726" spans="1:2">
      <c r="A726" s="58"/>
      <c r="B726" s="127"/>
    </row>
    <row r="727" spans="1:2">
      <c r="A727" s="58"/>
      <c r="B727" s="127"/>
    </row>
    <row r="728" spans="1:2">
      <c r="A728" s="58"/>
      <c r="B728" s="127"/>
    </row>
    <row r="729" spans="1:2">
      <c r="A729" s="58"/>
      <c r="B729" s="127"/>
    </row>
    <row r="730" spans="1:2">
      <c r="A730" s="58"/>
      <c r="B730" s="127"/>
    </row>
    <row r="731" spans="1:2">
      <c r="A731" s="58"/>
      <c r="B731" s="127"/>
    </row>
    <row r="732" spans="1:2">
      <c r="A732" s="58"/>
      <c r="B732" s="127"/>
    </row>
    <row r="733" spans="1:2">
      <c r="A733" s="58"/>
      <c r="B733" s="127"/>
    </row>
    <row r="734" spans="1:2">
      <c r="A734" s="58"/>
      <c r="B734" s="127"/>
    </row>
    <row r="735" spans="1:2">
      <c r="A735" s="58"/>
      <c r="B735" s="127"/>
    </row>
    <row r="736" spans="1:2">
      <c r="A736" s="58"/>
      <c r="B736" s="127"/>
    </row>
    <row r="737" spans="1:2">
      <c r="A737" s="58"/>
      <c r="B737" s="127"/>
    </row>
    <row r="738" spans="1:2">
      <c r="A738" s="58"/>
      <c r="B738" s="127"/>
    </row>
    <row r="739" spans="1:2">
      <c r="A739" s="58"/>
      <c r="B739" s="127"/>
    </row>
    <row r="740" spans="1:2">
      <c r="A740" s="58"/>
      <c r="B740" s="127"/>
    </row>
    <row r="741" spans="1:2">
      <c r="A741" s="58"/>
      <c r="B741" s="127"/>
    </row>
    <row r="742" spans="1:2">
      <c r="A742" s="58"/>
      <c r="B742" s="127"/>
    </row>
    <row r="743" spans="1:2">
      <c r="A743" s="58"/>
      <c r="B743" s="127"/>
    </row>
    <row r="744" spans="1:2">
      <c r="A744" s="58"/>
      <c r="B744" s="127"/>
    </row>
    <row r="745" spans="1:2">
      <c r="A745" s="58"/>
      <c r="B745" s="127"/>
    </row>
    <row r="746" spans="1:2">
      <c r="A746" s="58"/>
      <c r="B746" s="127"/>
    </row>
    <row r="747" spans="1:2">
      <c r="A747" s="58"/>
      <c r="B747" s="127"/>
    </row>
    <row r="748" spans="1:2">
      <c r="A748" s="58"/>
      <c r="B748" s="127"/>
    </row>
    <row r="749" spans="1:2">
      <c r="A749" s="58"/>
      <c r="B749" s="127"/>
    </row>
    <row r="750" spans="1:2">
      <c r="A750" s="58"/>
      <c r="B750" s="127"/>
    </row>
    <row r="751" spans="1:2">
      <c r="A751" s="58"/>
      <c r="B751" s="127"/>
    </row>
    <row r="752" spans="1:2">
      <c r="A752" s="58"/>
      <c r="B752" s="127"/>
    </row>
    <row r="753" spans="1:2">
      <c r="A753" s="58"/>
      <c r="B753" s="127"/>
    </row>
    <row r="754" spans="1:2">
      <c r="A754" s="58"/>
      <c r="B754" s="127"/>
    </row>
    <row r="755" spans="1:2">
      <c r="A755" s="58"/>
      <c r="B755" s="127"/>
    </row>
    <row r="756" spans="1:2">
      <c r="A756" s="58"/>
      <c r="B756" s="127"/>
    </row>
    <row r="757" spans="1:2">
      <c r="A757" s="58"/>
      <c r="B757" s="127"/>
    </row>
    <row r="758" spans="1:2">
      <c r="A758" s="58"/>
      <c r="B758" s="127"/>
    </row>
    <row r="759" spans="1:2">
      <c r="A759" s="58"/>
      <c r="B759" s="127"/>
    </row>
    <row r="760" spans="1:2">
      <c r="A760" s="58"/>
      <c r="B760" s="127"/>
    </row>
    <row r="761" spans="1:2">
      <c r="A761" s="58"/>
      <c r="B761" s="127"/>
    </row>
    <row r="762" spans="1:2">
      <c r="A762" s="58"/>
      <c r="B762" s="127"/>
    </row>
    <row r="763" spans="1:2">
      <c r="A763" s="58"/>
      <c r="B763" s="127"/>
    </row>
    <row r="764" spans="1:2">
      <c r="A764" s="58"/>
      <c r="B764" s="127"/>
    </row>
    <row r="765" spans="1:2">
      <c r="A765" s="58"/>
      <c r="B765" s="127"/>
    </row>
    <row r="766" spans="1:2">
      <c r="A766" s="58"/>
      <c r="B766" s="127"/>
    </row>
    <row r="767" spans="1:2">
      <c r="A767" s="58"/>
      <c r="B767" s="127"/>
    </row>
    <row r="768" spans="1:2">
      <c r="A768" s="58"/>
      <c r="B768" s="127"/>
    </row>
    <row r="769" spans="1:2">
      <c r="A769" s="58"/>
      <c r="B769" s="127"/>
    </row>
    <row r="770" spans="1:2">
      <c r="A770" s="58"/>
      <c r="B770" s="127"/>
    </row>
    <row r="771" spans="1:2">
      <c r="A771" s="58"/>
      <c r="B771" s="127"/>
    </row>
    <row r="772" spans="1:2">
      <c r="A772" s="58"/>
      <c r="B772" s="127"/>
    </row>
    <row r="773" spans="1:2">
      <c r="A773" s="58"/>
      <c r="B773" s="127"/>
    </row>
    <row r="774" spans="1:2">
      <c r="A774" s="58"/>
      <c r="B774" s="127"/>
    </row>
    <row r="775" spans="1:2">
      <c r="A775" s="58"/>
      <c r="B775" s="127"/>
    </row>
    <row r="776" spans="1:2">
      <c r="A776" s="58"/>
      <c r="B776" s="127"/>
    </row>
    <row r="777" spans="1:2">
      <c r="A777" s="58"/>
      <c r="B777" s="127"/>
    </row>
    <row r="778" spans="1:2">
      <c r="A778" s="58"/>
      <c r="B778" s="127"/>
    </row>
    <row r="779" spans="1:2">
      <c r="A779" s="58"/>
      <c r="B779" s="127"/>
    </row>
    <row r="780" spans="1:2">
      <c r="A780" s="58"/>
      <c r="B780" s="127"/>
    </row>
    <row r="781" spans="1:2">
      <c r="A781" s="58"/>
      <c r="B781" s="127"/>
    </row>
    <row r="782" spans="1:2">
      <c r="A782" s="58"/>
      <c r="B782" s="127"/>
    </row>
    <row r="783" spans="1:2">
      <c r="A783" s="58"/>
      <c r="B783" s="127"/>
    </row>
    <row r="784" spans="1:2">
      <c r="A784" s="58"/>
      <c r="B784" s="127"/>
    </row>
    <row r="785" spans="1:2">
      <c r="A785" s="58"/>
      <c r="B785" s="127"/>
    </row>
    <row r="786" spans="1:2">
      <c r="A786" s="58"/>
      <c r="B786" s="127"/>
    </row>
    <row r="787" spans="1:2">
      <c r="A787" s="58"/>
      <c r="B787" s="127"/>
    </row>
    <row r="788" spans="1:2">
      <c r="A788" s="58"/>
      <c r="B788" s="127"/>
    </row>
    <row r="789" spans="1:2">
      <c r="A789" s="58"/>
      <c r="B789" s="127"/>
    </row>
    <row r="790" spans="1:2">
      <c r="A790" s="58"/>
      <c r="B790" s="127"/>
    </row>
    <row r="791" spans="1:2">
      <c r="A791" s="58"/>
      <c r="B791" s="127"/>
    </row>
    <row r="792" spans="1:2">
      <c r="A792" s="58"/>
      <c r="B792" s="127"/>
    </row>
    <row r="793" spans="1:2">
      <c r="A793" s="58"/>
      <c r="B793" s="127"/>
    </row>
    <row r="794" spans="1:2">
      <c r="A794" s="58"/>
      <c r="B794" s="127"/>
    </row>
    <row r="795" spans="1:2">
      <c r="A795" s="58"/>
      <c r="B795" s="127"/>
    </row>
    <row r="796" spans="1:2">
      <c r="A796" s="58"/>
      <c r="B796" s="127"/>
    </row>
    <row r="797" spans="1:2">
      <c r="A797" s="58"/>
      <c r="B797" s="127"/>
    </row>
    <row r="798" spans="1:2">
      <c r="A798" s="58"/>
      <c r="B798" s="127"/>
    </row>
    <row r="799" spans="1:2">
      <c r="A799" s="58"/>
      <c r="B799" s="127"/>
    </row>
    <row r="800" spans="1:2">
      <c r="A800" s="58"/>
      <c r="B800" s="127"/>
    </row>
    <row r="801" spans="1:2">
      <c r="A801" s="58"/>
      <c r="B801" s="127"/>
    </row>
    <row r="802" spans="1:2">
      <c r="A802" s="58"/>
      <c r="B802" s="127"/>
    </row>
    <row r="803" spans="1:2">
      <c r="A803" s="58"/>
      <c r="B803" s="127"/>
    </row>
    <row r="804" spans="1:2">
      <c r="A804" s="58"/>
      <c r="B804" s="127"/>
    </row>
    <row r="805" spans="1:2">
      <c r="A805" s="58"/>
      <c r="B805" s="127"/>
    </row>
    <row r="806" spans="1:2">
      <c r="A806" s="58"/>
      <c r="B806" s="127"/>
    </row>
    <row r="807" spans="1:2">
      <c r="A807" s="58"/>
      <c r="B807" s="127"/>
    </row>
    <row r="808" spans="1:2">
      <c r="A808" s="58"/>
      <c r="B808" s="127"/>
    </row>
    <row r="809" spans="1:2">
      <c r="A809" s="58"/>
      <c r="B809" s="127"/>
    </row>
    <row r="810" spans="1:2">
      <c r="A810" s="58"/>
      <c r="B810" s="127"/>
    </row>
    <row r="811" spans="1:2">
      <c r="A811" s="58"/>
      <c r="B811" s="127"/>
    </row>
    <row r="812" spans="1:2">
      <c r="A812" s="58"/>
      <c r="B812" s="127"/>
    </row>
    <row r="813" spans="1:2">
      <c r="A813" s="58"/>
      <c r="B813" s="127"/>
    </row>
    <row r="814" spans="1:2">
      <c r="A814" s="58"/>
      <c r="B814" s="127"/>
    </row>
    <row r="815" spans="1:2">
      <c r="A815" s="58"/>
      <c r="B815" s="127"/>
    </row>
    <row r="816" spans="1:2">
      <c r="A816" s="58"/>
      <c r="B816" s="127"/>
    </row>
    <row r="817" spans="1:2">
      <c r="A817" s="58"/>
      <c r="B817" s="127"/>
    </row>
    <row r="818" spans="1:2">
      <c r="A818" s="58"/>
      <c r="B818" s="127"/>
    </row>
    <row r="819" spans="1:2">
      <c r="A819" s="58"/>
      <c r="B819" s="127"/>
    </row>
    <row r="820" spans="1:2">
      <c r="A820" s="58"/>
      <c r="B820" s="127"/>
    </row>
    <row r="821" spans="1:2">
      <c r="A821" s="58"/>
      <c r="B821" s="127"/>
    </row>
    <row r="822" spans="1:2">
      <c r="A822" s="58"/>
      <c r="B822" s="127"/>
    </row>
    <row r="823" spans="1:2">
      <c r="A823" s="58"/>
      <c r="B823" s="127"/>
    </row>
    <row r="824" spans="1:2">
      <c r="A824" s="58"/>
      <c r="B824" s="127"/>
    </row>
    <row r="825" spans="1:2">
      <c r="A825" s="58"/>
      <c r="B825" s="127"/>
    </row>
    <row r="826" spans="1:2">
      <c r="A826" s="58"/>
      <c r="B826" s="127"/>
    </row>
    <row r="827" spans="1:2">
      <c r="A827" s="58"/>
      <c r="B827" s="127"/>
    </row>
    <row r="828" spans="1:2">
      <c r="A828" s="58"/>
      <c r="B828" s="127"/>
    </row>
    <row r="829" spans="1:2">
      <c r="A829" s="58"/>
      <c r="B829" s="127"/>
    </row>
    <row r="830" spans="1:2">
      <c r="A830" s="58"/>
      <c r="B830" s="127"/>
    </row>
    <row r="831" spans="1:2">
      <c r="A831" s="58"/>
      <c r="B831" s="127"/>
    </row>
    <row r="832" spans="1:2">
      <c r="A832" s="58"/>
      <c r="B832" s="127"/>
    </row>
    <row r="833" spans="1:2">
      <c r="A833" s="58"/>
      <c r="B833" s="127"/>
    </row>
    <row r="834" spans="1:2">
      <c r="A834" s="58"/>
      <c r="B834" s="127"/>
    </row>
    <row r="835" spans="1:2">
      <c r="A835" s="58"/>
      <c r="B835" s="127"/>
    </row>
    <row r="836" spans="1:2">
      <c r="A836" s="58"/>
      <c r="B836" s="127"/>
    </row>
    <row r="837" spans="1:2">
      <c r="A837" s="58"/>
      <c r="B837" s="127"/>
    </row>
    <row r="838" spans="1:2">
      <c r="A838" s="58"/>
      <c r="B838" s="127"/>
    </row>
    <row r="839" spans="1:2">
      <c r="A839" s="58"/>
      <c r="B839" s="127"/>
    </row>
    <row r="840" spans="1:2">
      <c r="A840" s="58"/>
      <c r="B840" s="127"/>
    </row>
    <row r="841" spans="1:2">
      <c r="A841" s="58"/>
      <c r="B841" s="127"/>
    </row>
    <row r="842" spans="1:2">
      <c r="A842" s="58"/>
      <c r="B842" s="127"/>
    </row>
    <row r="843" spans="1:2">
      <c r="A843" s="58"/>
      <c r="B843" s="127"/>
    </row>
    <row r="844" spans="1:2">
      <c r="A844" s="58"/>
      <c r="B844" s="127"/>
    </row>
    <row r="845" spans="1:2">
      <c r="A845" s="58"/>
      <c r="B845" s="127"/>
    </row>
    <row r="846" spans="1:2">
      <c r="A846" s="58"/>
      <c r="B846" s="127"/>
    </row>
    <row r="847" spans="1:2">
      <c r="A847" s="58"/>
      <c r="B847" s="127"/>
    </row>
    <row r="848" spans="1:2">
      <c r="A848" s="58"/>
      <c r="B848" s="127"/>
    </row>
    <row r="849" spans="1:2">
      <c r="A849" s="58"/>
      <c r="B849" s="127"/>
    </row>
    <row r="850" spans="1:2">
      <c r="A850" s="58"/>
      <c r="B850" s="127"/>
    </row>
    <row r="851" spans="1:2">
      <c r="A851" s="58"/>
      <c r="B851" s="127"/>
    </row>
    <row r="852" spans="1:2">
      <c r="A852" s="58"/>
      <c r="B852" s="127"/>
    </row>
    <row r="853" spans="1:2">
      <c r="A853" s="58"/>
      <c r="B853" s="127"/>
    </row>
    <row r="854" spans="1:2">
      <c r="A854" s="58"/>
      <c r="B854" s="127"/>
    </row>
    <row r="855" spans="1:2">
      <c r="A855" s="58"/>
      <c r="B855" s="127"/>
    </row>
    <row r="856" spans="1:2">
      <c r="A856" s="58"/>
      <c r="B856" s="127"/>
    </row>
    <row r="857" spans="1:2">
      <c r="A857" s="58"/>
      <c r="B857" s="127"/>
    </row>
    <row r="858" spans="1:2">
      <c r="A858" s="58"/>
      <c r="B858" s="127"/>
    </row>
    <row r="859" spans="1:2">
      <c r="A859" s="58"/>
      <c r="B859" s="127"/>
    </row>
    <row r="860" spans="1:2">
      <c r="A860" s="58"/>
      <c r="B860" s="127"/>
    </row>
    <row r="861" spans="1:2">
      <c r="A861" s="58"/>
      <c r="B861" s="127"/>
    </row>
    <row r="862" spans="1:2">
      <c r="A862" s="58"/>
      <c r="B862" s="127"/>
    </row>
    <row r="863" spans="1:2">
      <c r="A863" s="58"/>
      <c r="B863" s="127"/>
    </row>
    <row r="864" spans="1:2">
      <c r="A864" s="58"/>
      <c r="B864" s="127"/>
    </row>
    <row r="865" spans="1:2">
      <c r="A865" s="58"/>
      <c r="B865" s="127"/>
    </row>
    <row r="866" spans="1:2">
      <c r="A866" s="58"/>
      <c r="B866" s="127"/>
    </row>
    <row r="867" spans="1:2">
      <c r="A867" s="58"/>
      <c r="B867" s="127"/>
    </row>
    <row r="868" spans="1:2">
      <c r="A868" s="58"/>
      <c r="B868" s="127"/>
    </row>
    <row r="869" spans="1:2">
      <c r="A869" s="58"/>
      <c r="B869" s="127"/>
    </row>
    <row r="870" spans="1:2">
      <c r="A870" s="58"/>
      <c r="B870" s="127"/>
    </row>
    <row r="871" spans="1:2">
      <c r="A871" s="58"/>
      <c r="B871" s="127"/>
    </row>
    <row r="872" spans="1:2">
      <c r="A872" s="58"/>
      <c r="B872" s="127"/>
    </row>
    <row r="873" spans="1:2">
      <c r="A873" s="58"/>
      <c r="B873" s="127"/>
    </row>
    <row r="874" spans="1:2">
      <c r="A874" s="58"/>
      <c r="B874" s="127"/>
    </row>
    <row r="875" spans="1:2">
      <c r="A875" s="58"/>
      <c r="B875" s="127"/>
    </row>
    <row r="876" spans="1:2">
      <c r="A876" s="58"/>
      <c r="B876" s="127"/>
    </row>
    <row r="877" spans="1:2">
      <c r="A877" s="58"/>
      <c r="B877" s="127"/>
    </row>
    <row r="878" spans="1:2">
      <c r="A878" s="58"/>
      <c r="B878" s="127"/>
    </row>
    <row r="879" spans="1:2">
      <c r="A879" s="58"/>
      <c r="B879" s="127"/>
    </row>
    <row r="880" spans="1:2">
      <c r="A880" s="58"/>
      <c r="B880" s="127"/>
    </row>
    <row r="881" spans="1:2">
      <c r="A881" s="58"/>
      <c r="B881" s="127"/>
    </row>
    <row r="882" spans="1:2">
      <c r="A882" s="58"/>
      <c r="B882" s="127"/>
    </row>
    <row r="883" spans="1:2">
      <c r="A883" s="58"/>
      <c r="B883" s="127"/>
    </row>
    <row r="884" spans="1:2">
      <c r="A884" s="58"/>
      <c r="B884" s="127"/>
    </row>
    <row r="885" spans="1:2">
      <c r="A885" s="58"/>
      <c r="B885" s="127"/>
    </row>
    <row r="886" spans="1:2">
      <c r="A886" s="58"/>
      <c r="B886" s="127"/>
    </row>
    <row r="887" spans="1:2">
      <c r="A887" s="58"/>
      <c r="B887" s="127"/>
    </row>
    <row r="888" spans="1:2">
      <c r="A888" s="58"/>
      <c r="B888" s="127"/>
    </row>
    <row r="889" spans="1:2">
      <c r="A889" s="58"/>
      <c r="B889" s="127"/>
    </row>
    <row r="890" spans="1:2">
      <c r="A890" s="58"/>
      <c r="B890" s="127"/>
    </row>
    <row r="891" spans="1:2">
      <c r="A891" s="58"/>
      <c r="B891" s="127"/>
    </row>
    <row r="892" spans="1:2">
      <c r="A892" s="58"/>
      <c r="B892" s="127"/>
    </row>
    <row r="893" spans="1:2">
      <c r="A893" s="58"/>
      <c r="B893" s="127"/>
    </row>
    <row r="894" spans="1:2">
      <c r="A894" s="58"/>
      <c r="B894" s="127"/>
    </row>
    <row r="895" spans="1:2">
      <c r="A895" s="58"/>
      <c r="B895" s="127"/>
    </row>
    <row r="896" spans="1:2">
      <c r="A896" s="58"/>
      <c r="B896" s="127"/>
    </row>
    <row r="897" spans="1:2">
      <c r="A897" s="58"/>
      <c r="B897" s="127"/>
    </row>
    <row r="898" spans="1:2">
      <c r="A898" s="58"/>
      <c r="B898" s="127"/>
    </row>
    <row r="899" spans="1:2">
      <c r="A899" s="58"/>
      <c r="B899" s="127"/>
    </row>
    <row r="900" spans="1:2">
      <c r="A900" s="58"/>
      <c r="B900" s="127"/>
    </row>
    <row r="901" spans="1:2">
      <c r="A901" s="58"/>
      <c r="B901" s="127"/>
    </row>
    <row r="902" spans="1:2">
      <c r="A902" s="58"/>
      <c r="B902" s="127"/>
    </row>
    <row r="903" spans="1:2">
      <c r="A903" s="58"/>
      <c r="B903" s="127"/>
    </row>
    <row r="904" spans="1:2">
      <c r="A904" s="58"/>
      <c r="B904" s="127"/>
    </row>
    <row r="905" spans="1:2">
      <c r="A905" s="58"/>
      <c r="B905" s="127"/>
    </row>
    <row r="906" spans="1:2">
      <c r="A906" s="58"/>
      <c r="B906" s="127"/>
    </row>
    <row r="907" spans="1:2">
      <c r="A907" s="58"/>
      <c r="B907" s="127"/>
    </row>
    <row r="908" spans="1:2">
      <c r="A908" s="58"/>
      <c r="B908" s="127"/>
    </row>
    <row r="909" spans="1:2">
      <c r="A909" s="58"/>
      <c r="B909" s="127"/>
    </row>
    <row r="910" spans="1:2">
      <c r="A910" s="58"/>
      <c r="B910" s="127"/>
    </row>
    <row r="911" spans="1:2">
      <c r="A911" s="58"/>
      <c r="B911" s="127"/>
    </row>
    <row r="912" spans="1:2">
      <c r="A912" s="58"/>
      <c r="B912" s="127"/>
    </row>
    <row r="913" spans="1:2">
      <c r="A913" s="58"/>
      <c r="B913" s="127"/>
    </row>
    <row r="914" spans="1:2">
      <c r="A914" s="58"/>
      <c r="B914" s="127"/>
    </row>
    <row r="915" spans="1:2">
      <c r="A915" s="58"/>
      <c r="B915" s="127"/>
    </row>
    <row r="916" spans="1:2">
      <c r="A916" s="58"/>
      <c r="B916" s="127"/>
    </row>
    <row r="917" spans="1:2">
      <c r="A917" s="58"/>
      <c r="B917" s="127"/>
    </row>
    <row r="918" spans="1:2">
      <c r="A918" s="58"/>
      <c r="B918" s="127"/>
    </row>
    <row r="919" spans="1:2">
      <c r="A919" s="58"/>
      <c r="B919" s="127"/>
    </row>
    <row r="920" spans="1:2">
      <c r="A920" s="58"/>
      <c r="B920" s="127"/>
    </row>
    <row r="921" spans="1:2">
      <c r="A921" s="58"/>
      <c r="B921" s="127"/>
    </row>
    <row r="922" spans="1:2">
      <c r="A922" s="58"/>
      <c r="B922" s="127"/>
    </row>
    <row r="923" spans="1:2">
      <c r="A923" s="58"/>
      <c r="B923" s="127"/>
    </row>
    <row r="924" spans="1:2">
      <c r="A924" s="58"/>
      <c r="B924" s="127"/>
    </row>
    <row r="925" spans="1:2">
      <c r="A925" s="58"/>
      <c r="B925" s="127"/>
    </row>
    <row r="926" spans="1:2">
      <c r="A926" s="58"/>
      <c r="B926" s="127"/>
    </row>
    <row r="927" spans="1:2">
      <c r="A927" s="58"/>
      <c r="B927" s="127"/>
    </row>
    <row r="928" spans="1:2">
      <c r="A928" s="58"/>
      <c r="B928" s="127"/>
    </row>
    <row r="929" spans="1:2">
      <c r="A929" s="58"/>
      <c r="B929" s="127"/>
    </row>
    <row r="930" spans="1:2">
      <c r="A930" s="58"/>
      <c r="B930" s="127"/>
    </row>
    <row r="931" spans="1:2">
      <c r="A931" s="58"/>
      <c r="B931" s="127"/>
    </row>
    <row r="932" spans="1:2">
      <c r="A932" s="58"/>
      <c r="B932" s="127"/>
    </row>
    <row r="933" spans="1:2">
      <c r="A933" s="58"/>
      <c r="B933" s="127"/>
    </row>
    <row r="934" spans="1:2">
      <c r="A934" s="58"/>
      <c r="B934" s="127"/>
    </row>
    <row r="935" spans="1:2">
      <c r="A935" s="58"/>
      <c r="B935" s="127"/>
    </row>
    <row r="936" spans="1:2">
      <c r="A936" s="58"/>
      <c r="B936" s="127"/>
    </row>
    <row r="937" spans="1:2">
      <c r="A937" s="58"/>
      <c r="B937" s="127"/>
    </row>
    <row r="938" spans="1:2">
      <c r="A938" s="58"/>
      <c r="B938" s="127"/>
    </row>
    <row r="939" spans="1:2">
      <c r="A939" s="58"/>
      <c r="B939" s="127"/>
    </row>
    <row r="940" spans="1:2">
      <c r="A940" s="58"/>
      <c r="B940" s="127"/>
    </row>
    <row r="941" spans="1:2">
      <c r="A941" s="58"/>
      <c r="B941" s="127"/>
    </row>
    <row r="942" spans="1:2">
      <c r="A942" s="58"/>
      <c r="B942" s="127"/>
    </row>
    <row r="943" spans="1:2">
      <c r="A943" s="58"/>
      <c r="B943" s="127"/>
    </row>
    <row r="944" spans="1:2">
      <c r="A944" s="58"/>
      <c r="B944" s="127"/>
    </row>
    <row r="945" spans="1:2">
      <c r="A945" s="58"/>
      <c r="B945" s="127"/>
    </row>
    <row r="946" spans="1:2">
      <c r="A946" s="58"/>
      <c r="B946" s="127"/>
    </row>
    <row r="947" spans="1:2">
      <c r="A947" s="58"/>
      <c r="B947" s="127"/>
    </row>
    <row r="948" spans="1:2">
      <c r="A948" s="58"/>
      <c r="B948" s="127"/>
    </row>
    <row r="949" spans="1:2">
      <c r="A949" s="58"/>
      <c r="B949" s="127"/>
    </row>
    <row r="950" spans="1:2">
      <c r="A950" s="58"/>
      <c r="B950" s="127"/>
    </row>
    <row r="951" spans="1:2">
      <c r="A951" s="58"/>
      <c r="B951" s="127"/>
    </row>
    <row r="952" spans="1:2">
      <c r="A952" s="58"/>
      <c r="B952" s="127"/>
    </row>
    <row r="953" spans="1:2">
      <c r="A953" s="58"/>
      <c r="B953" s="127"/>
    </row>
    <row r="954" spans="1:2">
      <c r="A954" s="58"/>
      <c r="B954" s="127"/>
    </row>
    <row r="955" spans="1:2">
      <c r="A955" s="58"/>
      <c r="B955" s="127"/>
    </row>
    <row r="956" spans="1:2">
      <c r="A956" s="58"/>
      <c r="B956" s="127"/>
    </row>
    <row r="957" spans="1:2">
      <c r="A957" s="58"/>
      <c r="B957" s="127"/>
    </row>
    <row r="958" spans="1:2">
      <c r="A958" s="58"/>
      <c r="B958" s="127"/>
    </row>
    <row r="959" spans="1:2">
      <c r="A959" s="58"/>
      <c r="B959" s="127"/>
    </row>
    <row r="960" spans="1:2">
      <c r="A960" s="58"/>
      <c r="B960" s="127"/>
    </row>
    <row r="961" spans="1:2">
      <c r="A961" s="58"/>
      <c r="B961" s="127"/>
    </row>
    <row r="962" spans="1:2">
      <c r="A962" s="58"/>
      <c r="B962" s="127"/>
    </row>
    <row r="963" spans="1:2">
      <c r="A963" s="58"/>
      <c r="B963" s="127"/>
    </row>
    <row r="964" spans="1:2">
      <c r="A964" s="58"/>
      <c r="B964" s="127"/>
    </row>
    <row r="965" spans="1:2">
      <c r="A965" s="58"/>
      <c r="B965" s="127"/>
    </row>
    <row r="966" spans="1:2">
      <c r="A966" s="58"/>
      <c r="B966" s="127"/>
    </row>
    <row r="967" spans="1:2">
      <c r="A967" s="58"/>
      <c r="B967" s="127"/>
    </row>
    <row r="968" spans="1:2">
      <c r="A968" s="58"/>
      <c r="B968" s="127"/>
    </row>
    <row r="969" spans="1:2">
      <c r="A969" s="58"/>
      <c r="B969" s="127"/>
    </row>
    <row r="970" spans="1:2">
      <c r="A970" s="58"/>
      <c r="B970" s="127"/>
    </row>
    <row r="971" spans="1:2">
      <c r="A971" s="58"/>
      <c r="B971" s="127"/>
    </row>
    <row r="972" spans="1:2">
      <c r="A972" s="58"/>
      <c r="B972" s="127"/>
    </row>
    <row r="973" spans="1:2">
      <c r="A973" s="58"/>
      <c r="B973" s="127"/>
    </row>
    <row r="974" spans="1:2">
      <c r="A974" s="58"/>
      <c r="B974" s="127"/>
    </row>
    <row r="975" spans="1:2">
      <c r="A975" s="58"/>
      <c r="B975" s="127"/>
    </row>
    <row r="976" spans="1:2">
      <c r="A976" s="58"/>
      <c r="B976" s="127"/>
    </row>
    <row r="977" spans="1:2">
      <c r="A977" s="58"/>
      <c r="B977" s="127"/>
    </row>
    <row r="978" spans="1:2">
      <c r="A978" s="58"/>
      <c r="B978" s="127"/>
    </row>
    <row r="979" spans="1:2">
      <c r="A979" s="58"/>
      <c r="B979" s="127"/>
    </row>
    <row r="980" spans="1:2">
      <c r="A980" s="58"/>
      <c r="B980" s="127"/>
    </row>
    <row r="981" spans="1:2">
      <c r="A981" s="58"/>
      <c r="B981" s="127"/>
    </row>
    <row r="982" spans="1:2">
      <c r="A982" s="58"/>
      <c r="B982" s="127"/>
    </row>
    <row r="983" spans="1:2">
      <c r="A983" s="58"/>
      <c r="B983" s="127"/>
    </row>
    <row r="984" spans="1:2">
      <c r="A984" s="58"/>
      <c r="B984" s="127"/>
    </row>
    <row r="985" spans="1:2">
      <c r="A985" s="58"/>
      <c r="B985" s="127"/>
    </row>
    <row r="986" spans="1:2">
      <c r="A986" s="58"/>
      <c r="B986" s="127"/>
    </row>
    <row r="987" spans="1:2">
      <c r="A987" s="58"/>
      <c r="B987" s="127"/>
    </row>
    <row r="988" spans="1:2">
      <c r="A988" s="58"/>
      <c r="B988" s="127"/>
    </row>
    <row r="989" spans="1:2">
      <c r="A989" s="58"/>
      <c r="B989" s="127"/>
    </row>
    <row r="990" spans="1:2">
      <c r="A990" s="58"/>
      <c r="B990" s="127"/>
    </row>
    <row r="991" spans="1:2">
      <c r="A991" s="58"/>
      <c r="B991" s="127"/>
    </row>
    <row r="992" spans="1:2">
      <c r="A992" s="58"/>
      <c r="B992" s="127"/>
    </row>
    <row r="993" spans="1:2">
      <c r="A993" s="58"/>
      <c r="B993" s="127"/>
    </row>
    <row r="994" spans="1:2">
      <c r="A994" s="58"/>
      <c r="B994" s="127"/>
    </row>
    <row r="995" spans="1:2">
      <c r="A995" s="58"/>
      <c r="B995" s="127"/>
    </row>
  </sheetData>
  <autoFilter ref="A1:E995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050"/>
  <sheetViews>
    <sheetView workbookViewId="0">
      <selection activeCell="G17" sqref="G17"/>
    </sheetView>
  </sheetViews>
  <sheetFormatPr baseColWidth="10" defaultColWidth="12.6640625" defaultRowHeight="15" customHeight="1"/>
  <cols>
    <col min="1" max="1" width="5.9140625" customWidth="1"/>
    <col min="2" max="2" width="6.6640625" customWidth="1"/>
    <col min="3" max="3" width="6.75" customWidth="1"/>
    <col min="4" max="4" width="18.5" customWidth="1"/>
    <col min="5" max="5" width="14" customWidth="1"/>
    <col min="6" max="6" width="6.6640625" customWidth="1"/>
    <col min="7" max="7" width="20.1640625" customWidth="1"/>
    <col min="8" max="8" width="15.75" customWidth="1"/>
    <col min="9" max="9" width="5.9140625" customWidth="1"/>
    <col min="10" max="10" width="15.4140625" customWidth="1"/>
    <col min="11" max="11" width="13.4140625" customWidth="1"/>
    <col min="12" max="12" width="12.9140625" customWidth="1"/>
    <col min="13" max="13" width="14.75" hidden="1" customWidth="1"/>
    <col min="14" max="14" width="20.1640625" hidden="1" customWidth="1"/>
    <col min="15" max="15" width="17.75" hidden="1" customWidth="1"/>
    <col min="16" max="16" width="21" hidden="1" customWidth="1"/>
    <col min="17" max="17" width="11.6640625" hidden="1" customWidth="1"/>
    <col min="18" max="35" width="11.6640625" customWidth="1"/>
  </cols>
  <sheetData>
    <row r="1" spans="1:35" ht="14.25" customHeight="1">
      <c r="A1" s="85">
        <f t="shared" ref="A1:B1" si="0">SUM(A4:A177)</f>
        <v>25</v>
      </c>
      <c r="B1" s="85">
        <f t="shared" si="0"/>
        <v>25</v>
      </c>
      <c r="C1" s="86">
        <f>SUM(C5:C162)</f>
        <v>136</v>
      </c>
      <c r="D1" s="87"/>
      <c r="E1" s="128"/>
      <c r="F1" s="129"/>
      <c r="G1" s="4"/>
      <c r="H1" s="4"/>
      <c r="I1" s="1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4.25" customHeight="1">
      <c r="A2" s="228" t="s">
        <v>0</v>
      </c>
      <c r="B2" s="229"/>
      <c r="C2" s="230"/>
      <c r="D2" s="231" t="s">
        <v>66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</row>
    <row r="3" spans="1:35" ht="14.25" customHeight="1">
      <c r="A3" s="5" t="s">
        <v>3</v>
      </c>
      <c r="B3" s="5" t="s">
        <v>4</v>
      </c>
      <c r="C3" s="6" t="s">
        <v>4</v>
      </c>
      <c r="D3" s="7" t="s">
        <v>5</v>
      </c>
      <c r="E3" s="8"/>
      <c r="F3" s="9"/>
      <c r="G3" s="9" t="s">
        <v>6</v>
      </c>
      <c r="H3" s="9" t="s">
        <v>7</v>
      </c>
      <c r="I3" s="9" t="s">
        <v>8</v>
      </c>
      <c r="J3" s="9" t="s">
        <v>9</v>
      </c>
      <c r="K3" s="9" t="s">
        <v>8</v>
      </c>
      <c r="L3" s="9" t="s">
        <v>10</v>
      </c>
      <c r="M3" s="7" t="s">
        <v>8</v>
      </c>
      <c r="N3" s="11" t="s">
        <v>6</v>
      </c>
      <c r="O3" s="11" t="s">
        <v>7</v>
      </c>
      <c r="P3" s="11" t="s">
        <v>8</v>
      </c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</row>
    <row r="4" spans="1:35" ht="14.25" customHeight="1">
      <c r="A4" s="1"/>
      <c r="B4" s="1"/>
      <c r="C4" s="59"/>
      <c r="D4" s="130"/>
      <c r="E4" s="131"/>
      <c r="F4" s="16"/>
      <c r="G4" s="4"/>
      <c r="H4" s="4"/>
      <c r="I4" s="17"/>
      <c r="J4" s="18"/>
      <c r="K4" s="4"/>
      <c r="L4" s="1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5.75" customHeight="1">
      <c r="A5" s="1">
        <v>6</v>
      </c>
      <c r="B5" s="92">
        <v>1</v>
      </c>
      <c r="C5" s="28">
        <v>1</v>
      </c>
      <c r="D5" s="233" t="s">
        <v>11</v>
      </c>
      <c r="E5" s="132">
        <v>25</v>
      </c>
      <c r="F5" s="44" t="s">
        <v>33</v>
      </c>
      <c r="G5" s="23"/>
      <c r="H5" s="23"/>
      <c r="I5" s="24"/>
      <c r="J5" s="25">
        <v>0.40625</v>
      </c>
      <c r="K5" s="26"/>
      <c r="L5" s="25">
        <v>0.46875</v>
      </c>
      <c r="M5" s="94"/>
      <c r="N5" s="26"/>
      <c r="O5" s="26"/>
      <c r="P5" s="26"/>
      <c r="Q5" s="247" t="s">
        <v>67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15.75" customHeight="1">
      <c r="A6" s="92">
        <v>6</v>
      </c>
      <c r="B6" s="92">
        <v>1</v>
      </c>
      <c r="C6" s="28">
        <v>1</v>
      </c>
      <c r="D6" s="225"/>
      <c r="E6" s="132">
        <v>26</v>
      </c>
      <c r="F6" s="44" t="s">
        <v>33</v>
      </c>
      <c r="G6" s="23"/>
      <c r="H6" s="23"/>
      <c r="I6" s="24"/>
      <c r="J6" s="25">
        <v>0.59375</v>
      </c>
      <c r="K6" s="64"/>
      <c r="L6" s="25">
        <v>0.65625</v>
      </c>
      <c r="M6" s="94"/>
      <c r="N6" s="26"/>
      <c r="O6" s="26"/>
      <c r="P6" s="26"/>
      <c r="Q6" s="248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75" customHeight="1">
      <c r="A7" s="1">
        <v>6</v>
      </c>
      <c r="B7" s="92">
        <v>1</v>
      </c>
      <c r="C7" s="28">
        <v>1</v>
      </c>
      <c r="D7" s="226"/>
      <c r="E7" s="132" t="s">
        <v>68</v>
      </c>
      <c r="F7" s="44" t="s">
        <v>33</v>
      </c>
      <c r="G7" s="23"/>
      <c r="H7" s="23"/>
      <c r="I7" s="24"/>
      <c r="J7" s="25">
        <v>0.71875</v>
      </c>
      <c r="K7" s="64"/>
      <c r="L7" s="25">
        <v>0.88541666666666663</v>
      </c>
      <c r="M7" s="94"/>
      <c r="N7" s="26"/>
      <c r="O7" s="26"/>
      <c r="P7" s="26"/>
      <c r="Q7" s="248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4.25" customHeight="1">
      <c r="A8" s="1"/>
      <c r="B8" s="1"/>
      <c r="C8" s="13"/>
      <c r="D8" s="133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5"/>
      <c r="Q8" s="248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75" customHeight="1">
      <c r="A9" s="1"/>
      <c r="B9" s="1"/>
      <c r="C9" s="13"/>
      <c r="D9" s="233" t="s">
        <v>13</v>
      </c>
      <c r="E9" s="243">
        <v>29</v>
      </c>
      <c r="F9" s="108" t="s">
        <v>38</v>
      </c>
      <c r="G9" s="23"/>
      <c r="H9" s="69"/>
      <c r="I9" s="70"/>
      <c r="J9" s="71">
        <v>0.40625</v>
      </c>
      <c r="K9" s="72"/>
      <c r="L9" s="71">
        <v>0.46875</v>
      </c>
      <c r="M9" s="72"/>
      <c r="N9" s="72"/>
      <c r="O9" s="72"/>
      <c r="P9" s="72"/>
      <c r="Q9" s="248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4.25" customHeight="1">
      <c r="A10" s="1">
        <v>1</v>
      </c>
      <c r="B10" s="1">
        <v>3</v>
      </c>
      <c r="C10" s="13">
        <v>2</v>
      </c>
      <c r="D10" s="225"/>
      <c r="E10" s="226"/>
      <c r="F10" s="108" t="s">
        <v>40</v>
      </c>
      <c r="G10" s="23"/>
      <c r="H10" s="23"/>
      <c r="I10" s="24"/>
      <c r="J10" s="71">
        <v>0.40625</v>
      </c>
      <c r="K10" s="26"/>
      <c r="L10" s="25">
        <v>0.46875</v>
      </c>
      <c r="M10" s="26"/>
      <c r="N10" s="72"/>
      <c r="O10" s="72"/>
      <c r="P10" s="72"/>
      <c r="Q10" s="248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75" customHeight="1">
      <c r="A11" s="1"/>
      <c r="B11" s="1"/>
      <c r="C11" s="13"/>
      <c r="D11" s="225"/>
      <c r="E11" s="243" t="s">
        <v>69</v>
      </c>
      <c r="F11" s="108" t="s">
        <v>38</v>
      </c>
      <c r="G11" s="23"/>
      <c r="H11" s="23"/>
      <c r="I11" s="24"/>
      <c r="J11" s="25">
        <v>0.58333333333333337</v>
      </c>
      <c r="K11" s="26"/>
      <c r="L11" s="25">
        <v>0.75</v>
      </c>
      <c r="M11" s="26"/>
      <c r="N11" s="26"/>
      <c r="O11" s="26"/>
      <c r="P11" s="26"/>
      <c r="Q11" s="248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4.25" customHeight="1">
      <c r="A12" s="1"/>
      <c r="B12" s="1"/>
      <c r="C12" s="28">
        <v>2</v>
      </c>
      <c r="D12" s="225"/>
      <c r="E12" s="226"/>
      <c r="F12" s="108" t="s">
        <v>40</v>
      </c>
      <c r="G12" s="23"/>
      <c r="H12" s="23"/>
      <c r="I12" s="24"/>
      <c r="J12" s="25">
        <v>0.58333333333333337</v>
      </c>
      <c r="K12" s="26"/>
      <c r="L12" s="25">
        <v>0.75</v>
      </c>
      <c r="M12" s="26"/>
      <c r="N12" s="26"/>
      <c r="O12" s="26"/>
      <c r="P12" s="26"/>
      <c r="Q12" s="248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4.25" customHeight="1">
      <c r="A13" s="1"/>
      <c r="B13" s="1"/>
      <c r="C13" s="13"/>
      <c r="D13" s="225"/>
      <c r="E13" s="246" t="s">
        <v>70</v>
      </c>
      <c r="F13" s="108" t="s">
        <v>38</v>
      </c>
      <c r="G13" s="23"/>
      <c r="H13" s="23"/>
      <c r="I13" s="24"/>
      <c r="J13" s="25">
        <v>0.77083333333333337</v>
      </c>
      <c r="K13" s="26"/>
      <c r="L13" s="25">
        <v>0.91666666666666663</v>
      </c>
      <c r="M13" s="26"/>
      <c r="N13" s="26"/>
      <c r="O13" s="26"/>
      <c r="P13" s="26"/>
      <c r="Q13" s="248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14.25" customHeight="1">
      <c r="A14" s="1">
        <v>1</v>
      </c>
      <c r="B14" s="1">
        <v>3</v>
      </c>
      <c r="C14" s="13">
        <v>2</v>
      </c>
      <c r="D14" s="226"/>
      <c r="E14" s="226"/>
      <c r="F14" s="22" t="s">
        <v>40</v>
      </c>
      <c r="G14" s="23"/>
      <c r="H14" s="23"/>
      <c r="I14" s="24"/>
      <c r="J14" s="25">
        <v>0.77083333333333337</v>
      </c>
      <c r="K14" s="26"/>
      <c r="L14" s="25">
        <v>0.91666666666666663</v>
      </c>
      <c r="M14" s="26"/>
      <c r="N14" s="26"/>
      <c r="O14" s="26"/>
      <c r="P14" s="26"/>
      <c r="Q14" s="248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4.25" customHeight="1">
      <c r="A15" s="1"/>
      <c r="B15" s="1"/>
      <c r="C15" s="13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7"/>
      <c r="Q15" s="248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15.75" customHeight="1">
      <c r="A16" s="1"/>
      <c r="B16" s="1"/>
      <c r="C16" s="13"/>
      <c r="D16" s="233" t="s">
        <v>25</v>
      </c>
      <c r="E16" s="243">
        <v>34</v>
      </c>
      <c r="F16" s="95" t="s">
        <v>38</v>
      </c>
      <c r="G16" s="23"/>
      <c r="H16" s="23"/>
      <c r="I16" s="24"/>
      <c r="J16" s="25">
        <v>0.42708333333333331</v>
      </c>
      <c r="K16" s="26"/>
      <c r="L16" s="25">
        <v>0.48958333333333331</v>
      </c>
      <c r="M16" s="94"/>
      <c r="N16" s="26"/>
      <c r="O16" s="26"/>
      <c r="P16" s="26"/>
      <c r="Q16" s="248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4.25" customHeight="1">
      <c r="A17" s="1"/>
      <c r="B17" s="1"/>
      <c r="C17" s="28">
        <v>2</v>
      </c>
      <c r="D17" s="225"/>
      <c r="E17" s="226"/>
      <c r="F17" s="96" t="s">
        <v>40</v>
      </c>
      <c r="G17" s="100" t="s">
        <v>201</v>
      </c>
      <c r="H17" s="23"/>
      <c r="I17" s="24"/>
      <c r="J17" s="25">
        <v>0.42708333333333331</v>
      </c>
      <c r="K17" s="26"/>
      <c r="L17" s="25">
        <v>0.48958333333333331</v>
      </c>
      <c r="M17" s="94"/>
      <c r="N17" s="26"/>
      <c r="O17" s="26"/>
      <c r="P17" s="26"/>
      <c r="Q17" s="248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14.25" customHeight="1">
      <c r="A18" s="1"/>
      <c r="B18" s="1"/>
      <c r="C18" s="28"/>
      <c r="D18" s="225"/>
      <c r="E18" s="243" t="s">
        <v>71</v>
      </c>
      <c r="F18" s="96" t="s">
        <v>38</v>
      </c>
      <c r="G18" s="23"/>
      <c r="H18" s="23"/>
      <c r="I18" s="24"/>
      <c r="J18" s="25">
        <v>0.58333333333333337</v>
      </c>
      <c r="K18" s="26"/>
      <c r="L18" s="25">
        <v>0.73958333333333337</v>
      </c>
      <c r="M18" s="94"/>
      <c r="N18" s="26"/>
      <c r="O18" s="26"/>
      <c r="P18" s="26"/>
      <c r="Q18" s="248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4.25" customHeight="1">
      <c r="A19" s="1"/>
      <c r="B19" s="1"/>
      <c r="C19" s="28">
        <v>2</v>
      </c>
      <c r="D19" s="225"/>
      <c r="E19" s="226"/>
      <c r="F19" s="96" t="s">
        <v>40</v>
      </c>
      <c r="G19" s="23"/>
      <c r="H19" s="23"/>
      <c r="I19" s="24"/>
      <c r="J19" s="25">
        <v>0.58333333333333337</v>
      </c>
      <c r="K19" s="26"/>
      <c r="L19" s="25">
        <v>0.73958333333333337</v>
      </c>
      <c r="M19" s="94"/>
      <c r="N19" s="26"/>
      <c r="O19" s="26"/>
      <c r="P19" s="26"/>
      <c r="Q19" s="248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ht="14.25" customHeight="1">
      <c r="A20" s="1"/>
      <c r="B20" s="1"/>
      <c r="C20" s="28"/>
      <c r="D20" s="225"/>
      <c r="E20" s="243" t="s">
        <v>72</v>
      </c>
      <c r="F20" s="96" t="s">
        <v>38</v>
      </c>
      <c r="G20" s="23"/>
      <c r="H20" s="23"/>
      <c r="I20" s="24"/>
      <c r="J20" s="25">
        <v>0.76041666666666663</v>
      </c>
      <c r="K20" s="26"/>
      <c r="L20" s="25">
        <v>0.91666666666666663</v>
      </c>
      <c r="M20" s="94"/>
      <c r="N20" s="26"/>
      <c r="O20" s="26"/>
      <c r="P20" s="26"/>
      <c r="Q20" s="248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4.25" customHeight="1">
      <c r="A21" s="1">
        <v>1</v>
      </c>
      <c r="B21" s="1">
        <v>2</v>
      </c>
      <c r="C21" s="28">
        <v>2</v>
      </c>
      <c r="D21" s="226"/>
      <c r="E21" s="226"/>
      <c r="F21" s="44" t="s">
        <v>40</v>
      </c>
      <c r="G21" s="23"/>
      <c r="H21" s="23"/>
      <c r="I21" s="24"/>
      <c r="J21" s="25">
        <v>0.76041666666666663</v>
      </c>
      <c r="K21" s="26"/>
      <c r="L21" s="25">
        <v>0.91666666666666663</v>
      </c>
      <c r="M21" s="94"/>
      <c r="N21" s="26"/>
      <c r="O21" s="26"/>
      <c r="P21" s="26"/>
      <c r="Q21" s="248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14.25" customHeight="1">
      <c r="A22" s="1"/>
      <c r="B22" s="1"/>
      <c r="C22" s="13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7"/>
      <c r="Q22" s="248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5.75" customHeight="1">
      <c r="A23" s="1"/>
      <c r="B23" s="1"/>
      <c r="C23" s="13"/>
      <c r="D23" s="233" t="s">
        <v>41</v>
      </c>
      <c r="E23" s="243">
        <v>39</v>
      </c>
      <c r="F23" s="22" t="s">
        <v>38</v>
      </c>
      <c r="G23" s="23"/>
      <c r="H23" s="23"/>
      <c r="I23" s="24"/>
      <c r="J23" s="25">
        <v>0.39583333333333331</v>
      </c>
      <c r="K23" s="26"/>
      <c r="L23" s="25">
        <v>0.45833333333333331</v>
      </c>
      <c r="M23" s="94"/>
      <c r="N23" s="26"/>
      <c r="O23" s="26"/>
      <c r="P23" s="26"/>
      <c r="Q23" s="248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14.25" customHeight="1">
      <c r="A24" s="1"/>
      <c r="B24" s="1"/>
      <c r="C24" s="28">
        <v>2</v>
      </c>
      <c r="D24" s="225"/>
      <c r="E24" s="226"/>
      <c r="F24" s="44" t="s">
        <v>40</v>
      </c>
      <c r="G24" s="23"/>
      <c r="H24" s="23"/>
      <c r="I24" s="24"/>
      <c r="J24" s="25">
        <v>0.39583333333333331</v>
      </c>
      <c r="K24" s="26"/>
      <c r="L24" s="25">
        <v>0.45833333333333331</v>
      </c>
      <c r="M24" s="94"/>
      <c r="N24" s="26"/>
      <c r="O24" s="26"/>
      <c r="P24" s="26"/>
      <c r="Q24" s="248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4.25" customHeight="1">
      <c r="A25" s="1"/>
      <c r="B25" s="1"/>
      <c r="C25" s="13"/>
      <c r="D25" s="225"/>
      <c r="E25" s="243" t="s">
        <v>73</v>
      </c>
      <c r="F25" s="44" t="s">
        <v>38</v>
      </c>
      <c r="G25" s="23"/>
      <c r="H25" s="23"/>
      <c r="I25" s="24"/>
      <c r="J25" s="25">
        <v>0.58333333333333337</v>
      </c>
      <c r="K25" s="26"/>
      <c r="L25" s="25">
        <v>0.72916666666666663</v>
      </c>
      <c r="M25" s="94"/>
      <c r="N25" s="26"/>
      <c r="O25" s="26"/>
      <c r="P25" s="26"/>
      <c r="Q25" s="248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4.25" customHeight="1">
      <c r="A26" s="1"/>
      <c r="B26" s="1"/>
      <c r="C26" s="28">
        <v>2</v>
      </c>
      <c r="D26" s="225"/>
      <c r="E26" s="226"/>
      <c r="F26" s="44" t="s">
        <v>40</v>
      </c>
      <c r="G26" s="23"/>
      <c r="H26" s="23"/>
      <c r="I26" s="24"/>
      <c r="J26" s="25">
        <v>0.58333333333333337</v>
      </c>
      <c r="K26" s="26"/>
      <c r="L26" s="25">
        <v>0.72916666666666663</v>
      </c>
      <c r="M26" s="94"/>
      <c r="N26" s="26"/>
      <c r="O26" s="26"/>
      <c r="P26" s="26"/>
      <c r="Q26" s="248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4.25" customHeight="1">
      <c r="A27" s="1"/>
      <c r="B27" s="1"/>
      <c r="C27" s="13"/>
      <c r="D27" s="225"/>
      <c r="E27" s="243" t="s">
        <v>74</v>
      </c>
      <c r="F27" s="22" t="s">
        <v>38</v>
      </c>
      <c r="G27" s="23"/>
      <c r="H27" s="23"/>
      <c r="I27" s="24"/>
      <c r="J27" s="25">
        <v>0.75</v>
      </c>
      <c r="K27" s="26"/>
      <c r="L27" s="25">
        <v>0.89583333333333337</v>
      </c>
      <c r="M27" s="94"/>
      <c r="N27" s="26"/>
      <c r="O27" s="26"/>
      <c r="P27" s="26"/>
      <c r="Q27" s="248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4.25" customHeight="1">
      <c r="A28" s="1">
        <v>1</v>
      </c>
      <c r="B28" s="1">
        <v>2</v>
      </c>
      <c r="C28" s="28">
        <v>2</v>
      </c>
      <c r="D28" s="226"/>
      <c r="E28" s="226"/>
      <c r="F28" s="44" t="s">
        <v>40</v>
      </c>
      <c r="G28" s="23"/>
      <c r="H28" s="23"/>
      <c r="I28" s="24"/>
      <c r="J28" s="25">
        <v>0.75</v>
      </c>
      <c r="K28" s="26"/>
      <c r="L28" s="25">
        <v>0.89583333333333337</v>
      </c>
      <c r="M28" s="94"/>
      <c r="N28" s="26"/>
      <c r="O28" s="26"/>
      <c r="P28" s="26"/>
      <c r="Q28" s="248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4.25" customHeight="1">
      <c r="A29" s="1"/>
      <c r="B29" s="1"/>
      <c r="C29" s="13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7"/>
      <c r="Q29" s="248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5.75" customHeight="1">
      <c r="A30" s="1"/>
      <c r="B30" s="1"/>
      <c r="C30" s="13"/>
      <c r="D30" s="233" t="s">
        <v>44</v>
      </c>
      <c r="E30" s="243">
        <v>44</v>
      </c>
      <c r="F30" s="95" t="s">
        <v>38</v>
      </c>
      <c r="G30" s="23"/>
      <c r="H30" s="23"/>
      <c r="I30" s="24"/>
      <c r="J30" s="25">
        <v>0.39583333333333331</v>
      </c>
      <c r="K30" s="26"/>
      <c r="L30" s="25">
        <v>0.45833333333333331</v>
      </c>
      <c r="M30" s="94"/>
      <c r="N30" s="26"/>
      <c r="O30" s="26"/>
      <c r="P30" s="26"/>
      <c r="Q30" s="248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4.25" customHeight="1">
      <c r="A31" s="1">
        <v>0</v>
      </c>
      <c r="B31" s="1">
        <v>2</v>
      </c>
      <c r="C31" s="13">
        <v>2</v>
      </c>
      <c r="D31" s="225"/>
      <c r="E31" s="226"/>
      <c r="F31" s="95" t="s">
        <v>40</v>
      </c>
      <c r="G31" s="23"/>
      <c r="H31" s="23"/>
      <c r="I31" s="24"/>
      <c r="J31" s="25">
        <v>0.39583333333333331</v>
      </c>
      <c r="K31" s="26"/>
      <c r="L31" s="25">
        <v>0.45833333333333331</v>
      </c>
      <c r="M31" s="94"/>
      <c r="N31" s="26"/>
      <c r="O31" s="26"/>
      <c r="P31" s="26"/>
      <c r="Q31" s="248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5.75" customHeight="1">
      <c r="A32" s="1"/>
      <c r="B32" s="1"/>
      <c r="C32" s="13"/>
      <c r="D32" s="225"/>
      <c r="E32" s="243" t="s">
        <v>75</v>
      </c>
      <c r="F32" s="95" t="s">
        <v>38</v>
      </c>
      <c r="G32" s="23"/>
      <c r="H32" s="23"/>
      <c r="I32" s="24"/>
      <c r="J32" s="25">
        <v>0.58333333333333337</v>
      </c>
      <c r="K32" s="26"/>
      <c r="L32" s="25">
        <v>0.72916666666666663</v>
      </c>
      <c r="M32" s="94"/>
      <c r="N32" s="26"/>
      <c r="O32" s="26"/>
      <c r="P32" s="26"/>
      <c r="Q32" s="248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5.75" customHeight="1">
      <c r="A33" s="1"/>
      <c r="B33" s="1"/>
      <c r="C33" s="28">
        <v>2</v>
      </c>
      <c r="D33" s="225"/>
      <c r="E33" s="226"/>
      <c r="F33" s="95" t="s">
        <v>40</v>
      </c>
      <c r="G33" s="23"/>
      <c r="H33" s="23"/>
      <c r="I33" s="24"/>
      <c r="J33" s="25">
        <v>0.58333333333333337</v>
      </c>
      <c r="K33" s="26"/>
      <c r="L33" s="25">
        <v>0.72916666666666663</v>
      </c>
      <c r="M33" s="94"/>
      <c r="N33" s="26"/>
      <c r="O33" s="26"/>
      <c r="P33" s="26"/>
      <c r="Q33" s="248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5.75" customHeight="1">
      <c r="A34" s="1"/>
      <c r="B34" s="1"/>
      <c r="C34" s="13"/>
      <c r="D34" s="225"/>
      <c r="E34" s="243" t="s">
        <v>76</v>
      </c>
      <c r="F34" s="95" t="s">
        <v>38</v>
      </c>
      <c r="G34" s="23"/>
      <c r="H34" s="23"/>
      <c r="I34" s="24"/>
      <c r="J34" s="25">
        <v>0.75</v>
      </c>
      <c r="K34" s="26"/>
      <c r="L34" s="25">
        <v>0.89583333333333337</v>
      </c>
      <c r="M34" s="94"/>
      <c r="N34" s="26"/>
      <c r="O34" s="26"/>
      <c r="P34" s="26"/>
      <c r="Q34" s="248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4.25" customHeight="1">
      <c r="A35" s="1">
        <v>0</v>
      </c>
      <c r="B35" s="1">
        <v>2</v>
      </c>
      <c r="C35" s="13">
        <v>2</v>
      </c>
      <c r="D35" s="226"/>
      <c r="E35" s="226"/>
      <c r="F35" s="95" t="s">
        <v>40</v>
      </c>
      <c r="G35" s="23"/>
      <c r="H35" s="23"/>
      <c r="I35" s="24"/>
      <c r="J35" s="25">
        <v>0.75</v>
      </c>
      <c r="K35" s="26"/>
      <c r="L35" s="25">
        <v>0.89583333333333337</v>
      </c>
      <c r="M35" s="94"/>
      <c r="N35" s="26"/>
      <c r="O35" s="26"/>
      <c r="P35" s="26"/>
      <c r="Q35" s="248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4.25" customHeight="1">
      <c r="A36" s="1"/>
      <c r="B36" s="1"/>
      <c r="C36" s="13"/>
      <c r="D36" s="6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248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5.75" customHeight="1">
      <c r="A37" s="1"/>
      <c r="B37" s="1"/>
      <c r="C37" s="13"/>
      <c r="D37" s="233" t="s">
        <v>47</v>
      </c>
      <c r="E37" s="243" t="s">
        <v>77</v>
      </c>
      <c r="F37" s="95" t="s">
        <v>38</v>
      </c>
      <c r="G37" s="23"/>
      <c r="H37" s="23"/>
      <c r="I37" s="24"/>
      <c r="J37" s="25">
        <v>0.60416666666666663</v>
      </c>
      <c r="K37" s="26"/>
      <c r="L37" s="25">
        <v>0.75</v>
      </c>
      <c r="M37" s="94"/>
      <c r="N37" s="26"/>
      <c r="O37" s="26"/>
      <c r="P37" s="26"/>
      <c r="Q37" s="248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4.25" customHeight="1">
      <c r="A38" s="1">
        <v>0</v>
      </c>
      <c r="B38" s="1">
        <v>1</v>
      </c>
      <c r="C38" s="13">
        <v>2</v>
      </c>
      <c r="D38" s="225"/>
      <c r="E38" s="226"/>
      <c r="F38" s="95" t="s">
        <v>40</v>
      </c>
      <c r="G38" s="23"/>
      <c r="H38" s="23"/>
      <c r="I38" s="24"/>
      <c r="J38" s="25">
        <v>0.60416666666666663</v>
      </c>
      <c r="K38" s="26"/>
      <c r="L38" s="25">
        <v>0.75</v>
      </c>
      <c r="M38" s="94"/>
      <c r="N38" s="26"/>
      <c r="O38" s="26"/>
      <c r="P38" s="26"/>
      <c r="Q38" s="248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5.75" customHeight="1">
      <c r="A39" s="1"/>
      <c r="B39" s="1"/>
      <c r="C39" s="13"/>
      <c r="D39" s="225"/>
      <c r="E39" s="243" t="s">
        <v>78</v>
      </c>
      <c r="F39" s="95" t="s">
        <v>38</v>
      </c>
      <c r="G39" s="23"/>
      <c r="H39" s="23"/>
      <c r="I39" s="24"/>
      <c r="J39" s="25">
        <v>0.77083333333333337</v>
      </c>
      <c r="K39" s="26"/>
      <c r="L39" s="25">
        <v>0.91666666666666663</v>
      </c>
      <c r="M39" s="94"/>
      <c r="N39" s="26"/>
      <c r="O39" s="26"/>
      <c r="P39" s="26"/>
      <c r="Q39" s="248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4.25" customHeight="1">
      <c r="A40" s="1">
        <v>0</v>
      </c>
      <c r="B40" s="1">
        <v>1</v>
      </c>
      <c r="C40" s="13">
        <v>2</v>
      </c>
      <c r="D40" s="226"/>
      <c r="E40" s="226"/>
      <c r="F40" s="95" t="s">
        <v>40</v>
      </c>
      <c r="G40" s="23"/>
      <c r="H40" s="23"/>
      <c r="I40" s="24"/>
      <c r="J40" s="25">
        <v>0.77083333333333337</v>
      </c>
      <c r="K40" s="26"/>
      <c r="L40" s="25">
        <v>0.91666666666666663</v>
      </c>
      <c r="M40" s="94"/>
      <c r="N40" s="26"/>
      <c r="O40" s="26"/>
      <c r="P40" s="26"/>
      <c r="Q40" s="248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4.25" customHeight="1">
      <c r="A41" s="1"/>
      <c r="B41" s="1"/>
      <c r="C41" s="13"/>
      <c r="D41" s="65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7"/>
      <c r="Q41" s="248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5.75" customHeight="1">
      <c r="A42" s="1"/>
      <c r="B42" s="1"/>
      <c r="C42" s="13"/>
      <c r="D42" s="233" t="s">
        <v>48</v>
      </c>
      <c r="E42" s="243">
        <v>53</v>
      </c>
      <c r="F42" s="95" t="s">
        <v>33</v>
      </c>
      <c r="G42" s="23"/>
      <c r="H42" s="23"/>
      <c r="I42" s="24"/>
      <c r="J42" s="25">
        <v>0.39583333333333331</v>
      </c>
      <c r="K42" s="26"/>
      <c r="L42" s="25">
        <v>0.45833333333333331</v>
      </c>
      <c r="M42" s="94"/>
      <c r="N42" s="26"/>
      <c r="O42" s="26"/>
      <c r="P42" s="26"/>
      <c r="Q42" s="248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4.25" customHeight="1">
      <c r="A43" s="1">
        <v>1</v>
      </c>
      <c r="B43" s="92">
        <v>2</v>
      </c>
      <c r="C43" s="28">
        <v>2</v>
      </c>
      <c r="D43" s="225"/>
      <c r="E43" s="226"/>
      <c r="F43" s="136" t="s">
        <v>79</v>
      </c>
      <c r="G43" s="23"/>
      <c r="H43" s="69"/>
      <c r="I43" s="24"/>
      <c r="J43" s="25">
        <v>0.39583333333333331</v>
      </c>
      <c r="K43" s="26"/>
      <c r="L43" s="25">
        <v>0.45833333333333331</v>
      </c>
      <c r="M43" s="109"/>
      <c r="N43" s="72"/>
      <c r="O43" s="72"/>
      <c r="P43" s="72"/>
      <c r="Q43" s="248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7.25" customHeight="1">
      <c r="A44" s="1"/>
      <c r="B44" s="1"/>
      <c r="C44" s="13"/>
      <c r="D44" s="225"/>
      <c r="E44" s="243" t="s">
        <v>80</v>
      </c>
      <c r="F44" s="95" t="s">
        <v>33</v>
      </c>
      <c r="G44" s="23"/>
      <c r="H44" s="69"/>
      <c r="I44" s="70"/>
      <c r="J44" s="71">
        <v>0.58333333333333337</v>
      </c>
      <c r="K44" s="72"/>
      <c r="L44" s="71">
        <v>0.72916666666666663</v>
      </c>
      <c r="M44" s="109"/>
      <c r="N44" s="72"/>
      <c r="O44" s="72"/>
      <c r="P44" s="26"/>
      <c r="Q44" s="248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7.25" customHeight="1">
      <c r="A45" s="92">
        <v>1</v>
      </c>
      <c r="B45" s="92">
        <v>2</v>
      </c>
      <c r="C45" s="28">
        <v>2</v>
      </c>
      <c r="D45" s="225"/>
      <c r="E45" s="226"/>
      <c r="F45" s="136" t="s">
        <v>79</v>
      </c>
      <c r="G45" s="23"/>
      <c r="H45" s="69"/>
      <c r="I45" s="70"/>
      <c r="J45" s="71">
        <v>0.58333333333333337</v>
      </c>
      <c r="K45" s="72"/>
      <c r="L45" s="71">
        <v>0.72916666666666663</v>
      </c>
      <c r="M45" s="109"/>
      <c r="N45" s="72"/>
      <c r="O45" s="72"/>
      <c r="P45" s="26"/>
      <c r="Q45" s="248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7.25" customHeight="1">
      <c r="A46" s="1"/>
      <c r="B46" s="1"/>
      <c r="C46" s="13"/>
      <c r="D46" s="225"/>
      <c r="E46" s="243" t="s">
        <v>81</v>
      </c>
      <c r="F46" s="136" t="s">
        <v>33</v>
      </c>
      <c r="G46" s="23"/>
      <c r="H46" s="69"/>
      <c r="I46" s="70"/>
      <c r="J46" s="71">
        <v>0.75</v>
      </c>
      <c r="K46" s="72"/>
      <c r="L46" s="71">
        <v>0.89583333333333337</v>
      </c>
      <c r="M46" s="109"/>
      <c r="N46" s="72"/>
      <c r="O46" s="72"/>
      <c r="P46" s="26"/>
      <c r="Q46" s="248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6.5" customHeight="1">
      <c r="A47" s="1">
        <v>1</v>
      </c>
      <c r="B47" s="92">
        <v>2</v>
      </c>
      <c r="C47" s="28">
        <v>2</v>
      </c>
      <c r="D47" s="226"/>
      <c r="E47" s="226"/>
      <c r="F47" s="136">
        <v>0</v>
      </c>
      <c r="G47" s="23"/>
      <c r="H47" s="69"/>
      <c r="I47" s="70"/>
      <c r="J47" s="71">
        <v>0.75</v>
      </c>
      <c r="K47" s="72"/>
      <c r="L47" s="71">
        <v>0.89583333333333337</v>
      </c>
      <c r="M47" s="109"/>
      <c r="N47" s="72"/>
      <c r="O47" s="72"/>
      <c r="P47" s="26"/>
      <c r="Q47" s="248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4.25" customHeight="1">
      <c r="A48" s="1"/>
      <c r="B48" s="1"/>
      <c r="C48" s="13"/>
      <c r="D48" s="65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9.5" customHeight="1">
      <c r="A49" s="1"/>
      <c r="B49" s="1"/>
      <c r="C49" s="13"/>
      <c r="D49" s="244" t="s">
        <v>51</v>
      </c>
      <c r="E49" s="236" t="s">
        <v>82</v>
      </c>
      <c r="F49" s="22" t="s">
        <v>38</v>
      </c>
      <c r="G49" s="23"/>
      <c r="H49" s="23"/>
      <c r="I49" s="24"/>
      <c r="J49" s="25">
        <v>0.625</v>
      </c>
      <c r="K49" s="26"/>
      <c r="L49" s="25">
        <v>0.77083333333333337</v>
      </c>
      <c r="M49" s="94"/>
      <c r="N49" s="26"/>
      <c r="O49" s="26"/>
      <c r="P49" s="26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9.5" customHeight="1">
      <c r="A50" s="1">
        <v>0</v>
      </c>
      <c r="B50" s="1">
        <v>0</v>
      </c>
      <c r="C50" s="13">
        <v>2</v>
      </c>
      <c r="D50" s="226"/>
      <c r="E50" s="226"/>
      <c r="F50" s="22" t="s">
        <v>40</v>
      </c>
      <c r="G50" s="23"/>
      <c r="H50" s="23"/>
      <c r="I50" s="24"/>
      <c r="J50" s="25">
        <v>0.625</v>
      </c>
      <c r="K50" s="26"/>
      <c r="L50" s="25">
        <v>0.77083333333333337</v>
      </c>
      <c r="M50" s="94"/>
      <c r="N50" s="26"/>
      <c r="O50" s="26"/>
      <c r="P50" s="26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4.25" customHeight="1">
      <c r="A51" s="1"/>
      <c r="B51" s="1"/>
      <c r="C51" s="13"/>
      <c r="D51" s="65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7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9.5" customHeight="1">
      <c r="A52" s="1"/>
      <c r="B52" s="1"/>
      <c r="C52" s="13"/>
      <c r="D52" s="244" t="s">
        <v>52</v>
      </c>
      <c r="E52" s="241"/>
      <c r="F52" s="22">
        <v>1</v>
      </c>
      <c r="G52" s="23"/>
      <c r="H52" s="23"/>
      <c r="I52" s="24"/>
      <c r="J52" s="25">
        <v>0.72916666666666663</v>
      </c>
      <c r="K52" s="26"/>
      <c r="L52" s="25">
        <v>0.91666666666666663</v>
      </c>
      <c r="M52" s="94"/>
      <c r="N52" s="26"/>
      <c r="O52" s="26"/>
      <c r="P52" s="2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9.5" customHeight="1">
      <c r="A53" s="1">
        <v>0</v>
      </c>
      <c r="B53" s="1">
        <v>0</v>
      </c>
      <c r="C53" s="13">
        <v>2</v>
      </c>
      <c r="D53" s="226"/>
      <c r="E53" s="226"/>
      <c r="F53" s="22">
        <v>2</v>
      </c>
      <c r="G53" s="23"/>
      <c r="H53" s="23"/>
      <c r="I53" s="24"/>
      <c r="J53" s="25">
        <v>0.72916666666666663</v>
      </c>
      <c r="K53" s="26"/>
      <c r="L53" s="25">
        <v>0.91666666666666663</v>
      </c>
      <c r="M53" s="94"/>
      <c r="N53" s="26"/>
      <c r="O53" s="26"/>
      <c r="P53" s="26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5.75" customHeight="1">
      <c r="A54" s="1"/>
      <c r="B54" s="1"/>
      <c r="C54" s="13"/>
      <c r="D54" s="36"/>
      <c r="E54" s="36"/>
      <c r="F54" s="36"/>
      <c r="G54" s="36"/>
      <c r="H54" s="36"/>
      <c r="I54" s="36"/>
      <c r="J54" s="36"/>
      <c r="K54" s="36"/>
      <c r="L54" s="36"/>
      <c r="M54" s="111"/>
      <c r="N54" s="36"/>
      <c r="O54" s="36"/>
      <c r="P54" s="36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5.75" customHeight="1">
      <c r="A55" s="1"/>
      <c r="B55" s="1"/>
      <c r="C55" s="13"/>
      <c r="D55" s="238" t="s">
        <v>54</v>
      </c>
      <c r="E55" s="242"/>
      <c r="F55" s="22">
        <v>1</v>
      </c>
      <c r="G55" s="23"/>
      <c r="H55" s="40"/>
      <c r="I55" s="27"/>
      <c r="J55" s="25">
        <v>0.55208333333333337</v>
      </c>
      <c r="K55" s="27"/>
      <c r="L55" s="25">
        <v>0.67708333333333337</v>
      </c>
      <c r="M55" s="112"/>
      <c r="N55" s="27"/>
      <c r="O55" s="27"/>
      <c r="P55" s="27"/>
      <c r="Q55" s="4"/>
      <c r="R55" s="37" t="s">
        <v>83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5.75" customHeight="1">
      <c r="A56" s="1"/>
      <c r="B56" s="1"/>
      <c r="C56" s="13"/>
      <c r="D56" s="225"/>
      <c r="E56" s="225"/>
      <c r="F56" s="22">
        <v>2</v>
      </c>
      <c r="G56" s="23"/>
      <c r="H56" s="40"/>
      <c r="I56" s="27"/>
      <c r="J56" s="25">
        <v>0.55208333333333337</v>
      </c>
      <c r="K56" s="27"/>
      <c r="L56" s="25">
        <v>0.67708333333333337</v>
      </c>
      <c r="M56" s="112"/>
      <c r="N56" s="27"/>
      <c r="O56" s="27"/>
      <c r="P56" s="27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5.75" customHeight="1">
      <c r="A57" s="1"/>
      <c r="B57" s="1"/>
      <c r="C57" s="13"/>
      <c r="D57" s="225"/>
      <c r="E57" s="225"/>
      <c r="F57" s="22">
        <v>3</v>
      </c>
      <c r="G57" s="23"/>
      <c r="H57" s="40"/>
      <c r="I57" s="27"/>
      <c r="J57" s="25">
        <v>0.55208333333333337</v>
      </c>
      <c r="K57" s="27"/>
      <c r="L57" s="25">
        <v>0.67708333333333337</v>
      </c>
      <c r="M57" s="112"/>
      <c r="N57" s="27"/>
      <c r="O57" s="27"/>
      <c r="P57" s="27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5.75" customHeight="1">
      <c r="A58" s="1"/>
      <c r="B58" s="1"/>
      <c r="C58" s="13"/>
      <c r="D58" s="225"/>
      <c r="E58" s="225"/>
      <c r="F58" s="22">
        <v>4</v>
      </c>
      <c r="G58" s="23"/>
      <c r="H58" s="40"/>
      <c r="I58" s="27"/>
      <c r="J58" s="25">
        <v>0.55208333333333337</v>
      </c>
      <c r="K58" s="27"/>
      <c r="L58" s="25">
        <v>0.67708333333333337</v>
      </c>
      <c r="M58" s="112"/>
      <c r="N58" s="27"/>
      <c r="O58" s="27"/>
      <c r="P58" s="27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5.75" customHeight="1">
      <c r="A59" s="1"/>
      <c r="B59" s="1"/>
      <c r="C59" s="13"/>
      <c r="D59" s="225"/>
      <c r="E59" s="225"/>
      <c r="F59" s="22">
        <v>5</v>
      </c>
      <c r="G59" s="23"/>
      <c r="H59" s="40"/>
      <c r="I59" s="27"/>
      <c r="J59" s="25">
        <v>0.55208333333333337</v>
      </c>
      <c r="K59" s="27"/>
      <c r="L59" s="25">
        <v>0.67708333333333337</v>
      </c>
      <c r="M59" s="112"/>
      <c r="N59" s="27"/>
      <c r="O59" s="27"/>
      <c r="P59" s="27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5.75" customHeight="1">
      <c r="A60" s="1"/>
      <c r="B60" s="1"/>
      <c r="C60" s="13"/>
      <c r="D60" s="225"/>
      <c r="E60" s="225"/>
      <c r="F60" s="22">
        <v>6</v>
      </c>
      <c r="G60" s="23"/>
      <c r="H60" s="40"/>
      <c r="I60" s="27"/>
      <c r="J60" s="25">
        <v>0.55208333333333337</v>
      </c>
      <c r="K60" s="27"/>
      <c r="L60" s="25">
        <v>0.67708333333333337</v>
      </c>
      <c r="M60" s="112"/>
      <c r="N60" s="27"/>
      <c r="O60" s="27"/>
      <c r="P60" s="27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5.75" customHeight="1">
      <c r="A61" s="1"/>
      <c r="B61" s="1"/>
      <c r="C61" s="13"/>
      <c r="D61" s="225"/>
      <c r="E61" s="225"/>
      <c r="F61" s="22">
        <v>7</v>
      </c>
      <c r="G61" s="23"/>
      <c r="H61" s="40"/>
      <c r="I61" s="27"/>
      <c r="J61" s="25">
        <v>0.55208333333333337</v>
      </c>
      <c r="K61" s="27"/>
      <c r="L61" s="25">
        <v>0.67708333333333337</v>
      </c>
      <c r="M61" s="112"/>
      <c r="N61" s="27"/>
      <c r="O61" s="27"/>
      <c r="P61" s="27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5.75" customHeight="1">
      <c r="A62" s="1"/>
      <c r="B62" s="1"/>
      <c r="C62" s="13">
        <v>8</v>
      </c>
      <c r="D62" s="226"/>
      <c r="E62" s="226"/>
      <c r="F62" s="22">
        <v>8</v>
      </c>
      <c r="G62" s="23"/>
      <c r="H62" s="40"/>
      <c r="I62" s="27"/>
      <c r="J62" s="25">
        <v>0.55208333333333337</v>
      </c>
      <c r="K62" s="27"/>
      <c r="L62" s="25">
        <v>0.67708333333333337</v>
      </c>
      <c r="M62" s="112"/>
      <c r="N62" s="27"/>
      <c r="O62" s="27"/>
      <c r="P62" s="27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5.75" customHeight="1">
      <c r="A63" s="1"/>
      <c r="B63" s="1"/>
      <c r="C63" s="13"/>
      <c r="D63" s="36"/>
      <c r="E63" s="36"/>
      <c r="F63" s="36"/>
      <c r="G63" s="36"/>
      <c r="H63" s="36"/>
      <c r="I63" s="36"/>
      <c r="J63" s="36"/>
      <c r="K63" s="36"/>
      <c r="L63" s="36"/>
      <c r="M63" s="111"/>
      <c r="N63" s="36"/>
      <c r="O63" s="36"/>
      <c r="P63" s="36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5" customHeight="1">
      <c r="A64" s="1"/>
      <c r="B64" s="1"/>
      <c r="C64" s="13"/>
      <c r="D64" s="239" t="s">
        <v>56</v>
      </c>
      <c r="E64" s="245" t="s">
        <v>84</v>
      </c>
      <c r="F64" s="22">
        <v>1</v>
      </c>
      <c r="G64" s="23"/>
      <c r="H64" s="23"/>
      <c r="I64" s="24"/>
      <c r="J64" s="25">
        <v>0.5625</v>
      </c>
      <c r="K64" s="26"/>
      <c r="L64" s="25">
        <v>0.625</v>
      </c>
      <c r="M64" s="94"/>
      <c r="N64" s="26"/>
      <c r="O64" s="26"/>
      <c r="P64" s="26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5" customHeight="1">
      <c r="A65" s="1"/>
      <c r="B65" s="1"/>
      <c r="C65" s="13"/>
      <c r="D65" s="225"/>
      <c r="E65" s="225"/>
      <c r="F65" s="22">
        <v>2</v>
      </c>
      <c r="G65" s="23"/>
      <c r="H65" s="23"/>
      <c r="I65" s="24"/>
      <c r="J65" s="25">
        <v>0.5625</v>
      </c>
      <c r="K65" s="26"/>
      <c r="L65" s="25">
        <v>0.70833333333333337</v>
      </c>
      <c r="M65" s="94"/>
      <c r="N65" s="26"/>
      <c r="O65" s="26"/>
      <c r="P65" s="26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5" customHeight="1">
      <c r="A66" s="1"/>
      <c r="B66" s="1"/>
      <c r="C66" s="13">
        <v>3</v>
      </c>
      <c r="D66" s="225"/>
      <c r="E66" s="225"/>
      <c r="F66" s="22">
        <v>3</v>
      </c>
      <c r="G66" s="23"/>
      <c r="H66" s="23"/>
      <c r="I66" s="24"/>
      <c r="J66" s="25">
        <v>0.5625</v>
      </c>
      <c r="K66" s="26"/>
      <c r="L66" s="25">
        <v>0.70833333333333337</v>
      </c>
      <c r="M66" s="94"/>
      <c r="N66" s="26"/>
      <c r="O66" s="26"/>
      <c r="P66" s="26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6.5" customHeight="1">
      <c r="A67" s="1"/>
      <c r="B67" s="1"/>
      <c r="C67" s="13"/>
      <c r="D67" s="225"/>
      <c r="E67" s="225"/>
      <c r="F67" s="22">
        <v>1</v>
      </c>
      <c r="G67" s="23"/>
      <c r="H67" s="23"/>
      <c r="I67" s="24"/>
      <c r="J67" s="25">
        <v>0.625</v>
      </c>
      <c r="K67" s="26"/>
      <c r="L67" s="25">
        <v>0.75</v>
      </c>
      <c r="M67" s="94"/>
      <c r="N67" s="26"/>
      <c r="O67" s="26"/>
      <c r="P67" s="26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6.5" customHeight="1">
      <c r="A68" s="1"/>
      <c r="B68" s="1"/>
      <c r="C68" s="13"/>
      <c r="D68" s="225"/>
      <c r="E68" s="225"/>
      <c r="F68" s="22">
        <v>2</v>
      </c>
      <c r="G68" s="23"/>
      <c r="H68" s="23"/>
      <c r="I68" s="24"/>
      <c r="J68" s="25">
        <v>0.625</v>
      </c>
      <c r="K68" s="26"/>
      <c r="L68" s="25">
        <v>0.75</v>
      </c>
      <c r="M68" s="94"/>
      <c r="N68" s="26"/>
      <c r="O68" s="26"/>
      <c r="P68" s="26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5.75" customHeight="1">
      <c r="A69" s="1"/>
      <c r="B69" s="1"/>
      <c r="C69" s="13">
        <v>3</v>
      </c>
      <c r="D69" s="225"/>
      <c r="E69" s="225"/>
      <c r="F69" s="22">
        <v>3</v>
      </c>
      <c r="G69" s="23"/>
      <c r="H69" s="23"/>
      <c r="I69" s="24"/>
      <c r="J69" s="25">
        <v>0.70833333333333337</v>
      </c>
      <c r="K69" s="26"/>
      <c r="L69" s="25">
        <v>0.77083333333333337</v>
      </c>
      <c r="M69" s="94"/>
      <c r="N69" s="26"/>
      <c r="O69" s="26"/>
      <c r="P69" s="2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5.75" customHeight="1">
      <c r="A70" s="1"/>
      <c r="B70" s="1"/>
      <c r="C70" s="13"/>
      <c r="D70" s="225"/>
      <c r="E70" s="225"/>
      <c r="F70" s="22">
        <v>1</v>
      </c>
      <c r="G70" s="23"/>
      <c r="H70" s="23"/>
      <c r="I70" s="24"/>
      <c r="J70" s="25">
        <v>0.75</v>
      </c>
      <c r="K70" s="26"/>
      <c r="L70" s="25">
        <v>0.94791666666666663</v>
      </c>
      <c r="M70" s="94"/>
      <c r="N70" s="26"/>
      <c r="O70" s="26"/>
      <c r="P70" s="26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5.75" customHeight="1">
      <c r="A71" s="1"/>
      <c r="B71" s="1"/>
      <c r="C71" s="13"/>
      <c r="D71" s="225"/>
      <c r="E71" s="225"/>
      <c r="F71" s="22">
        <v>2</v>
      </c>
      <c r="G71" s="23"/>
      <c r="H71" s="23"/>
      <c r="I71" s="24"/>
      <c r="J71" s="25">
        <v>0.75</v>
      </c>
      <c r="K71" s="26"/>
      <c r="L71" s="25">
        <v>0.94791666666666663</v>
      </c>
      <c r="M71" s="94"/>
      <c r="N71" s="26"/>
      <c r="O71" s="26"/>
      <c r="P71" s="26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5.75" customHeight="1">
      <c r="A72" s="1"/>
      <c r="B72" s="1"/>
      <c r="C72" s="13">
        <v>3</v>
      </c>
      <c r="D72" s="226"/>
      <c r="E72" s="226"/>
      <c r="F72" s="22">
        <v>3</v>
      </c>
      <c r="G72" s="23"/>
      <c r="H72" s="23"/>
      <c r="I72" s="24"/>
      <c r="J72" s="25">
        <v>0.75</v>
      </c>
      <c r="K72" s="26"/>
      <c r="L72" s="25">
        <v>0.94791666666666663</v>
      </c>
      <c r="M72" s="94"/>
      <c r="N72" s="26"/>
      <c r="O72" s="26"/>
      <c r="P72" s="26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4.25" customHeight="1">
      <c r="A73" s="1"/>
      <c r="B73" s="1"/>
      <c r="C73" s="13"/>
      <c r="D73" s="65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7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5" customHeight="1">
      <c r="A74" s="1"/>
      <c r="B74" s="1"/>
      <c r="C74" s="13"/>
      <c r="D74" s="239" t="s">
        <v>57</v>
      </c>
      <c r="E74" s="245" t="s">
        <v>49</v>
      </c>
      <c r="F74" s="22">
        <v>1</v>
      </c>
      <c r="G74" s="23"/>
      <c r="H74" s="23"/>
      <c r="I74" s="24"/>
      <c r="J74" s="25">
        <v>0.54166666666666663</v>
      </c>
      <c r="K74" s="26"/>
      <c r="L74" s="25">
        <v>0.625</v>
      </c>
      <c r="M74" s="94"/>
      <c r="N74" s="26"/>
      <c r="O74" s="26"/>
      <c r="P74" s="26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5" customHeight="1">
      <c r="A75" s="1"/>
      <c r="B75" s="1"/>
      <c r="C75" s="13"/>
      <c r="D75" s="225"/>
      <c r="E75" s="225"/>
      <c r="F75" s="22">
        <v>2</v>
      </c>
      <c r="G75" s="23"/>
      <c r="H75" s="23"/>
      <c r="I75" s="24"/>
      <c r="J75" s="25">
        <v>0.54166666666666663</v>
      </c>
      <c r="K75" s="26"/>
      <c r="L75" s="25">
        <v>0.625</v>
      </c>
      <c r="M75" s="94"/>
      <c r="N75" s="26"/>
      <c r="O75" s="26"/>
      <c r="P75" s="26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5" customHeight="1">
      <c r="A76" s="1"/>
      <c r="B76" s="1"/>
      <c r="C76" s="13">
        <v>3</v>
      </c>
      <c r="D76" s="225"/>
      <c r="E76" s="225"/>
      <c r="F76" s="22">
        <v>3</v>
      </c>
      <c r="G76" s="23"/>
      <c r="H76" s="26"/>
      <c r="I76" s="24"/>
      <c r="J76" s="25">
        <v>0.5625</v>
      </c>
      <c r="K76" s="26"/>
      <c r="L76" s="25">
        <v>0.625</v>
      </c>
      <c r="M76" s="94"/>
      <c r="N76" s="26"/>
      <c r="O76" s="26"/>
      <c r="P76" s="26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6.5" customHeight="1">
      <c r="A77" s="1"/>
      <c r="B77" s="1"/>
      <c r="C77" s="13"/>
      <c r="D77" s="225"/>
      <c r="E77" s="225"/>
      <c r="F77" s="22">
        <v>1</v>
      </c>
      <c r="G77" s="23"/>
      <c r="H77" s="23"/>
      <c r="I77" s="24"/>
      <c r="J77" s="25">
        <v>0.625</v>
      </c>
      <c r="K77" s="26"/>
      <c r="L77" s="25">
        <v>0.75</v>
      </c>
      <c r="M77" s="94"/>
      <c r="N77" s="26"/>
      <c r="O77" s="26"/>
      <c r="P77" s="26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6.5" customHeight="1">
      <c r="A78" s="1"/>
      <c r="B78" s="1"/>
      <c r="C78" s="13"/>
      <c r="D78" s="225"/>
      <c r="E78" s="225"/>
      <c r="F78" s="22">
        <v>2</v>
      </c>
      <c r="G78" s="23"/>
      <c r="H78" s="26"/>
      <c r="I78" s="24"/>
      <c r="J78" s="25">
        <v>0.625</v>
      </c>
      <c r="K78" s="26"/>
      <c r="L78" s="25">
        <v>0.75</v>
      </c>
      <c r="M78" s="94"/>
      <c r="N78" s="26"/>
      <c r="O78" s="26"/>
      <c r="P78" s="26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5.75" customHeight="1">
      <c r="A79" s="1"/>
      <c r="B79" s="1"/>
      <c r="C79" s="13">
        <v>3</v>
      </c>
      <c r="D79" s="225"/>
      <c r="E79" s="225"/>
      <c r="F79" s="22">
        <v>3</v>
      </c>
      <c r="G79" s="23"/>
      <c r="H79" s="26"/>
      <c r="I79" s="24"/>
      <c r="J79" s="25">
        <v>0.625</v>
      </c>
      <c r="K79" s="26"/>
      <c r="L79" s="25">
        <v>0.75</v>
      </c>
      <c r="M79" s="94"/>
      <c r="N79" s="26"/>
      <c r="O79" s="26"/>
      <c r="P79" s="26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5.75" customHeight="1">
      <c r="A80" s="1"/>
      <c r="B80" s="1"/>
      <c r="C80" s="13"/>
      <c r="D80" s="225"/>
      <c r="E80" s="225"/>
      <c r="F80" s="22">
        <v>1</v>
      </c>
      <c r="G80" s="23"/>
      <c r="H80" s="26"/>
      <c r="I80" s="24"/>
      <c r="J80" s="25">
        <v>0.75</v>
      </c>
      <c r="K80" s="26"/>
      <c r="L80" s="25">
        <v>0.94791666666666663</v>
      </c>
      <c r="M80" s="94"/>
      <c r="N80" s="26"/>
      <c r="O80" s="26"/>
      <c r="P80" s="26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5.75" customHeight="1">
      <c r="A81" s="1"/>
      <c r="B81" s="1"/>
      <c r="C81" s="13"/>
      <c r="D81" s="225"/>
      <c r="E81" s="225"/>
      <c r="F81" s="22">
        <v>2</v>
      </c>
      <c r="G81" s="23"/>
      <c r="H81" s="26"/>
      <c r="I81" s="24"/>
      <c r="J81" s="25">
        <v>0.75</v>
      </c>
      <c r="K81" s="26"/>
      <c r="L81" s="25">
        <v>0.94791666666666663</v>
      </c>
      <c r="M81" s="94"/>
      <c r="N81" s="26"/>
      <c r="O81" s="26"/>
      <c r="P81" s="26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5.75" customHeight="1">
      <c r="A82" s="1"/>
      <c r="B82" s="1"/>
      <c r="C82" s="28">
        <v>3</v>
      </c>
      <c r="D82" s="226"/>
      <c r="E82" s="226"/>
      <c r="F82" s="22">
        <v>3</v>
      </c>
      <c r="G82" s="23"/>
      <c r="H82" s="23"/>
      <c r="I82" s="24"/>
      <c r="J82" s="25">
        <v>0.83333333333333337</v>
      </c>
      <c r="K82" s="26"/>
      <c r="L82" s="25">
        <v>0.94791666666666663</v>
      </c>
      <c r="M82" s="94"/>
      <c r="N82" s="26"/>
      <c r="O82" s="26"/>
      <c r="P82" s="26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4.25" customHeight="1">
      <c r="A83" s="1"/>
      <c r="B83" s="1"/>
      <c r="C83" s="13"/>
      <c r="D83" s="65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7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5" customHeight="1">
      <c r="A84" s="1"/>
      <c r="B84" s="1"/>
      <c r="C84" s="13"/>
      <c r="D84" s="239" t="s">
        <v>58</v>
      </c>
      <c r="E84" s="227" t="s">
        <v>53</v>
      </c>
      <c r="F84" s="95">
        <v>1</v>
      </c>
      <c r="G84" s="23"/>
      <c r="H84" s="23"/>
      <c r="I84" s="24"/>
      <c r="J84" s="25">
        <v>0.5625</v>
      </c>
      <c r="K84" s="26"/>
      <c r="L84" s="25">
        <v>0.625</v>
      </c>
      <c r="M84" s="94"/>
      <c r="N84" s="26"/>
      <c r="O84" s="26"/>
      <c r="P84" s="26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8" customHeight="1">
      <c r="A85" s="1"/>
      <c r="B85" s="1"/>
      <c r="C85" s="28">
        <v>2</v>
      </c>
      <c r="D85" s="225"/>
      <c r="E85" s="225"/>
      <c r="F85" s="96">
        <v>2</v>
      </c>
      <c r="G85" s="23"/>
      <c r="H85" s="23"/>
      <c r="I85" s="24"/>
      <c r="J85" s="25">
        <v>0.5625</v>
      </c>
      <c r="K85" s="26"/>
      <c r="L85" s="25">
        <v>0.625</v>
      </c>
      <c r="M85" s="94"/>
      <c r="N85" s="26"/>
      <c r="O85" s="26"/>
      <c r="P85" s="26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8" customHeight="1">
      <c r="A86" s="1"/>
      <c r="B86" s="1"/>
      <c r="C86" s="28"/>
      <c r="D86" s="225"/>
      <c r="E86" s="225"/>
      <c r="F86" s="22">
        <v>1</v>
      </c>
      <c r="G86" s="23"/>
      <c r="H86" s="23"/>
      <c r="I86" s="24"/>
      <c r="J86" s="25">
        <v>0.625</v>
      </c>
      <c r="K86" s="26"/>
      <c r="L86" s="25">
        <v>0.75</v>
      </c>
      <c r="M86" s="94"/>
      <c r="N86" s="26"/>
      <c r="O86" s="26"/>
      <c r="P86" s="26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21" customHeight="1">
      <c r="A87" s="1"/>
      <c r="B87" s="1"/>
      <c r="C87" s="28">
        <v>2</v>
      </c>
      <c r="D87" s="225"/>
      <c r="E87" s="225"/>
      <c r="F87" s="96">
        <v>2</v>
      </c>
      <c r="G87" s="23"/>
      <c r="H87" s="23"/>
      <c r="I87" s="24"/>
      <c r="J87" s="25">
        <v>0.625</v>
      </c>
      <c r="K87" s="26"/>
      <c r="L87" s="25">
        <v>0.75</v>
      </c>
      <c r="M87" s="94"/>
      <c r="N87" s="26"/>
      <c r="O87" s="26"/>
      <c r="P87" s="26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21" customHeight="1">
      <c r="A88" s="1"/>
      <c r="B88" s="1"/>
      <c r="C88" s="13"/>
      <c r="D88" s="225"/>
      <c r="E88" s="225"/>
      <c r="F88" s="96">
        <v>1</v>
      </c>
      <c r="G88" s="137"/>
      <c r="H88" s="137"/>
      <c r="I88" s="24"/>
      <c r="J88" s="25">
        <v>0.75</v>
      </c>
      <c r="K88" s="26"/>
      <c r="L88" s="25">
        <v>0.94791666666666663</v>
      </c>
      <c r="M88" s="94"/>
      <c r="N88" s="26"/>
      <c r="O88" s="26"/>
      <c r="P88" s="26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21" customHeight="1">
      <c r="A89" s="1"/>
      <c r="B89" s="1"/>
      <c r="C89" s="28">
        <v>2</v>
      </c>
      <c r="D89" s="226"/>
      <c r="E89" s="226"/>
      <c r="F89" s="96">
        <v>2</v>
      </c>
      <c r="G89" s="23"/>
      <c r="H89" s="23"/>
      <c r="I89" s="24"/>
      <c r="J89" s="25">
        <v>0.75</v>
      </c>
      <c r="K89" s="26"/>
      <c r="L89" s="25">
        <v>0.94791666666666663</v>
      </c>
      <c r="M89" s="94"/>
      <c r="N89" s="26"/>
      <c r="O89" s="26"/>
      <c r="P89" s="26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4.25" customHeight="1">
      <c r="A90" s="1"/>
      <c r="B90" s="1"/>
      <c r="C90" s="13"/>
      <c r="D90" s="65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7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5" customHeight="1">
      <c r="A91" s="1"/>
      <c r="B91" s="1"/>
      <c r="C91" s="13"/>
      <c r="D91" s="239" t="s">
        <v>59</v>
      </c>
      <c r="E91" s="245" t="s">
        <v>55</v>
      </c>
      <c r="F91" s="22">
        <v>1</v>
      </c>
      <c r="G91" s="23"/>
      <c r="H91" s="23"/>
      <c r="I91" s="24"/>
      <c r="J91" s="25">
        <v>0.375</v>
      </c>
      <c r="K91" s="26"/>
      <c r="L91" s="25">
        <v>0.5</v>
      </c>
      <c r="M91" s="94"/>
      <c r="N91" s="26"/>
      <c r="O91" s="26"/>
      <c r="P91" s="26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3.5" customHeight="1">
      <c r="A92" s="1"/>
      <c r="B92" s="1"/>
      <c r="C92" s="28">
        <v>2</v>
      </c>
      <c r="D92" s="225"/>
      <c r="E92" s="225"/>
      <c r="F92" s="44">
        <v>2</v>
      </c>
      <c r="G92" s="23"/>
      <c r="H92" s="23"/>
      <c r="I92" s="24"/>
      <c r="J92" s="25">
        <v>0.375</v>
      </c>
      <c r="K92" s="26"/>
      <c r="L92" s="25">
        <v>0.5</v>
      </c>
      <c r="M92" s="94"/>
      <c r="N92" s="26"/>
      <c r="O92" s="26"/>
      <c r="P92" s="26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3.5" customHeight="1">
      <c r="A93" s="1"/>
      <c r="B93" s="1"/>
      <c r="C93" s="13"/>
      <c r="D93" s="225"/>
      <c r="E93" s="225"/>
      <c r="F93" s="44">
        <v>1</v>
      </c>
      <c r="G93" s="23"/>
      <c r="H93" s="23"/>
      <c r="I93" s="24"/>
      <c r="J93" s="25">
        <v>0.5</v>
      </c>
      <c r="K93" s="26"/>
      <c r="L93" s="25">
        <v>0.625</v>
      </c>
      <c r="M93" s="94"/>
      <c r="N93" s="26"/>
      <c r="O93" s="26"/>
      <c r="P93" s="26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3.5" customHeight="1">
      <c r="A94" s="1"/>
      <c r="B94" s="1"/>
      <c r="C94" s="28">
        <v>2</v>
      </c>
      <c r="D94" s="225"/>
      <c r="E94" s="225"/>
      <c r="F94" s="44">
        <v>2</v>
      </c>
      <c r="G94" s="23"/>
      <c r="H94" s="23"/>
      <c r="I94" s="24"/>
      <c r="J94" s="25">
        <v>0.5</v>
      </c>
      <c r="K94" s="26"/>
      <c r="L94" s="25">
        <v>0.625</v>
      </c>
      <c r="M94" s="94"/>
      <c r="N94" s="26"/>
      <c r="O94" s="26"/>
      <c r="P94" s="26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3.5" customHeight="1">
      <c r="A95" s="1"/>
      <c r="B95" s="1"/>
      <c r="C95" s="13"/>
      <c r="D95" s="225"/>
      <c r="E95" s="225"/>
      <c r="F95" s="44">
        <v>1</v>
      </c>
      <c r="G95" s="23"/>
      <c r="H95" s="23"/>
      <c r="I95" s="24"/>
      <c r="J95" s="25">
        <v>0.625</v>
      </c>
      <c r="K95" s="26"/>
      <c r="L95" s="25">
        <v>0.75</v>
      </c>
      <c r="M95" s="94"/>
      <c r="N95" s="26"/>
      <c r="O95" s="26"/>
      <c r="P95" s="26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3.5" customHeight="1">
      <c r="A96" s="1"/>
      <c r="B96" s="1"/>
      <c r="C96" s="28">
        <v>2</v>
      </c>
      <c r="D96" s="225"/>
      <c r="E96" s="225"/>
      <c r="F96" s="44">
        <v>2</v>
      </c>
      <c r="G96" s="23"/>
      <c r="H96" s="23"/>
      <c r="I96" s="24"/>
      <c r="J96" s="25">
        <v>0.625</v>
      </c>
      <c r="K96" s="26"/>
      <c r="L96" s="25">
        <v>0.75</v>
      </c>
      <c r="M96" s="94"/>
      <c r="N96" s="26"/>
      <c r="O96" s="26"/>
      <c r="P96" s="26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3.5" customHeight="1">
      <c r="A97" s="1"/>
      <c r="B97" s="1"/>
      <c r="C97" s="13"/>
      <c r="D97" s="225"/>
      <c r="E97" s="225"/>
      <c r="F97" s="22">
        <v>1</v>
      </c>
      <c r="G97" s="23"/>
      <c r="H97" s="23"/>
      <c r="I97" s="24"/>
      <c r="J97" s="25">
        <v>0.75</v>
      </c>
      <c r="K97" s="26"/>
      <c r="L97" s="25">
        <v>0.875</v>
      </c>
      <c r="M97" s="94"/>
      <c r="N97" s="26"/>
      <c r="O97" s="26"/>
      <c r="P97" s="26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5.75" customHeight="1">
      <c r="A98" s="1"/>
      <c r="B98" s="1"/>
      <c r="C98" s="28">
        <v>2</v>
      </c>
      <c r="D98" s="226"/>
      <c r="E98" s="226"/>
      <c r="F98" s="96">
        <v>2</v>
      </c>
      <c r="G98" s="23"/>
      <c r="H98" s="23"/>
      <c r="I98" s="24"/>
      <c r="J98" s="25">
        <v>0.75</v>
      </c>
      <c r="K98" s="26"/>
      <c r="L98" s="25">
        <v>0.875</v>
      </c>
      <c r="M98" s="94"/>
      <c r="N98" s="26"/>
      <c r="O98" s="26"/>
      <c r="P98" s="26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4.25" customHeight="1">
      <c r="A99" s="1"/>
      <c r="B99" s="1"/>
      <c r="C99" s="13"/>
      <c r="D99" s="65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7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6.5" customHeight="1">
      <c r="A100" s="1"/>
      <c r="B100" s="1"/>
      <c r="C100" s="13"/>
      <c r="D100" s="224" t="s">
        <v>60</v>
      </c>
      <c r="E100" s="241"/>
      <c r="F100" s="22">
        <v>1</v>
      </c>
      <c r="G100" s="23"/>
      <c r="H100" s="23"/>
      <c r="I100" s="24"/>
      <c r="J100" s="25">
        <v>0.77083333333333337</v>
      </c>
      <c r="K100" s="26"/>
      <c r="L100" s="25">
        <v>0.95833333333333337</v>
      </c>
      <c r="M100" s="94"/>
      <c r="N100" s="26"/>
      <c r="O100" s="26"/>
      <c r="P100" s="26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6.5" customHeight="1">
      <c r="A101" s="1"/>
      <c r="B101" s="1"/>
      <c r="C101" s="13">
        <v>2</v>
      </c>
      <c r="D101" s="226"/>
      <c r="E101" s="226"/>
      <c r="F101" s="22">
        <v>2</v>
      </c>
      <c r="G101" s="23"/>
      <c r="H101" s="23"/>
      <c r="I101" s="24"/>
      <c r="J101" s="25">
        <v>0.77083333333333337</v>
      </c>
      <c r="K101" s="26"/>
      <c r="L101" s="25">
        <v>0.95833333333333337</v>
      </c>
      <c r="M101" s="94"/>
      <c r="N101" s="26"/>
      <c r="O101" s="26"/>
      <c r="P101" s="26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4.25" customHeight="1">
      <c r="A102" s="1"/>
      <c r="B102" s="1"/>
      <c r="C102" s="13"/>
      <c r="D102" s="65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7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8.75" customHeight="1">
      <c r="A103" s="1"/>
      <c r="B103" s="1"/>
      <c r="C103" s="13"/>
      <c r="D103" s="224" t="s">
        <v>61</v>
      </c>
      <c r="E103" s="241"/>
      <c r="F103" s="22">
        <v>1</v>
      </c>
      <c r="G103" s="23"/>
      <c r="H103" s="23"/>
      <c r="I103" s="24"/>
      <c r="J103" s="25">
        <v>0.75</v>
      </c>
      <c r="K103" s="26"/>
      <c r="L103" s="25">
        <v>0.89583333333333337</v>
      </c>
      <c r="M103" s="94"/>
      <c r="N103" s="26"/>
      <c r="O103" s="26"/>
      <c r="P103" s="26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8.75" customHeight="1">
      <c r="A104" s="1"/>
      <c r="B104" s="1"/>
      <c r="C104" s="13">
        <v>2</v>
      </c>
      <c r="D104" s="226"/>
      <c r="E104" s="226"/>
      <c r="F104" s="22">
        <v>1</v>
      </c>
      <c r="G104" s="23"/>
      <c r="H104" s="23"/>
      <c r="I104" s="24"/>
      <c r="J104" s="25">
        <v>0.75</v>
      </c>
      <c r="K104" s="26"/>
      <c r="L104" s="25">
        <v>0.89583333333333337</v>
      </c>
      <c r="M104" s="94"/>
      <c r="N104" s="26"/>
      <c r="O104" s="26"/>
      <c r="P104" s="26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4.25" customHeight="1">
      <c r="A105" s="1"/>
      <c r="B105" s="1"/>
      <c r="C105" s="13"/>
      <c r="D105" s="65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7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5" customHeight="1">
      <c r="A106" s="1"/>
      <c r="B106" s="1"/>
      <c r="C106" s="13"/>
      <c r="D106" s="239" t="s">
        <v>62</v>
      </c>
      <c r="E106" s="241"/>
      <c r="F106" s="22">
        <v>1</v>
      </c>
      <c r="G106" s="23"/>
      <c r="H106" s="23"/>
      <c r="I106" s="24"/>
      <c r="J106" s="138">
        <v>0.5625</v>
      </c>
      <c r="K106" s="139"/>
      <c r="L106" s="138">
        <v>0.75</v>
      </c>
      <c r="M106" s="94"/>
      <c r="N106" s="26"/>
      <c r="O106" s="26"/>
      <c r="P106" s="26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5" customHeight="1">
      <c r="A107" s="1"/>
      <c r="B107" s="1"/>
      <c r="C107" s="13"/>
      <c r="D107" s="225"/>
      <c r="E107" s="225"/>
      <c r="F107" s="108">
        <v>2</v>
      </c>
      <c r="G107" s="23"/>
      <c r="H107" s="69"/>
      <c r="I107" s="70"/>
      <c r="J107" s="140">
        <v>0.5625</v>
      </c>
      <c r="K107" s="141"/>
      <c r="L107" s="140">
        <v>0.75</v>
      </c>
      <c r="M107" s="109"/>
      <c r="N107" s="72"/>
      <c r="O107" s="72"/>
      <c r="P107" s="72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5" customHeight="1">
      <c r="A108" s="1"/>
      <c r="B108" s="1"/>
      <c r="C108" s="13"/>
      <c r="D108" s="225"/>
      <c r="E108" s="225"/>
      <c r="F108" s="108">
        <v>3</v>
      </c>
      <c r="G108" s="23"/>
      <c r="H108" s="69"/>
      <c r="I108" s="70"/>
      <c r="J108" s="140">
        <v>0.5625</v>
      </c>
      <c r="K108" s="141"/>
      <c r="L108" s="140">
        <v>0.75</v>
      </c>
      <c r="M108" s="109"/>
      <c r="N108" s="72"/>
      <c r="O108" s="72"/>
      <c r="P108" s="26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5" customHeight="1">
      <c r="A109" s="1"/>
      <c r="B109" s="1"/>
      <c r="C109" s="13"/>
      <c r="D109" s="225"/>
      <c r="E109" s="225"/>
      <c r="F109" s="108">
        <v>4</v>
      </c>
      <c r="G109" s="23"/>
      <c r="H109" s="69"/>
      <c r="I109" s="70"/>
      <c r="J109" s="140">
        <v>0.5625</v>
      </c>
      <c r="K109" s="141"/>
      <c r="L109" s="140">
        <v>0.75</v>
      </c>
      <c r="M109" s="109"/>
      <c r="N109" s="72"/>
      <c r="O109" s="72"/>
      <c r="P109" s="26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5" customHeight="1">
      <c r="A110" s="1"/>
      <c r="B110" s="1"/>
      <c r="C110" s="13"/>
      <c r="D110" s="225"/>
      <c r="E110" s="225"/>
      <c r="F110" s="22">
        <v>5</v>
      </c>
      <c r="G110" s="23"/>
      <c r="H110" s="23"/>
      <c r="I110" s="70"/>
      <c r="J110" s="140">
        <v>0.5625</v>
      </c>
      <c r="K110" s="141"/>
      <c r="L110" s="140">
        <v>0.75</v>
      </c>
      <c r="M110" s="94"/>
      <c r="N110" s="26"/>
      <c r="O110" s="26"/>
      <c r="P110" s="26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5" customHeight="1">
      <c r="A111" s="1"/>
      <c r="B111" s="1"/>
      <c r="C111" s="13">
        <v>6</v>
      </c>
      <c r="D111" s="225"/>
      <c r="E111" s="225"/>
      <c r="F111" s="22">
        <v>6</v>
      </c>
      <c r="G111" s="23"/>
      <c r="H111" s="26"/>
      <c r="I111" s="70"/>
      <c r="J111" s="140">
        <v>0.5625</v>
      </c>
      <c r="K111" s="141"/>
      <c r="L111" s="140">
        <v>0.75</v>
      </c>
      <c r="M111" s="94"/>
      <c r="N111" s="26"/>
      <c r="O111" s="26"/>
      <c r="P111" s="26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5" customHeight="1">
      <c r="A112" s="1"/>
      <c r="B112" s="1"/>
      <c r="C112" s="13"/>
      <c r="D112" s="225"/>
      <c r="E112" s="225"/>
      <c r="F112" s="22">
        <v>1</v>
      </c>
      <c r="G112" s="23"/>
      <c r="H112" s="23"/>
      <c r="I112" s="70"/>
      <c r="J112" s="140">
        <v>0.75</v>
      </c>
      <c r="K112" s="141"/>
      <c r="L112" s="140">
        <v>0.875</v>
      </c>
      <c r="M112" s="94"/>
      <c r="N112" s="26"/>
      <c r="O112" s="26"/>
      <c r="P112" s="26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5" customHeight="1">
      <c r="A113" s="1"/>
      <c r="B113" s="1"/>
      <c r="C113" s="13"/>
      <c r="D113" s="225"/>
      <c r="E113" s="225"/>
      <c r="F113" s="108">
        <v>2</v>
      </c>
      <c r="G113" s="23"/>
      <c r="H113" s="69"/>
      <c r="I113" s="70"/>
      <c r="J113" s="140">
        <v>0.75</v>
      </c>
      <c r="K113" s="141"/>
      <c r="L113" s="140">
        <v>0.96875</v>
      </c>
      <c r="M113" s="109"/>
      <c r="N113" s="72"/>
      <c r="O113" s="72"/>
      <c r="P113" s="72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5" customHeight="1">
      <c r="A114" s="1"/>
      <c r="B114" s="1"/>
      <c r="C114" s="13"/>
      <c r="D114" s="225"/>
      <c r="E114" s="225"/>
      <c r="F114" s="108">
        <v>3</v>
      </c>
      <c r="G114" s="23"/>
      <c r="H114" s="69"/>
      <c r="I114" s="70"/>
      <c r="J114" s="140">
        <v>0.75</v>
      </c>
      <c r="K114" s="141"/>
      <c r="L114" s="140">
        <v>0.91666666666666663</v>
      </c>
      <c r="M114" s="109"/>
      <c r="N114" s="72"/>
      <c r="O114" s="72"/>
      <c r="P114" s="26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5" customHeight="1">
      <c r="A115" s="1"/>
      <c r="B115" s="1"/>
      <c r="C115" s="13"/>
      <c r="D115" s="225"/>
      <c r="E115" s="225"/>
      <c r="F115" s="22">
        <v>4</v>
      </c>
      <c r="G115" s="23"/>
      <c r="H115" s="23"/>
      <c r="I115" s="70"/>
      <c r="J115" s="140">
        <v>0.75</v>
      </c>
      <c r="K115" s="141"/>
      <c r="L115" s="140">
        <v>0.91666666666666663</v>
      </c>
      <c r="M115" s="94"/>
      <c r="N115" s="26"/>
      <c r="O115" s="26"/>
      <c r="P115" s="26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5" customHeight="1">
      <c r="A116" s="1"/>
      <c r="B116" s="1"/>
      <c r="C116" s="13"/>
      <c r="D116" s="225"/>
      <c r="E116" s="225"/>
      <c r="F116" s="39">
        <v>5</v>
      </c>
      <c r="G116" s="23"/>
      <c r="H116" s="33"/>
      <c r="I116" s="70"/>
      <c r="J116" s="140">
        <v>0.75</v>
      </c>
      <c r="K116" s="141"/>
      <c r="L116" s="140">
        <v>0.96875</v>
      </c>
      <c r="M116" s="142"/>
      <c r="N116" s="33"/>
      <c r="O116" s="33"/>
      <c r="P116" s="3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5" customHeight="1">
      <c r="A117" s="1"/>
      <c r="B117" s="1"/>
      <c r="C117" s="13">
        <v>5</v>
      </c>
      <c r="D117" s="226"/>
      <c r="E117" s="226"/>
      <c r="F117" s="22">
        <v>6</v>
      </c>
      <c r="G117" s="23"/>
      <c r="H117" s="26"/>
      <c r="I117" s="24"/>
      <c r="J117" s="138">
        <v>0.77083333333333337</v>
      </c>
      <c r="K117" s="139"/>
      <c r="L117" s="140">
        <v>0.96875</v>
      </c>
      <c r="M117" s="94"/>
      <c r="N117" s="26"/>
      <c r="O117" s="26"/>
      <c r="P117" s="26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4.25" customHeight="1">
      <c r="A118" s="1"/>
      <c r="B118" s="1"/>
      <c r="C118" s="13"/>
      <c r="D118" s="65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7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5.75" customHeight="1">
      <c r="A119" s="1"/>
      <c r="B119" s="1"/>
      <c r="C119" s="13"/>
      <c r="D119" s="233" t="s">
        <v>63</v>
      </c>
      <c r="E119" s="241"/>
      <c r="F119" s="22">
        <v>1</v>
      </c>
      <c r="G119" s="23"/>
      <c r="H119" s="23"/>
      <c r="I119" s="24"/>
      <c r="J119" s="25">
        <v>0.375</v>
      </c>
      <c r="K119" s="26"/>
      <c r="L119" s="25">
        <v>0.5</v>
      </c>
      <c r="M119" s="94"/>
      <c r="N119" s="26"/>
      <c r="O119" s="26"/>
      <c r="P119" s="26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5.75" customHeight="1">
      <c r="A120" s="1"/>
      <c r="B120" s="1"/>
      <c r="C120" s="13"/>
      <c r="D120" s="225"/>
      <c r="E120" s="225"/>
      <c r="F120" s="22">
        <v>2</v>
      </c>
      <c r="G120" s="23"/>
      <c r="H120" s="23"/>
      <c r="I120" s="24"/>
      <c r="J120" s="25">
        <v>0.375</v>
      </c>
      <c r="K120" s="26"/>
      <c r="L120" s="25">
        <v>0.5</v>
      </c>
      <c r="M120" s="94"/>
      <c r="N120" s="26"/>
      <c r="O120" s="26"/>
      <c r="P120" s="26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5.75" customHeight="1">
      <c r="A121" s="1"/>
      <c r="B121" s="1"/>
      <c r="C121" s="13"/>
      <c r="D121" s="225"/>
      <c r="E121" s="225"/>
      <c r="F121" s="22">
        <v>3</v>
      </c>
      <c r="G121" s="23"/>
      <c r="H121" s="23"/>
      <c r="I121" s="24"/>
      <c r="J121" s="25">
        <v>0.375</v>
      </c>
      <c r="K121" s="26"/>
      <c r="L121" s="25">
        <v>0.5</v>
      </c>
      <c r="M121" s="94"/>
      <c r="N121" s="26"/>
      <c r="O121" s="26"/>
      <c r="P121" s="26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5.75" customHeight="1">
      <c r="A122" s="1"/>
      <c r="B122" s="1"/>
      <c r="C122" s="13"/>
      <c r="D122" s="225"/>
      <c r="E122" s="225"/>
      <c r="F122" s="22">
        <v>4</v>
      </c>
      <c r="G122" s="23"/>
      <c r="H122" s="23"/>
      <c r="I122" s="24"/>
      <c r="J122" s="25">
        <v>0.375</v>
      </c>
      <c r="K122" s="26"/>
      <c r="L122" s="25">
        <v>0.5</v>
      </c>
      <c r="M122" s="94"/>
      <c r="N122" s="26"/>
      <c r="O122" s="26"/>
      <c r="P122" s="26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5.75" customHeight="1">
      <c r="A123" s="1"/>
      <c r="B123" s="1"/>
      <c r="C123" s="13"/>
      <c r="D123" s="225"/>
      <c r="E123" s="225"/>
      <c r="F123" s="22">
        <v>5</v>
      </c>
      <c r="G123" s="23"/>
      <c r="H123" s="23"/>
      <c r="I123" s="24"/>
      <c r="J123" s="25">
        <v>0.375</v>
      </c>
      <c r="K123" s="26"/>
      <c r="L123" s="25">
        <v>0.5</v>
      </c>
      <c r="M123" s="94"/>
      <c r="N123" s="26"/>
      <c r="O123" s="26"/>
      <c r="P123" s="26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5.75" customHeight="1">
      <c r="A124" s="1"/>
      <c r="B124" s="1"/>
      <c r="C124" s="13"/>
      <c r="D124" s="225"/>
      <c r="E124" s="225"/>
      <c r="F124" s="22">
        <v>6</v>
      </c>
      <c r="G124" s="23"/>
      <c r="H124" s="23"/>
      <c r="I124" s="24"/>
      <c r="J124" s="25">
        <v>0.375</v>
      </c>
      <c r="K124" s="26"/>
      <c r="L124" s="25">
        <v>0.5</v>
      </c>
      <c r="M124" s="94"/>
      <c r="N124" s="26"/>
      <c r="O124" s="26"/>
      <c r="P124" s="26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5.75" customHeight="1">
      <c r="A125" s="1"/>
      <c r="B125" s="1"/>
      <c r="C125" s="13"/>
      <c r="D125" s="225"/>
      <c r="E125" s="225"/>
      <c r="F125" s="22">
        <v>7</v>
      </c>
      <c r="G125" s="23"/>
      <c r="H125" s="23"/>
      <c r="I125" s="24"/>
      <c r="J125" s="25">
        <v>0.375</v>
      </c>
      <c r="K125" s="26"/>
      <c r="L125" s="25">
        <v>0.5</v>
      </c>
      <c r="M125" s="94"/>
      <c r="N125" s="26"/>
      <c r="O125" s="26"/>
      <c r="P125" s="26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5.75" customHeight="1">
      <c r="A126" s="1"/>
      <c r="B126" s="1"/>
      <c r="C126" s="13"/>
      <c r="D126" s="225"/>
      <c r="E126" s="225"/>
      <c r="F126" s="22">
        <v>8</v>
      </c>
      <c r="G126" s="23"/>
      <c r="H126" s="23"/>
      <c r="I126" s="24"/>
      <c r="J126" s="25">
        <v>0.375</v>
      </c>
      <c r="K126" s="26"/>
      <c r="L126" s="25">
        <v>0.5</v>
      </c>
      <c r="M126" s="94"/>
      <c r="N126" s="26"/>
      <c r="O126" s="26"/>
      <c r="P126" s="26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5.75" customHeight="1">
      <c r="A127" s="1"/>
      <c r="B127" s="1"/>
      <c r="C127" s="13"/>
      <c r="D127" s="225"/>
      <c r="E127" s="225"/>
      <c r="F127" s="22">
        <v>9</v>
      </c>
      <c r="G127" s="23"/>
      <c r="H127" s="23"/>
      <c r="I127" s="24"/>
      <c r="J127" s="25">
        <v>0.375</v>
      </c>
      <c r="K127" s="26"/>
      <c r="L127" s="25">
        <v>0.5</v>
      </c>
      <c r="M127" s="94"/>
      <c r="N127" s="26"/>
      <c r="O127" s="26"/>
      <c r="P127" s="26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5.75" customHeight="1">
      <c r="A128" s="1"/>
      <c r="B128" s="1"/>
      <c r="C128" s="13"/>
      <c r="D128" s="225"/>
      <c r="E128" s="225"/>
      <c r="F128" s="22">
        <v>10</v>
      </c>
      <c r="G128" s="23"/>
      <c r="H128" s="23"/>
      <c r="I128" s="24"/>
      <c r="J128" s="25">
        <v>0.375</v>
      </c>
      <c r="K128" s="26"/>
      <c r="L128" s="25">
        <v>0.5</v>
      </c>
      <c r="M128" s="94"/>
      <c r="N128" s="26"/>
      <c r="O128" s="26"/>
      <c r="P128" s="26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5.75" customHeight="1">
      <c r="A129" s="1"/>
      <c r="B129" s="1"/>
      <c r="C129" s="13"/>
      <c r="D129" s="225"/>
      <c r="E129" s="225"/>
      <c r="F129" s="22">
        <v>11</v>
      </c>
      <c r="G129" s="23"/>
      <c r="H129" s="23"/>
      <c r="I129" s="24"/>
      <c r="J129" s="25">
        <v>0.375</v>
      </c>
      <c r="K129" s="26"/>
      <c r="L129" s="25">
        <v>0.5</v>
      </c>
      <c r="M129" s="94"/>
      <c r="N129" s="26"/>
      <c r="O129" s="26"/>
      <c r="P129" s="26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5.75" customHeight="1">
      <c r="A130" s="1"/>
      <c r="B130" s="1"/>
      <c r="C130" s="28">
        <v>12</v>
      </c>
      <c r="D130" s="225"/>
      <c r="E130" s="225"/>
      <c r="F130" s="22">
        <v>12</v>
      </c>
      <c r="G130" s="23"/>
      <c r="H130" s="23"/>
      <c r="I130" s="24"/>
      <c r="J130" s="25">
        <v>0.375</v>
      </c>
      <c r="K130" s="26"/>
      <c r="L130" s="25">
        <v>0.5</v>
      </c>
      <c r="M130" s="94"/>
      <c r="N130" s="26"/>
      <c r="O130" s="26"/>
      <c r="P130" s="26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5.75" customHeight="1">
      <c r="A131" s="1"/>
      <c r="B131" s="1"/>
      <c r="C131" s="13"/>
      <c r="D131" s="225"/>
      <c r="E131" s="225"/>
      <c r="F131" s="22">
        <v>1</v>
      </c>
      <c r="G131" s="23"/>
      <c r="H131" s="137"/>
      <c r="I131" s="41"/>
      <c r="J131" s="143">
        <v>0.5625</v>
      </c>
      <c r="K131" s="41"/>
      <c r="L131" s="143">
        <v>0.66666666666666663</v>
      </c>
      <c r="M131" s="94"/>
      <c r="N131" s="26"/>
      <c r="O131" s="26"/>
      <c r="P131" s="26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5.75" customHeight="1">
      <c r="A132" s="1"/>
      <c r="B132" s="1"/>
      <c r="C132" s="13"/>
      <c r="D132" s="225"/>
      <c r="E132" s="225"/>
      <c r="F132" s="22">
        <v>2</v>
      </c>
      <c r="G132" s="23"/>
      <c r="H132" s="137"/>
      <c r="I132" s="41"/>
      <c r="J132" s="143">
        <v>0.5625</v>
      </c>
      <c r="K132" s="41"/>
      <c r="L132" s="143">
        <v>0.66666666666666663</v>
      </c>
      <c r="M132" s="94"/>
      <c r="N132" s="26"/>
      <c r="O132" s="26"/>
      <c r="P132" s="26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5.75" customHeight="1">
      <c r="A133" s="1"/>
      <c r="B133" s="1"/>
      <c r="C133" s="13"/>
      <c r="D133" s="225"/>
      <c r="E133" s="225"/>
      <c r="F133" s="22">
        <v>3</v>
      </c>
      <c r="G133" s="23"/>
      <c r="H133" s="137"/>
      <c r="I133" s="41"/>
      <c r="J133" s="143">
        <v>0.5625</v>
      </c>
      <c r="K133" s="41"/>
      <c r="L133" s="143">
        <v>0.66666666666666663</v>
      </c>
      <c r="M133" s="94"/>
      <c r="N133" s="26"/>
      <c r="O133" s="26"/>
      <c r="P133" s="26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5.75" customHeight="1">
      <c r="A134" s="1"/>
      <c r="B134" s="1"/>
      <c r="C134" s="13"/>
      <c r="D134" s="225"/>
      <c r="E134" s="225"/>
      <c r="F134" s="22">
        <v>4</v>
      </c>
      <c r="G134" s="23"/>
      <c r="H134" s="137"/>
      <c r="I134" s="41"/>
      <c r="J134" s="143">
        <v>0.5625</v>
      </c>
      <c r="K134" s="41"/>
      <c r="L134" s="143">
        <v>0.66666666666666663</v>
      </c>
      <c r="M134" s="94"/>
      <c r="N134" s="26"/>
      <c r="O134" s="26"/>
      <c r="P134" s="26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5.75" customHeight="1">
      <c r="A135" s="1"/>
      <c r="B135" s="1"/>
      <c r="C135" s="13"/>
      <c r="D135" s="225"/>
      <c r="E135" s="225"/>
      <c r="F135" s="22">
        <v>5</v>
      </c>
      <c r="G135" s="23"/>
      <c r="H135" s="137"/>
      <c r="I135" s="41"/>
      <c r="J135" s="143">
        <v>0.5625</v>
      </c>
      <c r="K135" s="41"/>
      <c r="L135" s="143">
        <v>0.66666666666666663</v>
      </c>
      <c r="M135" s="94"/>
      <c r="N135" s="26"/>
      <c r="O135" s="26"/>
      <c r="P135" s="26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5.75" customHeight="1">
      <c r="A136" s="1"/>
      <c r="B136" s="1"/>
      <c r="C136" s="13"/>
      <c r="D136" s="225"/>
      <c r="E136" s="225"/>
      <c r="F136" s="22">
        <v>6</v>
      </c>
      <c r="G136" s="23"/>
      <c r="H136" s="137"/>
      <c r="I136" s="41"/>
      <c r="J136" s="143">
        <v>0.5625</v>
      </c>
      <c r="K136" s="41"/>
      <c r="L136" s="143">
        <v>0.66666666666666663</v>
      </c>
      <c r="M136" s="94"/>
      <c r="N136" s="26"/>
      <c r="O136" s="26"/>
      <c r="P136" s="26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5.75" customHeight="1">
      <c r="A137" s="1"/>
      <c r="B137" s="1"/>
      <c r="C137" s="13"/>
      <c r="D137" s="225"/>
      <c r="E137" s="225"/>
      <c r="F137" s="22">
        <v>7</v>
      </c>
      <c r="G137" s="23"/>
      <c r="H137" s="137"/>
      <c r="I137" s="41"/>
      <c r="J137" s="143">
        <v>0.5625</v>
      </c>
      <c r="K137" s="41"/>
      <c r="L137" s="143">
        <v>0.66666666666666663</v>
      </c>
      <c r="M137" s="94"/>
      <c r="N137" s="26"/>
      <c r="O137" s="26"/>
      <c r="P137" s="26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5.75" customHeight="1">
      <c r="A138" s="1"/>
      <c r="B138" s="1"/>
      <c r="C138" s="13"/>
      <c r="D138" s="225"/>
      <c r="E138" s="225"/>
      <c r="F138" s="22">
        <v>8</v>
      </c>
      <c r="G138" s="23"/>
      <c r="H138" s="137"/>
      <c r="I138" s="41"/>
      <c r="J138" s="143">
        <v>0.5625</v>
      </c>
      <c r="K138" s="41"/>
      <c r="L138" s="143">
        <v>0.66666666666666663</v>
      </c>
      <c r="M138" s="94"/>
      <c r="N138" s="26"/>
      <c r="O138" s="26"/>
      <c r="P138" s="26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5.75" customHeight="1">
      <c r="A139" s="1"/>
      <c r="B139" s="1"/>
      <c r="C139" s="13"/>
      <c r="D139" s="225"/>
      <c r="E139" s="225"/>
      <c r="F139" s="22">
        <v>9</v>
      </c>
      <c r="G139" s="23"/>
      <c r="H139" s="137"/>
      <c r="I139" s="41"/>
      <c r="J139" s="143">
        <v>0.5625</v>
      </c>
      <c r="K139" s="41"/>
      <c r="L139" s="143">
        <v>0.66666666666666663</v>
      </c>
      <c r="M139" s="94"/>
      <c r="N139" s="26"/>
      <c r="O139" s="26"/>
      <c r="P139" s="26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5.75" customHeight="1">
      <c r="A140" s="1"/>
      <c r="B140" s="1"/>
      <c r="C140" s="13"/>
      <c r="D140" s="225"/>
      <c r="E140" s="225"/>
      <c r="F140" s="22">
        <v>10</v>
      </c>
      <c r="G140" s="23"/>
      <c r="H140" s="137"/>
      <c r="I140" s="41"/>
      <c r="J140" s="143">
        <v>0.5625</v>
      </c>
      <c r="K140" s="41"/>
      <c r="L140" s="143">
        <v>0.66666666666666663</v>
      </c>
      <c r="M140" s="94"/>
      <c r="N140" s="26"/>
      <c r="O140" s="26"/>
      <c r="P140" s="26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5.75" customHeight="1">
      <c r="A141" s="1"/>
      <c r="B141" s="1"/>
      <c r="C141" s="13"/>
      <c r="D141" s="225"/>
      <c r="E141" s="225"/>
      <c r="F141" s="22">
        <v>11</v>
      </c>
      <c r="G141" s="23"/>
      <c r="H141" s="41"/>
      <c r="I141" s="41"/>
      <c r="J141" s="143">
        <v>0.5625</v>
      </c>
      <c r="K141" s="41"/>
      <c r="L141" s="143">
        <v>0.66666666666666663</v>
      </c>
      <c r="M141" s="94"/>
      <c r="N141" s="26"/>
      <c r="O141" s="26"/>
      <c r="P141" s="26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5.75" customHeight="1">
      <c r="A142" s="1"/>
      <c r="B142" s="1"/>
      <c r="C142" s="28">
        <v>12</v>
      </c>
      <c r="D142" s="226"/>
      <c r="E142" s="226"/>
      <c r="F142" s="39">
        <v>12</v>
      </c>
      <c r="G142" s="23"/>
      <c r="H142" s="144"/>
      <c r="I142" s="144"/>
      <c r="J142" s="145">
        <v>0.5625</v>
      </c>
      <c r="K142" s="144"/>
      <c r="L142" s="145">
        <v>0.66666666666666663</v>
      </c>
      <c r="M142" s="94"/>
      <c r="N142" s="26"/>
      <c r="O142" s="26"/>
      <c r="P142" s="26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4.25" customHeight="1">
      <c r="A143" s="1"/>
      <c r="B143" s="1"/>
      <c r="C143" s="13"/>
      <c r="D143" s="36"/>
      <c r="E143" s="36"/>
      <c r="F143" s="36"/>
      <c r="G143" s="36"/>
      <c r="H143" s="36"/>
      <c r="I143" s="36"/>
      <c r="J143" s="36"/>
      <c r="K143" s="36"/>
      <c r="L143" s="36"/>
      <c r="M143" s="146"/>
      <c r="N143" s="146"/>
      <c r="O143" s="146"/>
      <c r="P143" s="146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5.75" customHeight="1">
      <c r="C144" s="21"/>
      <c r="D144" s="224" t="s">
        <v>85</v>
      </c>
      <c r="E144" s="227" t="s">
        <v>12</v>
      </c>
      <c r="F144" s="22">
        <v>1</v>
      </c>
      <c r="G144" s="23"/>
      <c r="H144" s="23"/>
      <c r="I144" s="24"/>
      <c r="J144" s="25">
        <v>0.45833333333333331</v>
      </c>
      <c r="K144" s="26"/>
      <c r="L144" s="25">
        <v>0.625</v>
      </c>
      <c r="M144" s="27"/>
      <c r="N144" s="27"/>
      <c r="O144" s="27"/>
      <c r="P144" s="27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4.25" customHeight="1">
      <c r="A145" s="1">
        <v>0</v>
      </c>
      <c r="B145" s="1">
        <v>0</v>
      </c>
      <c r="C145" s="28">
        <v>2</v>
      </c>
      <c r="D145" s="225"/>
      <c r="E145" s="225"/>
      <c r="F145" s="44">
        <v>2</v>
      </c>
      <c r="G145" s="23"/>
      <c r="H145" s="23"/>
      <c r="I145" s="24"/>
      <c r="J145" s="25">
        <v>0.45833333333333331</v>
      </c>
      <c r="K145" s="26"/>
      <c r="L145" s="25">
        <v>0.625</v>
      </c>
      <c r="M145" s="27"/>
      <c r="N145" s="27"/>
      <c r="O145" s="27"/>
      <c r="P145" s="27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4.25" customHeight="1">
      <c r="A146" s="1"/>
      <c r="B146" s="1"/>
      <c r="C146" s="13"/>
      <c r="D146" s="225"/>
      <c r="E146" s="225"/>
      <c r="F146" s="44">
        <v>1</v>
      </c>
      <c r="G146" s="23"/>
      <c r="H146" s="23"/>
      <c r="I146" s="24"/>
      <c r="J146" s="25">
        <v>0.75</v>
      </c>
      <c r="K146" s="26"/>
      <c r="L146" s="25">
        <v>0.95833333333333337</v>
      </c>
      <c r="M146" s="27"/>
      <c r="N146" s="27"/>
      <c r="O146" s="27"/>
      <c r="P146" s="27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4.25" customHeight="1">
      <c r="A147" s="1">
        <v>0</v>
      </c>
      <c r="B147" s="1">
        <v>0</v>
      </c>
      <c r="C147" s="28">
        <v>2</v>
      </c>
      <c r="D147" s="226"/>
      <c r="E147" s="226"/>
      <c r="F147" s="44">
        <v>2</v>
      </c>
      <c r="G147" s="23"/>
      <c r="H147" s="23"/>
      <c r="I147" s="24"/>
      <c r="J147" s="25">
        <v>0.75</v>
      </c>
      <c r="K147" s="26"/>
      <c r="L147" s="25">
        <v>0.95833333333333337</v>
      </c>
      <c r="M147" s="27"/>
      <c r="N147" s="27"/>
      <c r="O147" s="27"/>
      <c r="P147" s="27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4.25" customHeight="1">
      <c r="A148" s="1"/>
      <c r="B148" s="1"/>
      <c r="C148" s="13"/>
      <c r="D148" s="65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7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5.75" customHeight="1">
      <c r="A149" s="1"/>
      <c r="B149" s="1"/>
      <c r="C149" s="13"/>
      <c r="D149" s="224" t="s">
        <v>86</v>
      </c>
      <c r="E149" s="241"/>
      <c r="F149" s="22">
        <v>1</v>
      </c>
      <c r="G149" s="23"/>
      <c r="H149" s="23"/>
      <c r="I149" s="24"/>
      <c r="J149" s="25">
        <v>0.77083333333333337</v>
      </c>
      <c r="K149" s="26"/>
      <c r="L149" s="25">
        <v>0.875</v>
      </c>
      <c r="M149" s="94"/>
      <c r="N149" s="26"/>
      <c r="O149" s="26"/>
      <c r="P149" s="26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4.25" customHeight="1">
      <c r="A150" s="1"/>
      <c r="B150" s="1"/>
      <c r="C150" s="28">
        <v>2</v>
      </c>
      <c r="D150" s="225"/>
      <c r="E150" s="225"/>
      <c r="F150" s="147">
        <v>2</v>
      </c>
      <c r="G150" s="23"/>
      <c r="H150" s="69"/>
      <c r="I150" s="24"/>
      <c r="J150" s="25">
        <v>0.77083333333333337</v>
      </c>
      <c r="K150" s="26"/>
      <c r="L150" s="25">
        <v>0.875</v>
      </c>
      <c r="M150" s="109"/>
      <c r="N150" s="72"/>
      <c r="O150" s="72"/>
      <c r="P150" s="72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4.25" customHeight="1">
      <c r="A151" s="1"/>
      <c r="B151" s="1"/>
      <c r="C151" s="13"/>
      <c r="D151" s="225"/>
      <c r="E151" s="225"/>
      <c r="F151" s="147">
        <v>1</v>
      </c>
      <c r="G151" s="23"/>
      <c r="H151" s="69"/>
      <c r="I151" s="24"/>
      <c r="J151" s="25">
        <v>0.875</v>
      </c>
      <c r="K151" s="26"/>
      <c r="L151" s="25">
        <v>0.97916666666666663</v>
      </c>
      <c r="M151" s="109"/>
      <c r="N151" s="72"/>
      <c r="O151" s="72"/>
      <c r="P151" s="72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4.25" customHeight="1">
      <c r="A152" s="1"/>
      <c r="B152" s="1"/>
      <c r="C152" s="28">
        <v>2</v>
      </c>
      <c r="D152" s="226"/>
      <c r="E152" s="226"/>
      <c r="F152" s="147">
        <v>2</v>
      </c>
      <c r="G152" s="23"/>
      <c r="H152" s="69"/>
      <c r="I152" s="24"/>
      <c r="J152" s="25">
        <v>0.875</v>
      </c>
      <c r="K152" s="26"/>
      <c r="L152" s="25">
        <v>0.97916666666666663</v>
      </c>
      <c r="M152" s="109"/>
      <c r="N152" s="72"/>
      <c r="O152" s="72"/>
      <c r="P152" s="72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4.25" customHeight="1">
      <c r="A153" s="1"/>
      <c r="B153" s="1"/>
      <c r="C153" s="13"/>
      <c r="D153" s="65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7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8.75" customHeight="1">
      <c r="A154" s="4"/>
      <c r="B154" s="4"/>
      <c r="C154" s="38"/>
      <c r="D154" s="224" t="s">
        <v>87</v>
      </c>
      <c r="E154" s="227" t="s">
        <v>12</v>
      </c>
      <c r="F154" s="22">
        <v>1</v>
      </c>
      <c r="G154" s="23"/>
      <c r="H154" s="23"/>
      <c r="I154" s="24"/>
      <c r="J154" s="25">
        <v>0.44791666666666669</v>
      </c>
      <c r="K154" s="26"/>
      <c r="L154" s="25">
        <v>0.625</v>
      </c>
      <c r="M154" s="27"/>
      <c r="N154" s="19"/>
      <c r="O154" s="20"/>
      <c r="P154" s="20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/>
    </row>
    <row r="155" spans="1:35" ht="18.75" customHeight="1">
      <c r="A155" s="4"/>
      <c r="B155" s="4"/>
      <c r="C155" s="43"/>
      <c r="D155" s="225"/>
      <c r="E155" s="225"/>
      <c r="F155" s="29">
        <v>2</v>
      </c>
      <c r="G155" s="23"/>
      <c r="H155" s="30"/>
      <c r="I155" s="31"/>
      <c r="J155" s="32">
        <v>0.44791666666666669</v>
      </c>
      <c r="K155" s="33"/>
      <c r="L155" s="32">
        <v>0.625</v>
      </c>
      <c r="M155" s="34"/>
      <c r="N155" s="19"/>
      <c r="O155" s="20"/>
      <c r="P155" s="20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/>
    </row>
    <row r="156" spans="1:35" ht="18.75" customHeight="1">
      <c r="A156" s="4"/>
      <c r="B156" s="4"/>
      <c r="C156" s="38"/>
      <c r="D156" s="225"/>
      <c r="E156" s="225"/>
      <c r="F156" s="29">
        <v>3</v>
      </c>
      <c r="G156" s="23"/>
      <c r="H156" s="30"/>
      <c r="I156" s="31"/>
      <c r="J156" s="25">
        <v>0.44791666666666669</v>
      </c>
      <c r="K156" s="33"/>
      <c r="L156" s="25">
        <v>0.625</v>
      </c>
      <c r="M156" s="34"/>
      <c r="N156" s="19"/>
      <c r="O156" s="20"/>
      <c r="P156" s="20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/>
    </row>
    <row r="157" spans="1:35" ht="18.75" customHeight="1">
      <c r="A157" s="4"/>
      <c r="B157" s="4"/>
      <c r="C157" s="43">
        <v>4</v>
      </c>
      <c r="D157" s="225"/>
      <c r="E157" s="225"/>
      <c r="F157" s="29">
        <v>4</v>
      </c>
      <c r="G157" s="23"/>
      <c r="H157" s="30"/>
      <c r="I157" s="31"/>
      <c r="J157" s="32">
        <v>0.44791666666666669</v>
      </c>
      <c r="K157" s="33"/>
      <c r="L157" s="32">
        <v>0.625</v>
      </c>
      <c r="M157" s="34"/>
      <c r="N157" s="19"/>
      <c r="O157" s="20"/>
      <c r="P157" s="20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/>
    </row>
    <row r="158" spans="1:35" ht="18.75" customHeight="1">
      <c r="A158" s="4"/>
      <c r="B158" s="4"/>
      <c r="C158" s="38"/>
      <c r="D158" s="225"/>
      <c r="E158" s="225"/>
      <c r="F158" s="29">
        <v>1</v>
      </c>
      <c r="G158" s="23"/>
      <c r="H158" s="30"/>
      <c r="I158" s="31"/>
      <c r="J158" s="32">
        <v>0.73958333333333337</v>
      </c>
      <c r="K158" s="33"/>
      <c r="L158" s="32">
        <v>0.95833333333333337</v>
      </c>
      <c r="M158" s="34"/>
      <c r="N158" s="19"/>
      <c r="O158" s="20"/>
      <c r="P158" s="20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/>
    </row>
    <row r="159" spans="1:35" ht="18.75" customHeight="1">
      <c r="A159" s="4"/>
      <c r="B159" s="4"/>
      <c r="C159" s="38"/>
      <c r="D159" s="225"/>
      <c r="E159" s="225"/>
      <c r="F159" s="29">
        <v>2</v>
      </c>
      <c r="G159" s="23"/>
      <c r="H159" s="30"/>
      <c r="I159" s="31"/>
      <c r="J159" s="25">
        <v>0.73958333333333337</v>
      </c>
      <c r="K159" s="33"/>
      <c r="L159" s="25">
        <v>0.95833333333333337</v>
      </c>
      <c r="M159" s="34"/>
      <c r="N159" s="19"/>
      <c r="O159" s="20"/>
      <c r="P159" s="20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/>
    </row>
    <row r="160" spans="1:35" ht="18.75" customHeight="1">
      <c r="A160" s="4"/>
      <c r="B160" s="4"/>
      <c r="C160" s="38"/>
      <c r="D160" s="225"/>
      <c r="E160" s="225"/>
      <c r="F160" s="29">
        <v>3</v>
      </c>
      <c r="G160" s="23"/>
      <c r="H160" s="30"/>
      <c r="I160" s="31"/>
      <c r="J160" s="32">
        <v>0.73958333333333337</v>
      </c>
      <c r="K160" s="33"/>
      <c r="L160" s="32">
        <v>0.95833333333333337</v>
      </c>
      <c r="M160" s="34"/>
      <c r="N160" s="19"/>
      <c r="O160" s="20"/>
      <c r="P160" s="20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/>
    </row>
    <row r="161" spans="1:35" ht="18.75" customHeight="1">
      <c r="A161" s="4"/>
      <c r="B161" s="4"/>
      <c r="C161" s="43">
        <v>4</v>
      </c>
      <c r="D161" s="226"/>
      <c r="E161" s="226"/>
      <c r="F161" s="44">
        <v>4</v>
      </c>
      <c r="G161" s="23"/>
      <c r="H161" s="23"/>
      <c r="I161" s="24"/>
      <c r="J161" s="25">
        <v>0.73958333333333337</v>
      </c>
      <c r="K161" s="26"/>
      <c r="L161" s="25">
        <v>0.95833333333333337</v>
      </c>
      <c r="M161" s="27"/>
      <c r="N161" s="19"/>
      <c r="O161" s="20"/>
      <c r="P161" s="20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/>
    </row>
    <row r="162" spans="1:35" ht="15.75" customHeight="1">
      <c r="A162" s="1"/>
      <c r="B162" s="1"/>
      <c r="C162" s="13"/>
      <c r="D162" s="65"/>
      <c r="E162" s="66"/>
      <c r="F162" s="66"/>
      <c r="G162" s="66"/>
      <c r="H162" s="148"/>
      <c r="I162" s="66"/>
      <c r="J162" s="66"/>
      <c r="K162" s="66"/>
      <c r="L162" s="66"/>
      <c r="M162" s="66"/>
      <c r="N162" s="66"/>
      <c r="O162" s="66"/>
      <c r="P162" s="67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5.75" customHeight="1">
      <c r="A163" s="1"/>
      <c r="B163" s="1"/>
      <c r="C163" s="13"/>
      <c r="D163" s="240" t="s">
        <v>88</v>
      </c>
      <c r="E163" s="242"/>
      <c r="F163" s="22">
        <v>1</v>
      </c>
      <c r="G163" s="23"/>
      <c r="H163" s="149"/>
      <c r="I163" s="150"/>
      <c r="J163" s="25">
        <v>0.375</v>
      </c>
      <c r="K163" s="150"/>
      <c r="L163" s="25">
        <v>0.54166666666666663</v>
      </c>
      <c r="M163" s="112"/>
      <c r="N163" s="27"/>
      <c r="O163" s="27"/>
      <c r="P163" s="27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5.75" customHeight="1">
      <c r="A164" s="1"/>
      <c r="B164" s="1"/>
      <c r="C164" s="13"/>
      <c r="D164" s="225"/>
      <c r="E164" s="225"/>
      <c r="F164" s="22">
        <v>2</v>
      </c>
      <c r="G164" s="23"/>
      <c r="H164" s="40"/>
      <c r="I164" s="27"/>
      <c r="J164" s="25">
        <v>0.375</v>
      </c>
      <c r="K164" s="27"/>
      <c r="L164" s="25">
        <v>0.54166666666666663</v>
      </c>
      <c r="M164" s="112"/>
      <c r="N164" s="27"/>
      <c r="O164" s="27"/>
      <c r="P164" s="27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5.75" customHeight="1">
      <c r="A165" s="1"/>
      <c r="B165" s="1"/>
      <c r="C165" s="13"/>
      <c r="D165" s="225"/>
      <c r="E165" s="225"/>
      <c r="F165" s="22">
        <v>3</v>
      </c>
      <c r="G165" s="23"/>
      <c r="H165" s="40"/>
      <c r="I165" s="27"/>
      <c r="J165" s="25">
        <v>0.375</v>
      </c>
      <c r="K165" s="27"/>
      <c r="L165" s="25">
        <v>0.54166666666666663</v>
      </c>
      <c r="M165" s="112"/>
      <c r="N165" s="27"/>
      <c r="O165" s="27"/>
      <c r="P165" s="27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5.75" customHeight="1">
      <c r="A166" s="1"/>
      <c r="B166" s="1"/>
      <c r="C166" s="13"/>
      <c r="D166" s="225"/>
      <c r="E166" s="225"/>
      <c r="F166" s="22">
        <v>4</v>
      </c>
      <c r="G166" s="23"/>
      <c r="H166" s="40"/>
      <c r="I166" s="27"/>
      <c r="J166" s="25">
        <v>0.375</v>
      </c>
      <c r="K166" s="27"/>
      <c r="L166" s="25">
        <v>0.54166666666666663</v>
      </c>
      <c r="M166" s="112"/>
      <c r="N166" s="27"/>
      <c r="O166" s="27"/>
      <c r="P166" s="27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5.75" customHeight="1">
      <c r="A167" s="1"/>
      <c r="B167" s="1"/>
      <c r="C167" s="28">
        <v>5</v>
      </c>
      <c r="D167" s="225"/>
      <c r="E167" s="225"/>
      <c r="F167" s="22">
        <v>5</v>
      </c>
      <c r="G167" s="23"/>
      <c r="H167" s="40"/>
      <c r="I167" s="27"/>
      <c r="J167" s="25">
        <v>0.375</v>
      </c>
      <c r="K167" s="27"/>
      <c r="L167" s="25">
        <v>0.5</v>
      </c>
      <c r="M167" s="112"/>
      <c r="N167" s="27"/>
      <c r="O167" s="27"/>
      <c r="P167" s="27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5.75" customHeight="1">
      <c r="A168" s="1"/>
      <c r="B168" s="1"/>
      <c r="C168" s="13"/>
      <c r="D168" s="225"/>
      <c r="E168" s="225"/>
      <c r="F168" s="44">
        <v>1</v>
      </c>
      <c r="I168" s="27"/>
      <c r="J168" s="25">
        <v>0.54166666666666663</v>
      </c>
      <c r="K168" s="27"/>
      <c r="L168" s="25">
        <v>0.70833333333333337</v>
      </c>
      <c r="M168" s="112"/>
      <c r="N168" s="27"/>
      <c r="O168" s="27"/>
      <c r="P168" s="27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5.75" customHeight="1">
      <c r="A169" s="1"/>
      <c r="B169" s="1"/>
      <c r="C169" s="13"/>
      <c r="D169" s="225"/>
      <c r="E169" s="225"/>
      <c r="F169" s="44">
        <v>2</v>
      </c>
      <c r="G169" s="23"/>
      <c r="H169" s="40"/>
      <c r="I169" s="27"/>
      <c r="J169" s="25">
        <v>0.54166666666666663</v>
      </c>
      <c r="K169" s="27"/>
      <c r="L169" s="25">
        <v>0.70833333333333337</v>
      </c>
      <c r="M169" s="112"/>
      <c r="N169" s="27"/>
      <c r="O169" s="27"/>
      <c r="P169" s="27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5.75" customHeight="1">
      <c r="A170" s="1"/>
      <c r="B170" s="1"/>
      <c r="C170" s="13"/>
      <c r="D170" s="225"/>
      <c r="E170" s="225"/>
      <c r="F170" s="44">
        <v>3</v>
      </c>
      <c r="G170" s="23"/>
      <c r="H170" s="40"/>
      <c r="I170" s="27"/>
      <c r="J170" s="25">
        <v>0.54166666666666663</v>
      </c>
      <c r="K170" s="27"/>
      <c r="L170" s="25">
        <v>0.70833333333333337</v>
      </c>
      <c r="M170" s="112"/>
      <c r="N170" s="27"/>
      <c r="O170" s="27"/>
      <c r="P170" s="27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5.75" customHeight="1">
      <c r="A171" s="1"/>
      <c r="B171" s="1"/>
      <c r="C171" s="13"/>
      <c r="D171" s="225"/>
      <c r="E171" s="225"/>
      <c r="F171" s="44">
        <v>4</v>
      </c>
      <c r="G171" s="23"/>
      <c r="H171" s="40"/>
      <c r="I171" s="27"/>
      <c r="J171" s="25">
        <v>0.54166666666666663</v>
      </c>
      <c r="K171" s="27"/>
      <c r="L171" s="25">
        <v>0.70833333333333337</v>
      </c>
      <c r="M171" s="112"/>
      <c r="N171" s="27"/>
      <c r="O171" s="27"/>
      <c r="P171" s="27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5.75" customHeight="1">
      <c r="A172" s="1"/>
      <c r="B172" s="1"/>
      <c r="C172" s="28">
        <v>5</v>
      </c>
      <c r="D172" s="225"/>
      <c r="E172" s="225"/>
      <c r="F172" s="44">
        <v>5</v>
      </c>
      <c r="G172" s="23"/>
      <c r="H172" s="27"/>
      <c r="I172" s="27"/>
      <c r="J172" s="25">
        <v>0.54166666666666663</v>
      </c>
      <c r="K172" s="27"/>
      <c r="L172" s="25">
        <v>0.70833333333333337</v>
      </c>
      <c r="M172" s="112"/>
      <c r="N172" s="27"/>
      <c r="O172" s="27"/>
      <c r="P172" s="27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5.75" customHeight="1">
      <c r="A173" s="1"/>
      <c r="B173" s="1"/>
      <c r="C173" s="13"/>
      <c r="D173" s="225"/>
      <c r="E173" s="225"/>
      <c r="F173" s="44">
        <v>1</v>
      </c>
      <c r="G173" s="23"/>
      <c r="H173" s="40"/>
      <c r="I173" s="27"/>
      <c r="J173" s="25">
        <v>0.70833333333333337</v>
      </c>
      <c r="K173" s="27"/>
      <c r="L173" s="25">
        <v>0.875</v>
      </c>
      <c r="M173" s="112"/>
      <c r="N173" s="27"/>
      <c r="O173" s="27"/>
      <c r="P173" s="27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5.75" customHeight="1">
      <c r="A174" s="1"/>
      <c r="B174" s="1"/>
      <c r="C174" s="13"/>
      <c r="D174" s="225"/>
      <c r="E174" s="225"/>
      <c r="F174" s="44">
        <v>2</v>
      </c>
      <c r="G174" s="23"/>
      <c r="H174" s="27"/>
      <c r="I174" s="27"/>
      <c r="J174" s="25">
        <v>0.70833333333333337</v>
      </c>
      <c r="K174" s="27"/>
      <c r="L174" s="25">
        <v>0.875</v>
      </c>
      <c r="M174" s="112"/>
      <c r="N174" s="27"/>
      <c r="O174" s="27"/>
      <c r="P174" s="27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5.75" customHeight="1">
      <c r="A175" s="1"/>
      <c r="B175" s="1"/>
      <c r="C175" s="13"/>
      <c r="D175" s="225"/>
      <c r="E175" s="225"/>
      <c r="F175" s="44">
        <v>3</v>
      </c>
      <c r="G175" s="23"/>
      <c r="H175" s="27"/>
      <c r="I175" s="27"/>
      <c r="J175" s="25">
        <v>0.70833333333333337</v>
      </c>
      <c r="K175" s="27"/>
      <c r="L175" s="25">
        <v>0.875</v>
      </c>
      <c r="M175" s="112"/>
      <c r="N175" s="27"/>
      <c r="O175" s="27"/>
      <c r="P175" s="27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5.75" customHeight="1">
      <c r="A176" s="1"/>
      <c r="B176" s="1"/>
      <c r="C176" s="13"/>
      <c r="D176" s="225"/>
      <c r="E176" s="225"/>
      <c r="F176" s="44">
        <v>4</v>
      </c>
      <c r="G176" s="23"/>
      <c r="H176" s="27"/>
      <c r="I176" s="27"/>
      <c r="J176" s="25">
        <v>0.70833333333333337</v>
      </c>
      <c r="K176" s="27"/>
      <c r="L176" s="25">
        <v>0.875</v>
      </c>
      <c r="M176" s="112"/>
      <c r="N176" s="27"/>
      <c r="O176" s="27"/>
      <c r="P176" s="27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5.75" customHeight="1">
      <c r="A177" s="1"/>
      <c r="B177" s="1"/>
      <c r="C177" s="28">
        <v>5</v>
      </c>
      <c r="D177" s="226"/>
      <c r="E177" s="226"/>
      <c r="F177" s="44">
        <v>5</v>
      </c>
      <c r="G177" s="23"/>
      <c r="H177" s="27"/>
      <c r="I177" s="27"/>
      <c r="J177" s="25">
        <v>0.70833333333333337</v>
      </c>
      <c r="K177" s="27"/>
      <c r="L177" s="25">
        <v>0.875</v>
      </c>
      <c r="M177" s="112"/>
      <c r="N177" s="27"/>
      <c r="O177" s="27"/>
      <c r="P177" s="27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5.75" customHeight="1">
      <c r="A178" s="1"/>
      <c r="B178" s="1"/>
      <c r="C178" s="13"/>
      <c r="D178" s="65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7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5.75" customHeight="1">
      <c r="A179" s="1"/>
      <c r="B179" s="1"/>
      <c r="C179" s="59"/>
      <c r="D179" s="224" t="s">
        <v>89</v>
      </c>
      <c r="E179" s="227" t="s">
        <v>64</v>
      </c>
      <c r="F179" s="44">
        <v>1</v>
      </c>
      <c r="G179" s="23"/>
      <c r="H179" s="23"/>
      <c r="I179" s="24"/>
      <c r="J179" s="25">
        <v>0.44791666666666669</v>
      </c>
      <c r="K179" s="26"/>
      <c r="L179" s="25">
        <v>0.57291666666666663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5.75" customHeight="1">
      <c r="A180" s="1"/>
      <c r="B180" s="1"/>
      <c r="C180" s="113">
        <v>2</v>
      </c>
      <c r="D180" s="225"/>
      <c r="E180" s="225"/>
      <c r="F180" s="44">
        <v>2</v>
      </c>
      <c r="G180" s="23"/>
      <c r="H180" s="23"/>
      <c r="I180" s="24"/>
      <c r="J180" s="25">
        <v>0.44791666666666669</v>
      </c>
      <c r="K180" s="26"/>
      <c r="L180" s="25">
        <v>0.57291666666666663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5.75" customHeight="1">
      <c r="A181" s="1"/>
      <c r="B181" s="1"/>
      <c r="C181" s="113"/>
      <c r="D181" s="225"/>
      <c r="E181" s="225"/>
      <c r="F181" s="44">
        <v>1</v>
      </c>
      <c r="G181" s="23"/>
      <c r="H181" s="23"/>
      <c r="I181" s="24"/>
      <c r="J181" s="25">
        <v>0.57291666666666663</v>
      </c>
      <c r="K181" s="26"/>
      <c r="L181" s="25">
        <v>0.69791666666666663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5.75" customHeight="1">
      <c r="A182" s="1"/>
      <c r="B182" s="1"/>
      <c r="C182" s="113">
        <v>2</v>
      </c>
      <c r="D182" s="225"/>
      <c r="E182" s="225"/>
      <c r="F182" s="44">
        <v>2</v>
      </c>
      <c r="G182" s="23"/>
      <c r="H182" s="23"/>
      <c r="I182" s="24"/>
      <c r="J182" s="25">
        <v>0.57291666666666663</v>
      </c>
      <c r="K182" s="26"/>
      <c r="L182" s="25">
        <v>0.69791666666666663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5.75" customHeight="1">
      <c r="A183" s="1"/>
      <c r="B183" s="1"/>
      <c r="C183" s="113"/>
      <c r="D183" s="225"/>
      <c r="E183" s="225"/>
      <c r="F183" s="44">
        <v>1</v>
      </c>
      <c r="G183" s="23"/>
      <c r="H183" s="23"/>
      <c r="I183" s="24"/>
      <c r="J183" s="25">
        <v>0.69791666666666663</v>
      </c>
      <c r="K183" s="26"/>
      <c r="L183" s="25">
        <v>0.78125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5.75" customHeight="1">
      <c r="A184" s="1"/>
      <c r="B184" s="1"/>
      <c r="C184" s="113">
        <v>2</v>
      </c>
      <c r="D184" s="225"/>
      <c r="E184" s="225"/>
      <c r="F184" s="44">
        <v>2</v>
      </c>
      <c r="G184" s="26"/>
      <c r="H184" s="26"/>
      <c r="I184" s="24"/>
      <c r="J184" s="25">
        <v>0.69791666666666663</v>
      </c>
      <c r="K184" s="26"/>
      <c r="L184" s="25">
        <v>0.78125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5.75" customHeight="1">
      <c r="A185" s="1"/>
      <c r="B185" s="1"/>
      <c r="C185" s="113"/>
      <c r="D185" s="225"/>
      <c r="E185" s="225"/>
      <c r="F185" s="44">
        <v>1</v>
      </c>
      <c r="G185" s="23"/>
      <c r="H185" s="23"/>
      <c r="I185" s="24"/>
      <c r="J185" s="25">
        <v>0.78125</v>
      </c>
      <c r="K185" s="26"/>
      <c r="L185" s="25">
        <v>0.85416666666666663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5.75" customHeight="1">
      <c r="A186" s="1"/>
      <c r="B186" s="1"/>
      <c r="C186" s="113">
        <v>2</v>
      </c>
      <c r="D186" s="226"/>
      <c r="E186" s="226"/>
      <c r="F186" s="44">
        <v>2</v>
      </c>
      <c r="G186" s="23"/>
      <c r="H186" s="23"/>
      <c r="I186" s="24"/>
      <c r="J186" s="25">
        <v>0.78125</v>
      </c>
      <c r="K186" s="26"/>
      <c r="L186" s="25">
        <v>0.85416666666666663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6.5" customHeight="1">
      <c r="A187" s="1"/>
      <c r="B187" s="1"/>
      <c r="C187" s="13"/>
      <c r="D187" s="65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7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4.25" customHeight="1">
      <c r="A188" s="1"/>
      <c r="B188" s="1"/>
      <c r="C188" s="13"/>
      <c r="D188" s="87"/>
      <c r="E188" s="128"/>
      <c r="F188" s="129"/>
      <c r="G188" s="129"/>
      <c r="H188" s="129"/>
      <c r="I188" s="1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4.25" customHeight="1">
      <c r="A189" s="1"/>
      <c r="B189" s="1"/>
      <c r="C189" s="13"/>
      <c r="D189" s="87"/>
      <c r="E189" s="128"/>
      <c r="F189" s="129"/>
      <c r="G189" s="129"/>
      <c r="H189" s="129"/>
      <c r="I189" s="1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4.25" customHeight="1">
      <c r="A190" s="1"/>
      <c r="B190" s="1"/>
      <c r="C190" s="13"/>
      <c r="D190" s="87"/>
      <c r="E190" s="128"/>
      <c r="F190" s="129"/>
      <c r="G190" s="129">
        <f>COUNTA(G5:G187)</f>
        <v>1</v>
      </c>
      <c r="H190" s="129"/>
      <c r="I190" s="1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4.25" customHeight="1">
      <c r="A191" s="1"/>
      <c r="B191" s="1"/>
      <c r="C191" s="13"/>
      <c r="D191" s="87"/>
      <c r="E191" s="128"/>
      <c r="F191" s="129"/>
      <c r="G191" s="129"/>
      <c r="H191" s="129"/>
      <c r="I191" s="1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4.25" customHeight="1">
      <c r="A192" s="1"/>
      <c r="B192" s="1"/>
      <c r="C192" s="13"/>
      <c r="D192" s="87"/>
      <c r="E192" s="128"/>
      <c r="F192" s="129"/>
      <c r="G192" s="129"/>
      <c r="H192" s="129"/>
      <c r="I192" s="1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4.25" customHeight="1">
      <c r="A193" s="1"/>
      <c r="B193" s="1"/>
      <c r="C193" s="13"/>
      <c r="D193" s="87"/>
      <c r="E193" s="128"/>
      <c r="F193" s="129"/>
      <c r="G193" s="129"/>
      <c r="H193" s="129"/>
      <c r="I193" s="1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4.25" customHeight="1">
      <c r="A194" s="1"/>
      <c r="B194" s="1"/>
      <c r="C194" s="13"/>
      <c r="D194" s="87"/>
      <c r="E194" s="128"/>
      <c r="F194" s="129"/>
      <c r="G194" s="129"/>
      <c r="H194" s="129"/>
      <c r="I194" s="1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4.25" customHeight="1">
      <c r="A195" s="1"/>
      <c r="B195" s="1"/>
      <c r="C195" s="13"/>
      <c r="D195" s="87"/>
      <c r="E195" s="128"/>
      <c r="F195" s="129"/>
      <c r="G195" s="129"/>
      <c r="H195" s="129"/>
      <c r="I195" s="1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4.25" customHeight="1">
      <c r="A196" s="1"/>
      <c r="B196" s="1"/>
      <c r="C196" s="13"/>
      <c r="D196" s="87"/>
      <c r="E196" s="128"/>
      <c r="F196" s="129"/>
      <c r="G196" s="129"/>
      <c r="H196" s="129"/>
      <c r="I196" s="1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4.25" customHeight="1">
      <c r="A197" s="1"/>
      <c r="B197" s="1"/>
      <c r="C197" s="13"/>
      <c r="D197" s="87"/>
      <c r="E197" s="128"/>
      <c r="F197" s="129"/>
      <c r="G197" s="129"/>
      <c r="H197" s="129"/>
      <c r="I197" s="1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4.25" customHeight="1">
      <c r="A198" s="1"/>
      <c r="B198" s="1"/>
      <c r="C198" s="13"/>
      <c r="D198" s="87"/>
      <c r="E198" s="128"/>
      <c r="F198" s="129"/>
      <c r="G198" s="4"/>
      <c r="H198" s="4"/>
      <c r="I198" s="1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4.25" customHeight="1">
      <c r="A199" s="1"/>
      <c r="B199" s="1"/>
      <c r="C199" s="13"/>
      <c r="D199" s="87"/>
      <c r="E199" s="128"/>
      <c r="F199" s="129"/>
      <c r="G199" s="4"/>
      <c r="H199" s="4"/>
      <c r="I199" s="1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4.25" customHeight="1">
      <c r="A200" s="1"/>
      <c r="B200" s="1"/>
      <c r="C200" s="13"/>
      <c r="D200" s="87"/>
      <c r="E200" s="128"/>
      <c r="F200" s="129"/>
      <c r="G200" s="4"/>
      <c r="H200" s="4"/>
      <c r="I200" s="17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4.25" customHeight="1">
      <c r="A201" s="1"/>
      <c r="B201" s="1"/>
      <c r="C201" s="13"/>
      <c r="D201" s="87"/>
      <c r="E201" s="128"/>
      <c r="F201" s="129"/>
      <c r="G201" s="4"/>
      <c r="H201" s="4"/>
      <c r="I201" s="17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4.25" customHeight="1">
      <c r="A202" s="1"/>
      <c r="B202" s="1"/>
      <c r="C202" s="59"/>
      <c r="D202" s="87"/>
      <c r="E202" s="128"/>
      <c r="F202" s="129"/>
      <c r="G202" s="4"/>
      <c r="H202" s="4"/>
      <c r="I202" s="17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4.25" customHeight="1">
      <c r="A203" s="1"/>
      <c r="B203" s="1"/>
      <c r="C203" s="59"/>
      <c r="D203" s="87"/>
      <c r="E203" s="128"/>
      <c r="F203" s="129"/>
      <c r="G203" s="4"/>
      <c r="H203" s="4"/>
      <c r="I203" s="17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4.25" customHeight="1">
      <c r="A204" s="1"/>
      <c r="B204" s="1"/>
      <c r="C204" s="59"/>
      <c r="D204" s="87"/>
      <c r="E204" s="128"/>
      <c r="F204" s="129"/>
      <c r="G204" s="4"/>
      <c r="H204" s="4"/>
      <c r="I204" s="17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4.25" customHeight="1">
      <c r="A205" s="1"/>
      <c r="B205" s="1"/>
      <c r="C205" s="59"/>
      <c r="D205" s="87"/>
      <c r="E205" s="128"/>
      <c r="F205" s="129"/>
      <c r="G205" s="4"/>
      <c r="H205" s="4"/>
      <c r="I205" s="17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4.25" customHeight="1">
      <c r="A206" s="1"/>
      <c r="B206" s="1"/>
      <c r="C206" s="59"/>
      <c r="D206" s="87"/>
      <c r="E206" s="128"/>
      <c r="F206" s="129"/>
      <c r="G206" s="4"/>
      <c r="H206" s="4"/>
      <c r="I206" s="17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4.25" customHeight="1">
      <c r="A207" s="1"/>
      <c r="B207" s="1"/>
      <c r="C207" s="59"/>
      <c r="D207" s="87"/>
      <c r="E207" s="128"/>
      <c r="F207" s="129"/>
      <c r="G207" s="4"/>
      <c r="H207" s="4"/>
      <c r="I207" s="17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4.25" customHeight="1">
      <c r="A208" s="1"/>
      <c r="B208" s="1"/>
      <c r="C208" s="59"/>
      <c r="D208" s="87"/>
      <c r="E208" s="128"/>
      <c r="F208" s="129"/>
      <c r="G208" s="4"/>
      <c r="H208" s="4"/>
      <c r="I208" s="17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4.25" customHeight="1">
      <c r="A209" s="1"/>
      <c r="B209" s="1"/>
      <c r="C209" s="59"/>
      <c r="D209" s="87"/>
      <c r="E209" s="128"/>
      <c r="F209" s="129"/>
      <c r="G209" s="4"/>
      <c r="H209" s="4"/>
      <c r="I209" s="17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4.25" customHeight="1">
      <c r="A210" s="1"/>
      <c r="B210" s="1"/>
      <c r="C210" s="59"/>
      <c r="D210" s="87"/>
      <c r="E210" s="128"/>
      <c r="F210" s="129"/>
      <c r="G210" s="4"/>
      <c r="H210" s="4"/>
      <c r="I210" s="17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4.25" customHeight="1">
      <c r="A211" s="1"/>
      <c r="B211" s="1"/>
      <c r="C211" s="59"/>
      <c r="D211" s="87"/>
      <c r="E211" s="128"/>
      <c r="F211" s="129"/>
      <c r="G211" s="4"/>
      <c r="H211" s="4"/>
      <c r="I211" s="17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4.25" customHeight="1">
      <c r="A212" s="1"/>
      <c r="B212" s="1"/>
      <c r="C212" s="59"/>
      <c r="D212" s="87"/>
      <c r="E212" s="128"/>
      <c r="F212" s="129"/>
      <c r="G212" s="4"/>
      <c r="H212" s="4"/>
      <c r="I212" s="17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4.25" customHeight="1">
      <c r="A213" s="1"/>
      <c r="B213" s="1"/>
      <c r="C213" s="59"/>
      <c r="D213" s="87"/>
      <c r="E213" s="128"/>
      <c r="F213" s="129"/>
      <c r="G213" s="4"/>
      <c r="H213" s="4"/>
      <c r="I213" s="17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4.25" customHeight="1">
      <c r="A214" s="1"/>
      <c r="B214" s="1"/>
      <c r="C214" s="59"/>
      <c r="D214" s="87"/>
      <c r="E214" s="128"/>
      <c r="F214" s="129"/>
      <c r="G214" s="4"/>
      <c r="H214" s="4"/>
      <c r="I214" s="17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4.25" customHeight="1">
      <c r="A215" s="1"/>
      <c r="B215" s="1"/>
      <c r="C215" s="59"/>
      <c r="D215" s="87"/>
      <c r="E215" s="128"/>
      <c r="F215" s="129"/>
      <c r="G215" s="4"/>
      <c r="H215" s="4"/>
      <c r="I215" s="17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4.25" customHeight="1">
      <c r="A216" s="1"/>
      <c r="B216" s="1"/>
      <c r="C216" s="59"/>
      <c r="D216" s="87"/>
      <c r="E216" s="128"/>
      <c r="F216" s="129"/>
      <c r="G216" s="4"/>
      <c r="H216" s="4"/>
      <c r="I216" s="17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4.25" customHeight="1">
      <c r="A217" s="1"/>
      <c r="B217" s="1"/>
      <c r="C217" s="59"/>
      <c r="D217" s="87"/>
      <c r="E217" s="128"/>
      <c r="F217" s="129"/>
      <c r="G217" s="4"/>
      <c r="H217" s="4"/>
      <c r="I217" s="17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4.25" customHeight="1">
      <c r="A218" s="1"/>
      <c r="B218" s="1"/>
      <c r="C218" s="59"/>
      <c r="D218" s="87"/>
      <c r="E218" s="128"/>
      <c r="F218" s="129"/>
      <c r="G218" s="4"/>
      <c r="H218" s="4"/>
      <c r="I218" s="17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4.25" customHeight="1">
      <c r="A219" s="1"/>
      <c r="B219" s="1"/>
      <c r="C219" s="59"/>
      <c r="D219" s="87"/>
      <c r="E219" s="128"/>
      <c r="F219" s="129"/>
      <c r="G219" s="4"/>
      <c r="H219" s="4"/>
      <c r="I219" s="17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4.25" customHeight="1">
      <c r="A220" s="1"/>
      <c r="B220" s="1"/>
      <c r="C220" s="59"/>
      <c r="D220" s="87"/>
      <c r="E220" s="128"/>
      <c r="F220" s="129"/>
      <c r="G220" s="4"/>
      <c r="H220" s="4"/>
      <c r="I220" s="17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4.25" customHeight="1">
      <c r="A221" s="1"/>
      <c r="B221" s="1"/>
      <c r="C221" s="59"/>
      <c r="D221" s="87"/>
      <c r="E221" s="128"/>
      <c r="F221" s="129"/>
      <c r="G221" s="4"/>
      <c r="H221" s="4"/>
      <c r="I221" s="17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4.25" customHeight="1">
      <c r="A222" s="1"/>
      <c r="B222" s="1"/>
      <c r="C222" s="59"/>
      <c r="D222" s="87"/>
      <c r="E222" s="128"/>
      <c r="F222" s="129"/>
      <c r="G222" s="4"/>
      <c r="H222" s="4"/>
      <c r="I222" s="17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4.25" customHeight="1">
      <c r="A223" s="1"/>
      <c r="B223" s="1"/>
      <c r="C223" s="59"/>
      <c r="D223" s="87"/>
      <c r="E223" s="128"/>
      <c r="F223" s="129"/>
      <c r="G223" s="4"/>
      <c r="H223" s="4"/>
      <c r="I223" s="17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4.25" customHeight="1">
      <c r="A224" s="1"/>
      <c r="B224" s="1"/>
      <c r="C224" s="59"/>
      <c r="D224" s="87"/>
      <c r="E224" s="128"/>
      <c r="F224" s="129"/>
      <c r="G224" s="4"/>
      <c r="H224" s="4"/>
      <c r="I224" s="17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4.25" customHeight="1">
      <c r="A225" s="1"/>
      <c r="B225" s="1"/>
      <c r="C225" s="59"/>
      <c r="D225" s="87"/>
      <c r="E225" s="128"/>
      <c r="F225" s="129"/>
      <c r="G225" s="4"/>
      <c r="H225" s="4"/>
      <c r="I225" s="1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4.25" customHeight="1">
      <c r="A226" s="1"/>
      <c r="B226" s="1"/>
      <c r="C226" s="59"/>
      <c r="D226" s="87"/>
      <c r="E226" s="128"/>
      <c r="F226" s="129"/>
      <c r="G226" s="4"/>
      <c r="H226" s="4"/>
      <c r="I226" s="1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4.25" customHeight="1">
      <c r="A227" s="1"/>
      <c r="B227" s="1"/>
      <c r="C227" s="59"/>
      <c r="D227" s="87"/>
      <c r="E227" s="128"/>
      <c r="F227" s="129"/>
      <c r="G227" s="4"/>
      <c r="H227" s="4"/>
      <c r="I227" s="1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4.25" customHeight="1">
      <c r="A228" s="1"/>
      <c r="B228" s="1"/>
      <c r="C228" s="59"/>
      <c r="D228" s="87"/>
      <c r="E228" s="128"/>
      <c r="F228" s="129"/>
      <c r="G228" s="4"/>
      <c r="H228" s="4"/>
      <c r="I228" s="1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4.25" customHeight="1">
      <c r="A229" s="1"/>
      <c r="B229" s="1"/>
      <c r="C229" s="59"/>
      <c r="D229" s="87"/>
      <c r="E229" s="128"/>
      <c r="F229" s="129"/>
      <c r="G229" s="4"/>
      <c r="H229" s="4"/>
      <c r="I229" s="17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4.25" customHeight="1">
      <c r="A230" s="1"/>
      <c r="B230" s="1"/>
      <c r="C230" s="59"/>
      <c r="D230" s="87"/>
      <c r="E230" s="128"/>
      <c r="F230" s="129"/>
      <c r="G230" s="4"/>
      <c r="H230" s="4"/>
      <c r="I230" s="17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4.25" customHeight="1">
      <c r="A231" s="1"/>
      <c r="B231" s="1"/>
      <c r="C231" s="59"/>
      <c r="D231" s="87"/>
      <c r="E231" s="128"/>
      <c r="F231" s="129"/>
      <c r="G231" s="4"/>
      <c r="H231" s="4"/>
      <c r="I231" s="17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4.25" customHeight="1">
      <c r="A232" s="1"/>
      <c r="B232" s="1"/>
      <c r="C232" s="59"/>
      <c r="D232" s="87"/>
      <c r="E232" s="128"/>
      <c r="F232" s="129"/>
      <c r="G232" s="4"/>
      <c r="H232" s="4"/>
      <c r="I232" s="17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4.25" customHeight="1">
      <c r="A233" s="1"/>
      <c r="B233" s="1"/>
      <c r="C233" s="59"/>
      <c r="D233" s="87"/>
      <c r="E233" s="128"/>
      <c r="F233" s="129"/>
      <c r="G233" s="4"/>
      <c r="H233" s="4"/>
      <c r="I233" s="17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4.25" customHeight="1">
      <c r="A234" s="1"/>
      <c r="B234" s="1"/>
      <c r="C234" s="59"/>
      <c r="D234" s="87"/>
      <c r="E234" s="128"/>
      <c r="F234" s="129"/>
      <c r="G234" s="4"/>
      <c r="H234" s="4"/>
      <c r="I234" s="17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4.25" customHeight="1">
      <c r="A235" s="1"/>
      <c r="B235" s="1"/>
      <c r="C235" s="59"/>
      <c r="D235" s="87"/>
      <c r="E235" s="128"/>
      <c r="F235" s="129"/>
      <c r="G235" s="4"/>
      <c r="H235" s="4"/>
      <c r="I235" s="17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4.25" customHeight="1">
      <c r="A236" s="1"/>
      <c r="B236" s="1"/>
      <c r="C236" s="59"/>
      <c r="D236" s="87"/>
      <c r="E236" s="128"/>
      <c r="F236" s="129"/>
      <c r="G236" s="4"/>
      <c r="H236" s="4"/>
      <c r="I236" s="17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4.25" customHeight="1">
      <c r="A237" s="1"/>
      <c r="B237" s="1"/>
      <c r="C237" s="59"/>
      <c r="D237" s="87"/>
      <c r="E237" s="128"/>
      <c r="F237" s="129"/>
      <c r="G237" s="4"/>
      <c r="H237" s="4"/>
      <c r="I237" s="17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4.25" customHeight="1">
      <c r="A238" s="1"/>
      <c r="B238" s="1"/>
      <c r="C238" s="59"/>
      <c r="D238" s="87"/>
      <c r="E238" s="128"/>
      <c r="F238" s="129"/>
      <c r="G238" s="4"/>
      <c r="H238" s="4"/>
      <c r="I238" s="17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4.25" customHeight="1">
      <c r="A239" s="1"/>
      <c r="B239" s="1"/>
      <c r="C239" s="59"/>
      <c r="D239" s="87"/>
      <c r="E239" s="128"/>
      <c r="F239" s="129"/>
      <c r="G239" s="4"/>
      <c r="H239" s="4"/>
      <c r="I239" s="17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4.25" customHeight="1">
      <c r="A240" s="1"/>
      <c r="B240" s="1"/>
      <c r="C240" s="59"/>
      <c r="D240" s="87"/>
      <c r="E240" s="128"/>
      <c r="F240" s="129"/>
      <c r="G240" s="4"/>
      <c r="H240" s="4"/>
      <c r="I240" s="17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4.25" customHeight="1">
      <c r="A241" s="1"/>
      <c r="B241" s="1"/>
      <c r="C241" s="59"/>
      <c r="D241" s="87"/>
      <c r="E241" s="128"/>
      <c r="F241" s="129"/>
      <c r="G241" s="4"/>
      <c r="H241" s="4"/>
      <c r="I241" s="17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4.25" customHeight="1">
      <c r="A242" s="1"/>
      <c r="B242" s="1"/>
      <c r="C242" s="59"/>
      <c r="D242" s="87"/>
      <c r="E242" s="128"/>
      <c r="F242" s="129"/>
      <c r="G242" s="4"/>
      <c r="H242" s="4"/>
      <c r="I242" s="17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4.25" customHeight="1">
      <c r="A243" s="1"/>
      <c r="B243" s="1"/>
      <c r="C243" s="59"/>
      <c r="D243" s="87"/>
      <c r="E243" s="128"/>
      <c r="F243" s="129"/>
      <c r="G243" s="4"/>
      <c r="H243" s="4"/>
      <c r="I243" s="17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4.25" customHeight="1">
      <c r="A244" s="1"/>
      <c r="B244" s="1"/>
      <c r="C244" s="59"/>
      <c r="D244" s="87"/>
      <c r="E244" s="128"/>
      <c r="F244" s="129"/>
      <c r="G244" s="4"/>
      <c r="H244" s="4"/>
      <c r="I244" s="17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4.25" customHeight="1">
      <c r="A245" s="1"/>
      <c r="B245" s="1"/>
      <c r="C245" s="59"/>
      <c r="D245" s="87"/>
      <c r="E245" s="128"/>
      <c r="F245" s="129"/>
      <c r="G245" s="4"/>
      <c r="H245" s="4"/>
      <c r="I245" s="17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4.25" customHeight="1">
      <c r="A246" s="1"/>
      <c r="B246" s="1"/>
      <c r="C246" s="59"/>
      <c r="D246" s="87"/>
      <c r="E246" s="128"/>
      <c r="F246" s="129"/>
      <c r="G246" s="4"/>
      <c r="H246" s="4"/>
      <c r="I246" s="17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4.25" customHeight="1">
      <c r="A247" s="1"/>
      <c r="B247" s="1"/>
      <c r="C247" s="59"/>
      <c r="D247" s="87"/>
      <c r="E247" s="128"/>
      <c r="F247" s="129"/>
      <c r="G247" s="4"/>
      <c r="H247" s="4"/>
      <c r="I247" s="17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4.25" customHeight="1">
      <c r="A248" s="1"/>
      <c r="B248" s="1"/>
      <c r="C248" s="59"/>
      <c r="D248" s="87"/>
      <c r="E248" s="128"/>
      <c r="F248" s="129"/>
      <c r="G248" s="4"/>
      <c r="H248" s="4"/>
      <c r="I248" s="17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4.25" customHeight="1">
      <c r="A249" s="1"/>
      <c r="B249" s="1"/>
      <c r="C249" s="59"/>
      <c r="D249" s="87"/>
      <c r="E249" s="128"/>
      <c r="F249" s="129"/>
      <c r="G249" s="4"/>
      <c r="H249" s="4"/>
      <c r="I249" s="17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4.25" customHeight="1">
      <c r="A250" s="1"/>
      <c r="B250" s="1"/>
      <c r="C250" s="59"/>
      <c r="D250" s="87"/>
      <c r="E250" s="128"/>
      <c r="F250" s="129"/>
      <c r="G250" s="4"/>
      <c r="H250" s="4"/>
      <c r="I250" s="17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4.25" customHeight="1">
      <c r="A251" s="1"/>
      <c r="B251" s="1"/>
      <c r="C251" s="59"/>
      <c r="D251" s="87"/>
      <c r="E251" s="128"/>
      <c r="F251" s="129"/>
      <c r="G251" s="4"/>
      <c r="H251" s="4"/>
      <c r="I251" s="17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4.25" customHeight="1">
      <c r="A252" s="1"/>
      <c r="B252" s="1"/>
      <c r="C252" s="59"/>
      <c r="D252" s="87"/>
      <c r="E252" s="128"/>
      <c r="F252" s="129"/>
      <c r="G252" s="4"/>
      <c r="H252" s="4"/>
      <c r="I252" s="17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4.25" customHeight="1">
      <c r="A253" s="1"/>
      <c r="B253" s="1"/>
      <c r="C253" s="59"/>
      <c r="D253" s="87"/>
      <c r="E253" s="128"/>
      <c r="F253" s="129"/>
      <c r="G253" s="4"/>
      <c r="H253" s="4"/>
      <c r="I253" s="17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4.25" customHeight="1">
      <c r="A254" s="1"/>
      <c r="B254" s="1"/>
      <c r="C254" s="59"/>
      <c r="D254" s="87"/>
      <c r="E254" s="128"/>
      <c r="F254" s="129"/>
      <c r="G254" s="4"/>
      <c r="H254" s="4"/>
      <c r="I254" s="17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4.25" customHeight="1">
      <c r="A255" s="1"/>
      <c r="B255" s="1"/>
      <c r="C255" s="59"/>
      <c r="D255" s="87"/>
      <c r="E255" s="128"/>
      <c r="F255" s="129"/>
      <c r="G255" s="4"/>
      <c r="H255" s="4"/>
      <c r="I255" s="17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4.25" customHeight="1">
      <c r="A256" s="1"/>
      <c r="B256" s="1"/>
      <c r="C256" s="59"/>
      <c r="D256" s="87"/>
      <c r="E256" s="128"/>
      <c r="F256" s="129"/>
      <c r="G256" s="4"/>
      <c r="H256" s="4"/>
      <c r="I256" s="17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4.25" customHeight="1">
      <c r="A257" s="1"/>
      <c r="B257" s="1"/>
      <c r="C257" s="59"/>
      <c r="D257" s="87"/>
      <c r="E257" s="128"/>
      <c r="F257" s="129"/>
      <c r="G257" s="4"/>
      <c r="H257" s="4"/>
      <c r="I257" s="17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4.25" customHeight="1">
      <c r="A258" s="1"/>
      <c r="B258" s="1"/>
      <c r="C258" s="59"/>
      <c r="D258" s="87"/>
      <c r="E258" s="128"/>
      <c r="F258" s="129"/>
      <c r="G258" s="4"/>
      <c r="H258" s="4"/>
      <c r="I258" s="17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4.25" customHeight="1">
      <c r="A259" s="1"/>
      <c r="B259" s="1"/>
      <c r="C259" s="59"/>
      <c r="D259" s="87"/>
      <c r="E259" s="128"/>
      <c r="F259" s="129"/>
      <c r="G259" s="4"/>
      <c r="H259" s="4"/>
      <c r="I259" s="17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4.25" customHeight="1">
      <c r="A260" s="1"/>
      <c r="B260" s="1"/>
      <c r="C260" s="59"/>
      <c r="D260" s="87"/>
      <c r="E260" s="128"/>
      <c r="F260" s="129"/>
      <c r="G260" s="4"/>
      <c r="H260" s="4"/>
      <c r="I260" s="17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4.25" customHeight="1">
      <c r="A261" s="1"/>
      <c r="B261" s="1"/>
      <c r="C261" s="59"/>
      <c r="D261" s="87"/>
      <c r="E261" s="128"/>
      <c r="F261" s="129"/>
      <c r="G261" s="4"/>
      <c r="H261" s="4"/>
      <c r="I261" s="17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4.25" customHeight="1">
      <c r="A262" s="1"/>
      <c r="B262" s="1"/>
      <c r="C262" s="59"/>
      <c r="D262" s="87"/>
      <c r="E262" s="128"/>
      <c r="F262" s="129"/>
      <c r="G262" s="4"/>
      <c r="H262" s="4"/>
      <c r="I262" s="17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4.25" customHeight="1">
      <c r="A263" s="1"/>
      <c r="B263" s="1"/>
      <c r="C263" s="59"/>
      <c r="D263" s="87"/>
      <c r="E263" s="128"/>
      <c r="F263" s="129"/>
      <c r="G263" s="4"/>
      <c r="H263" s="4"/>
      <c r="I263" s="17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4.25" customHeight="1">
      <c r="A264" s="1"/>
      <c r="B264" s="1"/>
      <c r="C264" s="59"/>
      <c r="D264" s="87"/>
      <c r="E264" s="128"/>
      <c r="F264" s="129"/>
      <c r="G264" s="4"/>
      <c r="H264" s="4"/>
      <c r="I264" s="17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4.25" customHeight="1">
      <c r="A265" s="1"/>
      <c r="B265" s="1"/>
      <c r="C265" s="59"/>
      <c r="D265" s="87"/>
      <c r="E265" s="128"/>
      <c r="F265" s="129"/>
      <c r="G265" s="4"/>
      <c r="H265" s="4"/>
      <c r="I265" s="17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4.25" customHeight="1">
      <c r="A266" s="1"/>
      <c r="B266" s="1"/>
      <c r="C266" s="59"/>
      <c r="D266" s="87"/>
      <c r="E266" s="128"/>
      <c r="F266" s="129"/>
      <c r="G266" s="4"/>
      <c r="H266" s="4"/>
      <c r="I266" s="17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4.25" customHeight="1">
      <c r="A267" s="1"/>
      <c r="B267" s="1"/>
      <c r="C267" s="59"/>
      <c r="D267" s="87"/>
      <c r="E267" s="128"/>
      <c r="F267" s="129"/>
      <c r="G267" s="4"/>
      <c r="H267" s="4"/>
      <c r="I267" s="17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4.25" customHeight="1">
      <c r="A268" s="1"/>
      <c r="B268" s="1"/>
      <c r="C268" s="59"/>
      <c r="D268" s="87"/>
      <c r="E268" s="128"/>
      <c r="F268" s="129"/>
      <c r="G268" s="4"/>
      <c r="H268" s="4"/>
      <c r="I268" s="17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4.25" customHeight="1">
      <c r="A269" s="1"/>
      <c r="B269" s="1"/>
      <c r="C269" s="59"/>
      <c r="D269" s="87"/>
      <c r="E269" s="128"/>
      <c r="F269" s="129"/>
      <c r="G269" s="4"/>
      <c r="H269" s="4"/>
      <c r="I269" s="17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4.25" customHeight="1">
      <c r="A270" s="1"/>
      <c r="B270" s="1"/>
      <c r="C270" s="59"/>
      <c r="D270" s="87"/>
      <c r="E270" s="128"/>
      <c r="F270" s="129"/>
      <c r="G270" s="4"/>
      <c r="H270" s="4"/>
      <c r="I270" s="17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4.25" customHeight="1">
      <c r="A271" s="1"/>
      <c r="B271" s="1"/>
      <c r="C271" s="59"/>
      <c r="D271" s="87"/>
      <c r="E271" s="128"/>
      <c r="F271" s="129"/>
      <c r="G271" s="4"/>
      <c r="H271" s="4"/>
      <c r="I271" s="17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4.25" customHeight="1">
      <c r="A272" s="1"/>
      <c r="B272" s="1"/>
      <c r="C272" s="59"/>
      <c r="D272" s="87"/>
      <c r="E272" s="128"/>
      <c r="F272" s="129"/>
      <c r="G272" s="4"/>
      <c r="H272" s="4"/>
      <c r="I272" s="17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4.25" customHeight="1">
      <c r="A273" s="1"/>
      <c r="B273" s="1"/>
      <c r="C273" s="59"/>
      <c r="D273" s="87"/>
      <c r="E273" s="128"/>
      <c r="F273" s="129"/>
      <c r="G273" s="4"/>
      <c r="H273" s="4"/>
      <c r="I273" s="17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4.25" customHeight="1">
      <c r="A274" s="1"/>
      <c r="B274" s="1"/>
      <c r="C274" s="59"/>
      <c r="D274" s="87"/>
      <c r="E274" s="128"/>
      <c r="F274" s="129"/>
      <c r="G274" s="4"/>
      <c r="H274" s="4"/>
      <c r="I274" s="17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4.25" customHeight="1">
      <c r="A275" s="1"/>
      <c r="B275" s="1"/>
      <c r="C275" s="59"/>
      <c r="D275" s="87"/>
      <c r="E275" s="128"/>
      <c r="F275" s="129"/>
      <c r="G275" s="4"/>
      <c r="H275" s="4"/>
      <c r="I275" s="17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4.25" customHeight="1">
      <c r="A276" s="1"/>
      <c r="B276" s="1"/>
      <c r="C276" s="59"/>
      <c r="D276" s="87"/>
      <c r="E276" s="128"/>
      <c r="F276" s="129"/>
      <c r="G276" s="4"/>
      <c r="H276" s="4"/>
      <c r="I276" s="17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4.25" customHeight="1">
      <c r="A277" s="1"/>
      <c r="B277" s="1"/>
      <c r="C277" s="59"/>
      <c r="D277" s="87"/>
      <c r="E277" s="128"/>
      <c r="F277" s="129"/>
      <c r="G277" s="4"/>
      <c r="H277" s="4"/>
      <c r="I277" s="17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4.25" customHeight="1">
      <c r="A278" s="1"/>
      <c r="B278" s="1"/>
      <c r="C278" s="59"/>
      <c r="D278" s="87"/>
      <c r="E278" s="128"/>
      <c r="F278" s="129"/>
      <c r="G278" s="4"/>
      <c r="H278" s="4"/>
      <c r="I278" s="17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4.25" customHeight="1">
      <c r="A279" s="1"/>
      <c r="B279" s="1"/>
      <c r="C279" s="59"/>
      <c r="D279" s="87"/>
      <c r="E279" s="128"/>
      <c r="F279" s="129"/>
      <c r="G279" s="4"/>
      <c r="H279" s="4"/>
      <c r="I279" s="17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4.25" customHeight="1">
      <c r="A280" s="1"/>
      <c r="B280" s="1"/>
      <c r="C280" s="59"/>
      <c r="D280" s="87"/>
      <c r="E280" s="128"/>
      <c r="F280" s="129"/>
      <c r="G280" s="4"/>
      <c r="H280" s="4"/>
      <c r="I280" s="17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4.25" customHeight="1">
      <c r="A281" s="1"/>
      <c r="B281" s="1"/>
      <c r="C281" s="59"/>
      <c r="D281" s="87"/>
      <c r="E281" s="128"/>
      <c r="F281" s="129"/>
      <c r="G281" s="4"/>
      <c r="H281" s="4"/>
      <c r="I281" s="17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4.25" customHeight="1">
      <c r="A282" s="1"/>
      <c r="B282" s="1"/>
      <c r="C282" s="59"/>
      <c r="D282" s="87"/>
      <c r="E282" s="128"/>
      <c r="F282" s="129"/>
      <c r="G282" s="4"/>
      <c r="H282" s="4"/>
      <c r="I282" s="17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4.25" customHeight="1">
      <c r="A283" s="1"/>
      <c r="B283" s="1"/>
      <c r="C283" s="59"/>
      <c r="D283" s="87"/>
      <c r="E283" s="128"/>
      <c r="F283" s="129"/>
      <c r="G283" s="4"/>
      <c r="H283" s="4"/>
      <c r="I283" s="17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4.25" customHeight="1">
      <c r="A284" s="1"/>
      <c r="B284" s="1"/>
      <c r="C284" s="59"/>
      <c r="D284" s="87"/>
      <c r="E284" s="128"/>
      <c r="F284" s="129"/>
      <c r="G284" s="4"/>
      <c r="H284" s="4"/>
      <c r="I284" s="17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4.25" customHeight="1">
      <c r="A285" s="1"/>
      <c r="B285" s="1"/>
      <c r="C285" s="59"/>
      <c r="D285" s="87"/>
      <c r="E285" s="128"/>
      <c r="F285" s="129"/>
      <c r="G285" s="4"/>
      <c r="H285" s="4"/>
      <c r="I285" s="17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4.25" customHeight="1">
      <c r="A286" s="1"/>
      <c r="B286" s="1"/>
      <c r="C286" s="59"/>
      <c r="D286" s="87"/>
      <c r="E286" s="128"/>
      <c r="F286" s="129"/>
      <c r="G286" s="4"/>
      <c r="H286" s="4"/>
      <c r="I286" s="17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4.25" customHeight="1">
      <c r="A287" s="1"/>
      <c r="B287" s="1"/>
      <c r="C287" s="59"/>
      <c r="D287" s="87"/>
      <c r="E287" s="128"/>
      <c r="F287" s="129"/>
      <c r="G287" s="4"/>
      <c r="H287" s="4"/>
      <c r="I287" s="17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4.25" customHeight="1">
      <c r="A288" s="1"/>
      <c r="B288" s="1"/>
      <c r="C288" s="59"/>
      <c r="D288" s="87"/>
      <c r="E288" s="128"/>
      <c r="F288" s="129"/>
      <c r="G288" s="4"/>
      <c r="H288" s="4"/>
      <c r="I288" s="17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4.25" customHeight="1">
      <c r="A289" s="1"/>
      <c r="B289" s="1"/>
      <c r="C289" s="59"/>
      <c r="D289" s="87"/>
      <c r="E289" s="128"/>
      <c r="F289" s="129"/>
      <c r="G289" s="4"/>
      <c r="H289" s="4"/>
      <c r="I289" s="17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4.25" customHeight="1">
      <c r="A290" s="1"/>
      <c r="B290" s="1"/>
      <c r="C290" s="59"/>
      <c r="D290" s="87"/>
      <c r="E290" s="128"/>
      <c r="F290" s="129"/>
      <c r="G290" s="4"/>
      <c r="H290" s="4"/>
      <c r="I290" s="17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4.25" customHeight="1">
      <c r="A291" s="1"/>
      <c r="B291" s="1"/>
      <c r="C291" s="59"/>
      <c r="D291" s="87"/>
      <c r="E291" s="128"/>
      <c r="F291" s="129"/>
      <c r="G291" s="4"/>
      <c r="H291" s="4"/>
      <c r="I291" s="17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4.25" customHeight="1">
      <c r="A292" s="1"/>
      <c r="B292" s="1"/>
      <c r="C292" s="59"/>
      <c r="D292" s="87"/>
      <c r="E292" s="128"/>
      <c r="F292" s="129"/>
      <c r="G292" s="4"/>
      <c r="H292" s="4"/>
      <c r="I292" s="17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4.25" customHeight="1">
      <c r="A293" s="1"/>
      <c r="B293" s="1"/>
      <c r="C293" s="59"/>
      <c r="D293" s="87"/>
      <c r="E293" s="128"/>
      <c r="F293" s="129"/>
      <c r="G293" s="4"/>
      <c r="H293" s="4"/>
      <c r="I293" s="17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4.25" customHeight="1">
      <c r="A294" s="1"/>
      <c r="B294" s="1"/>
      <c r="C294" s="59"/>
      <c r="D294" s="87"/>
      <c r="E294" s="128"/>
      <c r="F294" s="129"/>
      <c r="G294" s="4"/>
      <c r="H294" s="4"/>
      <c r="I294" s="17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4.25" customHeight="1">
      <c r="A295" s="1"/>
      <c r="B295" s="1"/>
      <c r="C295" s="59"/>
      <c r="D295" s="87"/>
      <c r="E295" s="128"/>
      <c r="F295" s="129"/>
      <c r="G295" s="4"/>
      <c r="H295" s="4"/>
      <c r="I295" s="17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4.25" customHeight="1">
      <c r="A296" s="1"/>
      <c r="B296" s="1"/>
      <c r="C296" s="59"/>
      <c r="D296" s="87"/>
      <c r="E296" s="128"/>
      <c r="F296" s="129"/>
      <c r="G296" s="4"/>
      <c r="H296" s="4"/>
      <c r="I296" s="17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4.25" customHeight="1">
      <c r="A297" s="1"/>
      <c r="B297" s="1"/>
      <c r="C297" s="59"/>
      <c r="D297" s="87"/>
      <c r="E297" s="128"/>
      <c r="F297" s="129"/>
      <c r="G297" s="4"/>
      <c r="H297" s="4"/>
      <c r="I297" s="17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4.25" customHeight="1">
      <c r="A298" s="1"/>
      <c r="B298" s="1"/>
      <c r="C298" s="59"/>
      <c r="D298" s="87"/>
      <c r="E298" s="128"/>
      <c r="F298" s="129"/>
      <c r="G298" s="4"/>
      <c r="H298" s="4"/>
      <c r="I298" s="17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4.25" customHeight="1">
      <c r="A299" s="1"/>
      <c r="B299" s="1"/>
      <c r="C299" s="59"/>
      <c r="D299" s="87"/>
      <c r="E299" s="128"/>
      <c r="F299" s="129"/>
      <c r="G299" s="4"/>
      <c r="H299" s="4"/>
      <c r="I299" s="17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4.25" customHeight="1">
      <c r="A300" s="1"/>
      <c r="B300" s="1"/>
      <c r="C300" s="59"/>
      <c r="D300" s="87"/>
      <c r="E300" s="128"/>
      <c r="F300" s="129"/>
      <c r="G300" s="4"/>
      <c r="H300" s="4"/>
      <c r="I300" s="17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4.25" customHeight="1">
      <c r="A301" s="1"/>
      <c r="B301" s="1"/>
      <c r="C301" s="59"/>
      <c r="D301" s="87"/>
      <c r="E301" s="128"/>
      <c r="F301" s="129"/>
      <c r="G301" s="4"/>
      <c r="H301" s="4"/>
      <c r="I301" s="17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4.25" customHeight="1">
      <c r="A302" s="1"/>
      <c r="B302" s="1"/>
      <c r="C302" s="59"/>
      <c r="D302" s="87"/>
      <c r="E302" s="128"/>
      <c r="F302" s="129"/>
      <c r="G302" s="4"/>
      <c r="H302" s="4"/>
      <c r="I302" s="17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4.25" customHeight="1">
      <c r="A303" s="1"/>
      <c r="B303" s="1"/>
      <c r="C303" s="59"/>
      <c r="D303" s="87"/>
      <c r="E303" s="128"/>
      <c r="F303" s="129"/>
      <c r="G303" s="4"/>
      <c r="H303" s="4"/>
      <c r="I303" s="17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4.25" customHeight="1">
      <c r="A304" s="1"/>
      <c r="B304" s="1"/>
      <c r="C304" s="59"/>
      <c r="D304" s="87"/>
      <c r="E304" s="128"/>
      <c r="F304" s="129"/>
      <c r="G304" s="4"/>
      <c r="H304" s="4"/>
      <c r="I304" s="17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4.25" customHeight="1">
      <c r="A305" s="1"/>
      <c r="B305" s="1"/>
      <c r="C305" s="59"/>
      <c r="D305" s="87"/>
      <c r="E305" s="128"/>
      <c r="F305" s="129"/>
      <c r="G305" s="4"/>
      <c r="H305" s="4"/>
      <c r="I305" s="17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4.25" customHeight="1">
      <c r="A306" s="1"/>
      <c r="B306" s="1"/>
      <c r="C306" s="59"/>
      <c r="D306" s="87"/>
      <c r="E306" s="128"/>
      <c r="F306" s="129"/>
      <c r="G306" s="4"/>
      <c r="H306" s="4"/>
      <c r="I306" s="17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4.25" customHeight="1">
      <c r="A307" s="1"/>
      <c r="B307" s="1"/>
      <c r="C307" s="59"/>
      <c r="D307" s="87"/>
      <c r="E307" s="128"/>
      <c r="F307" s="129"/>
      <c r="G307" s="4"/>
      <c r="H307" s="4"/>
      <c r="I307" s="17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4.25" customHeight="1">
      <c r="A308" s="1"/>
      <c r="B308" s="1"/>
      <c r="C308" s="59"/>
      <c r="D308" s="87"/>
      <c r="E308" s="128"/>
      <c r="F308" s="129"/>
      <c r="G308" s="4"/>
      <c r="H308" s="4"/>
      <c r="I308" s="17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4.25" customHeight="1">
      <c r="A309" s="1"/>
      <c r="B309" s="1"/>
      <c r="C309" s="59"/>
      <c r="D309" s="87"/>
      <c r="E309" s="128"/>
      <c r="F309" s="129"/>
      <c r="G309" s="4"/>
      <c r="H309" s="4"/>
      <c r="I309" s="17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4.25" customHeight="1">
      <c r="A310" s="1"/>
      <c r="B310" s="1"/>
      <c r="C310" s="59"/>
      <c r="D310" s="87"/>
      <c r="E310" s="128"/>
      <c r="F310" s="129"/>
      <c r="G310" s="4"/>
      <c r="H310" s="4"/>
      <c r="I310" s="17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4.25" customHeight="1">
      <c r="A311" s="1"/>
      <c r="B311" s="1"/>
      <c r="C311" s="59"/>
      <c r="D311" s="87"/>
      <c r="E311" s="128"/>
      <c r="F311" s="129"/>
      <c r="G311" s="4"/>
      <c r="H311" s="4"/>
      <c r="I311" s="17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4.25" customHeight="1">
      <c r="A312" s="1"/>
      <c r="B312" s="1"/>
      <c r="C312" s="59"/>
      <c r="D312" s="87"/>
      <c r="E312" s="128"/>
      <c r="F312" s="129"/>
      <c r="G312" s="4"/>
      <c r="H312" s="4"/>
      <c r="I312" s="17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4.25" customHeight="1">
      <c r="A313" s="1"/>
      <c r="B313" s="1"/>
      <c r="C313" s="59"/>
      <c r="D313" s="87"/>
      <c r="E313" s="128"/>
      <c r="F313" s="129"/>
      <c r="G313" s="4"/>
      <c r="H313" s="4"/>
      <c r="I313" s="17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4.25" customHeight="1">
      <c r="A314" s="1"/>
      <c r="B314" s="1"/>
      <c r="C314" s="59"/>
      <c r="D314" s="87"/>
      <c r="E314" s="128"/>
      <c r="F314" s="129"/>
      <c r="G314" s="4"/>
      <c r="H314" s="4"/>
      <c r="I314" s="17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4.25" customHeight="1">
      <c r="A315" s="1"/>
      <c r="B315" s="1"/>
      <c r="C315" s="59"/>
      <c r="D315" s="87"/>
      <c r="E315" s="128"/>
      <c r="F315" s="129"/>
      <c r="G315" s="4"/>
      <c r="H315" s="4"/>
      <c r="I315" s="17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4.25" customHeight="1">
      <c r="A316" s="1"/>
      <c r="B316" s="1"/>
      <c r="C316" s="59"/>
      <c r="D316" s="87"/>
      <c r="E316" s="128"/>
      <c r="F316" s="129"/>
      <c r="G316" s="4"/>
      <c r="H316" s="4"/>
      <c r="I316" s="17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4.25" customHeight="1">
      <c r="A317" s="1"/>
      <c r="B317" s="1"/>
      <c r="C317" s="59"/>
      <c r="D317" s="87"/>
      <c r="E317" s="128"/>
      <c r="F317" s="129"/>
      <c r="G317" s="4"/>
      <c r="H317" s="4"/>
      <c r="I317" s="17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4.25" customHeight="1">
      <c r="A318" s="1"/>
      <c r="B318" s="1"/>
      <c r="C318" s="59"/>
      <c r="D318" s="87"/>
      <c r="E318" s="128"/>
      <c r="F318" s="129"/>
      <c r="G318" s="4"/>
      <c r="H318" s="4"/>
      <c r="I318" s="17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4.25" customHeight="1">
      <c r="A319" s="1"/>
      <c r="B319" s="1"/>
      <c r="C319" s="59"/>
      <c r="D319" s="87"/>
      <c r="E319" s="128"/>
      <c r="F319" s="129"/>
      <c r="G319" s="4"/>
      <c r="H319" s="4"/>
      <c r="I319" s="17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4.25" customHeight="1">
      <c r="A320" s="1"/>
      <c r="B320" s="1"/>
      <c r="C320" s="59"/>
      <c r="D320" s="87"/>
      <c r="E320" s="128"/>
      <c r="F320" s="129"/>
      <c r="G320" s="4"/>
      <c r="H320" s="4"/>
      <c r="I320" s="17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4.25" customHeight="1">
      <c r="A321" s="1"/>
      <c r="B321" s="1"/>
      <c r="C321" s="59"/>
      <c r="D321" s="87"/>
      <c r="E321" s="128"/>
      <c r="F321" s="129"/>
      <c r="G321" s="4"/>
      <c r="H321" s="4"/>
      <c r="I321" s="17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4.25" customHeight="1">
      <c r="A322" s="1"/>
      <c r="B322" s="1"/>
      <c r="C322" s="59"/>
      <c r="D322" s="87"/>
      <c r="E322" s="128"/>
      <c r="F322" s="129"/>
      <c r="G322" s="4"/>
      <c r="H322" s="4"/>
      <c r="I322" s="17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4.25" customHeight="1">
      <c r="A323" s="1"/>
      <c r="B323" s="1"/>
      <c r="C323" s="59"/>
      <c r="D323" s="87"/>
      <c r="E323" s="128"/>
      <c r="F323" s="129"/>
      <c r="G323" s="4"/>
      <c r="H323" s="4"/>
      <c r="I323" s="17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4.25" customHeight="1">
      <c r="A324" s="1"/>
      <c r="B324" s="1"/>
      <c r="C324" s="59"/>
      <c r="D324" s="87"/>
      <c r="E324" s="128"/>
      <c r="F324" s="129"/>
      <c r="G324" s="4"/>
      <c r="H324" s="4"/>
      <c r="I324" s="17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4.25" customHeight="1">
      <c r="A325" s="1"/>
      <c r="B325" s="1"/>
      <c r="C325" s="59"/>
      <c r="D325" s="87"/>
      <c r="E325" s="128"/>
      <c r="F325" s="129"/>
      <c r="G325" s="4"/>
      <c r="H325" s="4"/>
      <c r="I325" s="17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4.25" customHeight="1">
      <c r="A326" s="1"/>
      <c r="B326" s="1"/>
      <c r="C326" s="59"/>
      <c r="D326" s="87"/>
      <c r="E326" s="128"/>
      <c r="F326" s="129"/>
      <c r="G326" s="4"/>
      <c r="H326" s="4"/>
      <c r="I326" s="17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4.25" customHeight="1">
      <c r="A327" s="1"/>
      <c r="B327" s="1"/>
      <c r="C327" s="59"/>
      <c r="D327" s="87"/>
      <c r="E327" s="128"/>
      <c r="F327" s="129"/>
      <c r="G327" s="4"/>
      <c r="H327" s="4"/>
      <c r="I327" s="17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4.25" customHeight="1">
      <c r="A328" s="1"/>
      <c r="B328" s="1"/>
      <c r="C328" s="59"/>
      <c r="D328" s="87"/>
      <c r="E328" s="128"/>
      <c r="F328" s="129"/>
      <c r="G328" s="4"/>
      <c r="H328" s="4"/>
      <c r="I328" s="17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4.25" customHeight="1">
      <c r="A329" s="1"/>
      <c r="B329" s="1"/>
      <c r="C329" s="59"/>
      <c r="D329" s="87"/>
      <c r="E329" s="128"/>
      <c r="F329" s="129"/>
      <c r="G329" s="4"/>
      <c r="H329" s="4"/>
      <c r="I329" s="17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4.25" customHeight="1">
      <c r="A330" s="1"/>
      <c r="B330" s="1"/>
      <c r="C330" s="59"/>
      <c r="D330" s="87"/>
      <c r="E330" s="128"/>
      <c r="F330" s="129"/>
      <c r="G330" s="4"/>
      <c r="H330" s="4"/>
      <c r="I330" s="17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4.25" customHeight="1">
      <c r="A331" s="1"/>
      <c r="B331" s="1"/>
      <c r="C331" s="59"/>
      <c r="D331" s="87"/>
      <c r="E331" s="128"/>
      <c r="F331" s="129"/>
      <c r="G331" s="4"/>
      <c r="H331" s="4"/>
      <c r="I331" s="17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4.25" customHeight="1">
      <c r="A332" s="1"/>
      <c r="B332" s="1"/>
      <c r="C332" s="59"/>
      <c r="D332" s="87"/>
      <c r="E332" s="128"/>
      <c r="F332" s="129"/>
      <c r="G332" s="4"/>
      <c r="H332" s="4"/>
      <c r="I332" s="17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4.25" customHeight="1">
      <c r="A333" s="1"/>
      <c r="B333" s="1"/>
      <c r="C333" s="59"/>
      <c r="D333" s="87"/>
      <c r="E333" s="128"/>
      <c r="F333" s="129"/>
      <c r="G333" s="4"/>
      <c r="H333" s="4"/>
      <c r="I333" s="17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4.25" customHeight="1">
      <c r="A334" s="1"/>
      <c r="B334" s="1"/>
      <c r="C334" s="59"/>
      <c r="D334" s="87"/>
      <c r="E334" s="128"/>
      <c r="F334" s="129"/>
      <c r="G334" s="4"/>
      <c r="H334" s="4"/>
      <c r="I334" s="17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4.25" customHeight="1">
      <c r="A335" s="1"/>
      <c r="B335" s="1"/>
      <c r="C335" s="59"/>
      <c r="D335" s="87"/>
      <c r="E335" s="128"/>
      <c r="F335" s="129"/>
      <c r="G335" s="4"/>
      <c r="H335" s="4"/>
      <c r="I335" s="17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4.25" customHeight="1">
      <c r="A336" s="1"/>
      <c r="B336" s="1"/>
      <c r="C336" s="59"/>
      <c r="D336" s="87"/>
      <c r="E336" s="128"/>
      <c r="F336" s="129"/>
      <c r="G336" s="4"/>
      <c r="H336" s="4"/>
      <c r="I336" s="17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4.25" customHeight="1">
      <c r="A337" s="1"/>
      <c r="B337" s="1"/>
      <c r="C337" s="59"/>
      <c r="D337" s="87"/>
      <c r="E337" s="128"/>
      <c r="F337" s="129"/>
      <c r="G337" s="4"/>
      <c r="H337" s="4"/>
      <c r="I337" s="17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4.25" customHeight="1">
      <c r="A338" s="1"/>
      <c r="B338" s="1"/>
      <c r="C338" s="59"/>
      <c r="D338" s="87"/>
      <c r="E338" s="128"/>
      <c r="F338" s="129"/>
      <c r="G338" s="4"/>
      <c r="H338" s="4"/>
      <c r="I338" s="17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4.25" customHeight="1">
      <c r="A339" s="1"/>
      <c r="B339" s="1"/>
      <c r="C339" s="59"/>
      <c r="D339" s="87"/>
      <c r="E339" s="128"/>
      <c r="F339" s="129"/>
      <c r="G339" s="4"/>
      <c r="H339" s="4"/>
      <c r="I339" s="17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4.25" customHeight="1">
      <c r="A340" s="1"/>
      <c r="B340" s="1"/>
      <c r="C340" s="59"/>
      <c r="D340" s="87"/>
      <c r="E340" s="128"/>
      <c r="F340" s="129"/>
      <c r="G340" s="4"/>
      <c r="H340" s="4"/>
      <c r="I340" s="17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4.25" customHeight="1">
      <c r="A341" s="1"/>
      <c r="B341" s="1"/>
      <c r="C341" s="59"/>
      <c r="D341" s="87"/>
      <c r="E341" s="128"/>
      <c r="F341" s="129"/>
      <c r="G341" s="4"/>
      <c r="H341" s="4"/>
      <c r="I341" s="17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4.25" customHeight="1">
      <c r="A342" s="1"/>
      <c r="B342" s="1"/>
      <c r="C342" s="59"/>
      <c r="D342" s="87"/>
      <c r="E342" s="128"/>
      <c r="F342" s="129"/>
      <c r="G342" s="4"/>
      <c r="H342" s="4"/>
      <c r="I342" s="17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4.25" customHeight="1">
      <c r="A343" s="1"/>
      <c r="B343" s="1"/>
      <c r="C343" s="59"/>
      <c r="D343" s="87"/>
      <c r="E343" s="128"/>
      <c r="F343" s="129"/>
      <c r="G343" s="4"/>
      <c r="H343" s="4"/>
      <c r="I343" s="17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4.25" customHeight="1">
      <c r="A344" s="1"/>
      <c r="B344" s="1"/>
      <c r="C344" s="59"/>
      <c r="D344" s="87"/>
      <c r="E344" s="128"/>
      <c r="F344" s="129"/>
      <c r="G344" s="4"/>
      <c r="H344" s="4"/>
      <c r="I344" s="17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4.25" customHeight="1">
      <c r="A345" s="1"/>
      <c r="B345" s="1"/>
      <c r="C345" s="59"/>
      <c r="D345" s="87"/>
      <c r="E345" s="128"/>
      <c r="F345" s="129"/>
      <c r="G345" s="4"/>
      <c r="H345" s="4"/>
      <c r="I345" s="17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4.25" customHeight="1">
      <c r="A346" s="1"/>
      <c r="B346" s="1"/>
      <c r="C346" s="59"/>
      <c r="D346" s="87"/>
      <c r="E346" s="128"/>
      <c r="F346" s="129"/>
      <c r="G346" s="4"/>
      <c r="H346" s="4"/>
      <c r="I346" s="17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4.25" customHeight="1">
      <c r="A347" s="1"/>
      <c r="B347" s="1"/>
      <c r="C347" s="59"/>
      <c r="D347" s="87"/>
      <c r="E347" s="128"/>
      <c r="F347" s="129"/>
      <c r="G347" s="4"/>
      <c r="H347" s="4"/>
      <c r="I347" s="17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4.25" customHeight="1">
      <c r="A348" s="1"/>
      <c r="B348" s="1"/>
      <c r="C348" s="59"/>
      <c r="D348" s="87"/>
      <c r="E348" s="128"/>
      <c r="F348" s="129"/>
      <c r="G348" s="4"/>
      <c r="H348" s="4"/>
      <c r="I348" s="17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4.25" customHeight="1">
      <c r="A349" s="1"/>
      <c r="B349" s="1"/>
      <c r="C349" s="59"/>
      <c r="D349" s="87"/>
      <c r="E349" s="128"/>
      <c r="F349" s="129"/>
      <c r="G349" s="4"/>
      <c r="H349" s="4"/>
      <c r="I349" s="17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4.25" customHeight="1">
      <c r="A350" s="1"/>
      <c r="B350" s="1"/>
      <c r="C350" s="59"/>
      <c r="D350" s="87"/>
      <c r="E350" s="128"/>
      <c r="F350" s="129"/>
      <c r="G350" s="4"/>
      <c r="H350" s="4"/>
      <c r="I350" s="17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4.25" customHeight="1">
      <c r="A351" s="1"/>
      <c r="B351" s="1"/>
      <c r="C351" s="59"/>
      <c r="D351" s="87"/>
      <c r="E351" s="128"/>
      <c r="F351" s="129"/>
      <c r="G351" s="4"/>
      <c r="H351" s="4"/>
      <c r="I351" s="17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4.25" customHeight="1">
      <c r="A352" s="1"/>
      <c r="B352" s="1"/>
      <c r="C352" s="59"/>
      <c r="D352" s="87"/>
      <c r="E352" s="128"/>
      <c r="F352" s="129"/>
      <c r="G352" s="4"/>
      <c r="H352" s="4"/>
      <c r="I352" s="17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4.25" customHeight="1">
      <c r="A353" s="1"/>
      <c r="B353" s="1"/>
      <c r="C353" s="59"/>
      <c r="D353" s="87"/>
      <c r="E353" s="128"/>
      <c r="F353" s="129"/>
      <c r="G353" s="4"/>
      <c r="H353" s="4"/>
      <c r="I353" s="17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4.25" customHeight="1">
      <c r="A354" s="1"/>
      <c r="B354" s="1"/>
      <c r="C354" s="59"/>
      <c r="D354" s="87"/>
      <c r="E354" s="128"/>
      <c r="F354" s="129"/>
      <c r="G354" s="4"/>
      <c r="H354" s="4"/>
      <c r="I354" s="17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4.25" customHeight="1">
      <c r="A355" s="1"/>
      <c r="B355" s="1"/>
      <c r="C355" s="59"/>
      <c r="D355" s="87"/>
      <c r="E355" s="128"/>
      <c r="F355" s="129"/>
      <c r="G355" s="4"/>
      <c r="H355" s="4"/>
      <c r="I355" s="17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4.25" customHeight="1">
      <c r="A356" s="1"/>
      <c r="B356" s="1"/>
      <c r="C356" s="59"/>
      <c r="D356" s="87"/>
      <c r="E356" s="128"/>
      <c r="F356" s="129"/>
      <c r="G356" s="4"/>
      <c r="H356" s="4"/>
      <c r="I356" s="17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4.25" customHeight="1">
      <c r="A357" s="1"/>
      <c r="B357" s="1"/>
      <c r="C357" s="59"/>
      <c r="D357" s="87"/>
      <c r="E357" s="128"/>
      <c r="F357" s="129"/>
      <c r="G357" s="4"/>
      <c r="H357" s="4"/>
      <c r="I357" s="17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4.25" customHeight="1">
      <c r="A358" s="1"/>
      <c r="B358" s="1"/>
      <c r="C358" s="59"/>
      <c r="D358" s="87"/>
      <c r="E358" s="128"/>
      <c r="F358" s="129"/>
      <c r="G358" s="4"/>
      <c r="H358" s="4"/>
      <c r="I358" s="17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4.25" customHeight="1">
      <c r="A359" s="1"/>
      <c r="B359" s="1"/>
      <c r="C359" s="59"/>
      <c r="D359" s="87"/>
      <c r="E359" s="128"/>
      <c r="F359" s="129"/>
      <c r="G359" s="4"/>
      <c r="H359" s="4"/>
      <c r="I359" s="17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4.25" customHeight="1">
      <c r="A360" s="1"/>
      <c r="B360" s="1"/>
      <c r="C360" s="59"/>
      <c r="D360" s="87"/>
      <c r="E360" s="128"/>
      <c r="F360" s="129"/>
      <c r="G360" s="4"/>
      <c r="H360" s="4"/>
      <c r="I360" s="17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4.25" customHeight="1">
      <c r="A361" s="1"/>
      <c r="B361" s="1"/>
      <c r="C361" s="59"/>
      <c r="D361" s="87"/>
      <c r="E361" s="128"/>
      <c r="F361" s="129"/>
      <c r="G361" s="4"/>
      <c r="H361" s="4"/>
      <c r="I361" s="17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4.25" customHeight="1">
      <c r="A362" s="1"/>
      <c r="B362" s="1"/>
      <c r="C362" s="59"/>
      <c r="D362" s="87"/>
      <c r="E362" s="128"/>
      <c r="F362" s="129"/>
      <c r="G362" s="4"/>
      <c r="H362" s="4"/>
      <c r="I362" s="17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4.25" customHeight="1">
      <c r="A363" s="1"/>
      <c r="B363" s="1"/>
      <c r="C363" s="59"/>
      <c r="D363" s="87"/>
      <c r="E363" s="128"/>
      <c r="F363" s="129"/>
      <c r="G363" s="4"/>
      <c r="H363" s="4"/>
      <c r="I363" s="17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4.25" customHeight="1">
      <c r="A364" s="1"/>
      <c r="B364" s="1"/>
      <c r="C364" s="59"/>
      <c r="D364" s="87"/>
      <c r="E364" s="128"/>
      <c r="F364" s="129"/>
      <c r="G364" s="4"/>
      <c r="H364" s="4"/>
      <c r="I364" s="17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4.25" customHeight="1">
      <c r="A365" s="1"/>
      <c r="B365" s="1"/>
      <c r="C365" s="59"/>
      <c r="D365" s="87"/>
      <c r="E365" s="128"/>
      <c r="F365" s="129"/>
      <c r="G365" s="4"/>
      <c r="H365" s="4"/>
      <c r="I365" s="17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4.25" customHeight="1">
      <c r="A366" s="1"/>
      <c r="B366" s="1"/>
      <c r="C366" s="59"/>
      <c r="D366" s="87"/>
      <c r="E366" s="128"/>
      <c r="F366" s="129"/>
      <c r="G366" s="4"/>
      <c r="H366" s="4"/>
      <c r="I366" s="17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4.25" customHeight="1">
      <c r="A367" s="1"/>
      <c r="B367" s="1"/>
      <c r="C367" s="59"/>
      <c r="D367" s="87"/>
      <c r="E367" s="128"/>
      <c r="F367" s="129"/>
      <c r="G367" s="4"/>
      <c r="H367" s="4"/>
      <c r="I367" s="17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4.25" customHeight="1">
      <c r="A368" s="1"/>
      <c r="B368" s="1"/>
      <c r="C368" s="59"/>
      <c r="D368" s="87"/>
      <c r="E368" s="128"/>
      <c r="F368" s="129"/>
      <c r="G368" s="4"/>
      <c r="H368" s="4"/>
      <c r="I368" s="17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4.25" customHeight="1">
      <c r="A369" s="1"/>
      <c r="B369" s="1"/>
      <c r="C369" s="59"/>
      <c r="D369" s="87"/>
      <c r="E369" s="128"/>
      <c r="F369" s="129"/>
      <c r="G369" s="4"/>
      <c r="H369" s="4"/>
      <c r="I369" s="17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4.25" customHeight="1">
      <c r="A370" s="1"/>
      <c r="B370" s="1"/>
      <c r="C370" s="59"/>
      <c r="D370" s="87"/>
      <c r="E370" s="128"/>
      <c r="F370" s="129"/>
      <c r="G370" s="4"/>
      <c r="H370" s="4"/>
      <c r="I370" s="17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4.25" customHeight="1">
      <c r="A371" s="1"/>
      <c r="B371" s="1"/>
      <c r="C371" s="59"/>
      <c r="D371" s="87"/>
      <c r="E371" s="128"/>
      <c r="F371" s="129"/>
      <c r="G371" s="4"/>
      <c r="H371" s="4"/>
      <c r="I371" s="17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4.25" customHeight="1">
      <c r="A372" s="1"/>
      <c r="B372" s="1"/>
      <c r="C372" s="59"/>
      <c r="D372" s="87"/>
      <c r="E372" s="128"/>
      <c r="F372" s="129"/>
      <c r="G372" s="4"/>
      <c r="H372" s="4"/>
      <c r="I372" s="17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4.25" customHeight="1">
      <c r="A373" s="1"/>
      <c r="B373" s="1"/>
      <c r="C373" s="59"/>
      <c r="D373" s="87"/>
      <c r="E373" s="128"/>
      <c r="F373" s="129"/>
      <c r="G373" s="4"/>
      <c r="H373" s="4"/>
      <c r="I373" s="17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4.25" customHeight="1">
      <c r="A374" s="1"/>
      <c r="B374" s="1"/>
      <c r="C374" s="59"/>
      <c r="D374" s="87"/>
      <c r="E374" s="128"/>
      <c r="F374" s="129"/>
      <c r="G374" s="4"/>
      <c r="H374" s="4"/>
      <c r="I374" s="17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4.25" customHeight="1">
      <c r="A375" s="1"/>
      <c r="B375" s="1"/>
      <c r="C375" s="59"/>
      <c r="D375" s="87"/>
      <c r="E375" s="128"/>
      <c r="F375" s="129"/>
      <c r="G375" s="4"/>
      <c r="H375" s="4"/>
      <c r="I375" s="17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4.25" customHeight="1">
      <c r="A376" s="1"/>
      <c r="B376" s="1"/>
      <c r="C376" s="59"/>
      <c r="D376" s="87"/>
      <c r="E376" s="128"/>
      <c r="F376" s="129"/>
      <c r="G376" s="4"/>
      <c r="H376" s="4"/>
      <c r="I376" s="17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4.25" customHeight="1">
      <c r="A377" s="1"/>
      <c r="B377" s="1"/>
      <c r="C377" s="59"/>
      <c r="D377" s="87"/>
      <c r="E377" s="128"/>
      <c r="F377" s="129"/>
      <c r="G377" s="4"/>
      <c r="H377" s="4"/>
      <c r="I377" s="17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4.25" customHeight="1">
      <c r="A378" s="1"/>
      <c r="B378" s="1"/>
      <c r="C378" s="59"/>
      <c r="D378" s="87"/>
      <c r="E378" s="128"/>
      <c r="F378" s="129"/>
      <c r="G378" s="4"/>
      <c r="H378" s="4"/>
      <c r="I378" s="17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4.25" customHeight="1">
      <c r="A379" s="1"/>
      <c r="B379" s="1"/>
      <c r="C379" s="59"/>
      <c r="D379" s="87"/>
      <c r="E379" s="128"/>
      <c r="F379" s="129"/>
      <c r="G379" s="4"/>
      <c r="H379" s="4"/>
      <c r="I379" s="17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4.25" customHeight="1">
      <c r="A380" s="1"/>
      <c r="B380" s="1"/>
      <c r="C380" s="59"/>
      <c r="D380" s="87"/>
      <c r="E380" s="128"/>
      <c r="F380" s="129"/>
      <c r="G380" s="4"/>
      <c r="H380" s="4"/>
      <c r="I380" s="17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4.25" customHeight="1">
      <c r="A381" s="1"/>
      <c r="B381" s="1"/>
      <c r="C381" s="59"/>
      <c r="D381" s="87"/>
      <c r="E381" s="128"/>
      <c r="F381" s="129"/>
      <c r="G381" s="4"/>
      <c r="H381" s="4"/>
      <c r="I381" s="17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4.25" customHeight="1">
      <c r="A382" s="1"/>
      <c r="B382" s="1"/>
      <c r="C382" s="59"/>
      <c r="D382" s="87"/>
      <c r="E382" s="128"/>
      <c r="F382" s="129"/>
      <c r="G382" s="4"/>
      <c r="H382" s="4"/>
      <c r="I382" s="17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4.25" customHeight="1">
      <c r="A383" s="1"/>
      <c r="B383" s="1"/>
      <c r="C383" s="59"/>
      <c r="D383" s="87"/>
      <c r="E383" s="128"/>
      <c r="F383" s="129"/>
      <c r="G383" s="4"/>
      <c r="H383" s="4"/>
      <c r="I383" s="17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4.25" customHeight="1">
      <c r="A384" s="1"/>
      <c r="B384" s="1"/>
      <c r="C384" s="59"/>
      <c r="D384" s="87"/>
      <c r="E384" s="128"/>
      <c r="F384" s="129"/>
      <c r="G384" s="4"/>
      <c r="H384" s="4"/>
      <c r="I384" s="17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4.25" customHeight="1">
      <c r="A385" s="1"/>
      <c r="B385" s="1"/>
      <c r="C385" s="59"/>
      <c r="D385" s="87"/>
      <c r="E385" s="128"/>
      <c r="F385" s="129"/>
      <c r="G385" s="4"/>
      <c r="H385" s="4"/>
      <c r="I385" s="17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4.25" customHeight="1">
      <c r="A386" s="1"/>
      <c r="B386" s="1"/>
      <c r="C386" s="59"/>
      <c r="D386" s="87"/>
      <c r="E386" s="128"/>
      <c r="F386" s="129"/>
      <c r="G386" s="4"/>
      <c r="H386" s="4"/>
      <c r="I386" s="17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4.25" customHeight="1">
      <c r="A387" s="1"/>
      <c r="B387" s="1"/>
      <c r="C387" s="59"/>
      <c r="D387" s="87"/>
      <c r="E387" s="128"/>
      <c r="F387" s="129"/>
      <c r="G387" s="4"/>
      <c r="H387" s="4"/>
      <c r="I387" s="17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4.25" customHeight="1">
      <c r="A388" s="1"/>
      <c r="B388" s="1"/>
      <c r="C388" s="59"/>
      <c r="D388" s="87"/>
      <c r="E388" s="128"/>
      <c r="F388" s="129"/>
      <c r="G388" s="4"/>
      <c r="H388" s="4"/>
      <c r="I388" s="17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4.25" customHeight="1">
      <c r="A389" s="1"/>
      <c r="B389" s="1"/>
      <c r="C389" s="59"/>
      <c r="D389" s="87"/>
      <c r="E389" s="128"/>
      <c r="F389" s="129"/>
      <c r="G389" s="4"/>
      <c r="H389" s="4"/>
      <c r="I389" s="17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4.25" customHeight="1">
      <c r="A390" s="1"/>
      <c r="B390" s="1"/>
      <c r="C390" s="59"/>
      <c r="D390" s="87"/>
      <c r="E390" s="128"/>
      <c r="F390" s="129"/>
      <c r="G390" s="4"/>
      <c r="H390" s="4"/>
      <c r="I390" s="17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4.25" customHeight="1">
      <c r="A391" s="1"/>
      <c r="B391" s="1"/>
      <c r="C391" s="59"/>
      <c r="D391" s="87"/>
      <c r="E391" s="128"/>
      <c r="F391" s="129"/>
      <c r="G391" s="4"/>
      <c r="H391" s="4"/>
      <c r="I391" s="17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4.25" customHeight="1">
      <c r="A392" s="1"/>
      <c r="B392" s="1"/>
      <c r="C392" s="59"/>
      <c r="D392" s="87"/>
      <c r="E392" s="128"/>
      <c r="F392" s="129"/>
      <c r="G392" s="4"/>
      <c r="H392" s="4"/>
      <c r="I392" s="17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4.25" customHeight="1">
      <c r="A393" s="1"/>
      <c r="B393" s="1"/>
      <c r="C393" s="59"/>
      <c r="D393" s="87"/>
      <c r="E393" s="128"/>
      <c r="F393" s="129"/>
      <c r="G393" s="4"/>
      <c r="H393" s="4"/>
      <c r="I393" s="17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4.25" customHeight="1">
      <c r="A394" s="1"/>
      <c r="B394" s="1"/>
      <c r="C394" s="59"/>
      <c r="D394" s="87"/>
      <c r="E394" s="128"/>
      <c r="F394" s="129"/>
      <c r="G394" s="4"/>
      <c r="H394" s="4"/>
      <c r="I394" s="17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4.25" customHeight="1">
      <c r="A395" s="1"/>
      <c r="B395" s="1"/>
      <c r="C395" s="59"/>
      <c r="D395" s="87"/>
      <c r="E395" s="128"/>
      <c r="F395" s="129"/>
      <c r="G395" s="4"/>
      <c r="H395" s="4"/>
      <c r="I395" s="17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4.25" customHeight="1">
      <c r="A396" s="1"/>
      <c r="B396" s="1"/>
      <c r="C396" s="59"/>
      <c r="D396" s="87"/>
      <c r="E396" s="128"/>
      <c r="F396" s="129"/>
      <c r="G396" s="4"/>
      <c r="H396" s="4"/>
      <c r="I396" s="17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4.25" customHeight="1">
      <c r="A397" s="1"/>
      <c r="B397" s="1"/>
      <c r="C397" s="59"/>
      <c r="D397" s="87"/>
      <c r="E397" s="128"/>
      <c r="F397" s="129"/>
      <c r="G397" s="4"/>
      <c r="H397" s="4"/>
      <c r="I397" s="17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4.25" customHeight="1">
      <c r="A398" s="1"/>
      <c r="B398" s="1"/>
      <c r="C398" s="59"/>
      <c r="D398" s="87"/>
      <c r="E398" s="128"/>
      <c r="F398" s="129"/>
      <c r="G398" s="4"/>
      <c r="H398" s="4"/>
      <c r="I398" s="17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4.25" customHeight="1">
      <c r="A399" s="1"/>
      <c r="B399" s="1"/>
      <c r="C399" s="59"/>
      <c r="D399" s="87"/>
      <c r="E399" s="128"/>
      <c r="F399" s="129"/>
      <c r="G399" s="4"/>
      <c r="H399" s="4"/>
      <c r="I399" s="17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4.25" customHeight="1">
      <c r="A400" s="1"/>
      <c r="B400" s="1"/>
      <c r="C400" s="59"/>
      <c r="D400" s="87"/>
      <c r="E400" s="128"/>
      <c r="F400" s="129"/>
      <c r="G400" s="4"/>
      <c r="H400" s="4"/>
      <c r="I400" s="17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4.25" customHeight="1">
      <c r="A401" s="1"/>
      <c r="B401" s="1"/>
      <c r="C401" s="59"/>
      <c r="D401" s="87"/>
      <c r="E401" s="128"/>
      <c r="F401" s="129"/>
      <c r="G401" s="4"/>
      <c r="H401" s="4"/>
      <c r="I401" s="17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4.25" customHeight="1">
      <c r="A402" s="1"/>
      <c r="B402" s="1"/>
      <c r="C402" s="59"/>
      <c r="D402" s="87"/>
      <c r="E402" s="128"/>
      <c r="F402" s="129"/>
      <c r="G402" s="4"/>
      <c r="H402" s="4"/>
      <c r="I402" s="17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4.25" customHeight="1">
      <c r="A403" s="1"/>
      <c r="B403" s="1"/>
      <c r="C403" s="59"/>
      <c r="D403" s="87"/>
      <c r="E403" s="128"/>
      <c r="F403" s="129"/>
      <c r="G403" s="4"/>
      <c r="H403" s="4"/>
      <c r="I403" s="17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4.25" customHeight="1">
      <c r="A404" s="1"/>
      <c r="B404" s="1"/>
      <c r="C404" s="59"/>
      <c r="D404" s="87"/>
      <c r="E404" s="128"/>
      <c r="F404" s="129"/>
      <c r="G404" s="4"/>
      <c r="H404" s="4"/>
      <c r="I404" s="17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4.25" customHeight="1">
      <c r="A405" s="1"/>
      <c r="B405" s="1"/>
      <c r="C405" s="59"/>
      <c r="D405" s="87"/>
      <c r="E405" s="128"/>
      <c r="F405" s="129"/>
      <c r="G405" s="4"/>
      <c r="H405" s="4"/>
      <c r="I405" s="17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4.25" customHeight="1">
      <c r="A406" s="1"/>
      <c r="B406" s="1"/>
      <c r="C406" s="59"/>
      <c r="D406" s="87"/>
      <c r="E406" s="128"/>
      <c r="F406" s="129"/>
      <c r="G406" s="4"/>
      <c r="H406" s="4"/>
      <c r="I406" s="17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4.25" customHeight="1">
      <c r="A407" s="1"/>
      <c r="B407" s="1"/>
      <c r="C407" s="59"/>
      <c r="D407" s="87"/>
      <c r="E407" s="128"/>
      <c r="F407" s="129"/>
      <c r="G407" s="4"/>
      <c r="H407" s="4"/>
      <c r="I407" s="17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4.25" customHeight="1">
      <c r="A408" s="1"/>
      <c r="B408" s="1"/>
      <c r="C408" s="59"/>
      <c r="D408" s="87"/>
      <c r="E408" s="128"/>
      <c r="F408" s="129"/>
      <c r="G408" s="4"/>
      <c r="H408" s="4"/>
      <c r="I408" s="17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4.25" customHeight="1">
      <c r="A409" s="1"/>
      <c r="B409" s="1"/>
      <c r="C409" s="59"/>
      <c r="D409" s="87"/>
      <c r="E409" s="128"/>
      <c r="F409" s="129"/>
      <c r="G409" s="4"/>
      <c r="H409" s="4"/>
      <c r="I409" s="17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4.25" customHeight="1">
      <c r="A410" s="1"/>
      <c r="B410" s="1"/>
      <c r="C410" s="59"/>
      <c r="D410" s="87"/>
      <c r="E410" s="128"/>
      <c r="F410" s="129"/>
      <c r="G410" s="4"/>
      <c r="H410" s="4"/>
      <c r="I410" s="17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4.25" customHeight="1">
      <c r="A411" s="1"/>
      <c r="B411" s="1"/>
      <c r="C411" s="59"/>
      <c r="D411" s="87"/>
      <c r="E411" s="128"/>
      <c r="F411" s="129"/>
      <c r="G411" s="4"/>
      <c r="H411" s="4"/>
      <c r="I411" s="17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4.25" customHeight="1">
      <c r="A412" s="1"/>
      <c r="B412" s="1"/>
      <c r="C412" s="59"/>
      <c r="D412" s="87"/>
      <c r="E412" s="128"/>
      <c r="F412" s="129"/>
      <c r="G412" s="4"/>
      <c r="H412" s="4"/>
      <c r="I412" s="17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4.25" customHeight="1">
      <c r="A413" s="1"/>
      <c r="B413" s="1"/>
      <c r="C413" s="59"/>
      <c r="D413" s="87"/>
      <c r="E413" s="128"/>
      <c r="F413" s="129"/>
      <c r="G413" s="4"/>
      <c r="H413" s="4"/>
      <c r="I413" s="17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4.25" customHeight="1">
      <c r="A414" s="1"/>
      <c r="B414" s="1"/>
      <c r="C414" s="59"/>
      <c r="D414" s="87"/>
      <c r="E414" s="128"/>
      <c r="F414" s="129"/>
      <c r="G414" s="4"/>
      <c r="H414" s="4"/>
      <c r="I414" s="17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4.25" customHeight="1">
      <c r="A415" s="1"/>
      <c r="B415" s="1"/>
      <c r="C415" s="59"/>
      <c r="D415" s="87"/>
      <c r="E415" s="128"/>
      <c r="F415" s="129"/>
      <c r="G415" s="4"/>
      <c r="H415" s="4"/>
      <c r="I415" s="17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4.25" customHeight="1">
      <c r="A416" s="1"/>
      <c r="B416" s="1"/>
      <c r="C416" s="59"/>
      <c r="D416" s="87"/>
      <c r="E416" s="128"/>
      <c r="F416" s="129"/>
      <c r="G416" s="4"/>
      <c r="H416" s="4"/>
      <c r="I416" s="17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4.25" customHeight="1">
      <c r="A417" s="1"/>
      <c r="B417" s="1"/>
      <c r="C417" s="59"/>
      <c r="D417" s="87"/>
      <c r="E417" s="128"/>
      <c r="F417" s="129"/>
      <c r="G417" s="4"/>
      <c r="H417" s="4"/>
      <c r="I417" s="17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4.25" customHeight="1">
      <c r="A418" s="1"/>
      <c r="B418" s="1"/>
      <c r="C418" s="59"/>
      <c r="D418" s="87"/>
      <c r="E418" s="128"/>
      <c r="F418" s="129"/>
      <c r="G418" s="4"/>
      <c r="H418" s="4"/>
      <c r="I418" s="17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4.25" customHeight="1">
      <c r="A419" s="1"/>
      <c r="B419" s="1"/>
      <c r="C419" s="59"/>
      <c r="D419" s="87"/>
      <c r="E419" s="128"/>
      <c r="F419" s="129"/>
      <c r="G419" s="4"/>
      <c r="H419" s="4"/>
      <c r="I419" s="17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4.25" customHeight="1">
      <c r="A420" s="1"/>
      <c r="B420" s="1"/>
      <c r="C420" s="59"/>
      <c r="D420" s="87"/>
      <c r="E420" s="128"/>
      <c r="F420" s="129"/>
      <c r="G420" s="4"/>
      <c r="H420" s="4"/>
      <c r="I420" s="17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4.25" customHeight="1">
      <c r="A421" s="1"/>
      <c r="B421" s="1"/>
      <c r="C421" s="59"/>
      <c r="D421" s="87"/>
      <c r="E421" s="128"/>
      <c r="F421" s="129"/>
      <c r="G421" s="4"/>
      <c r="H421" s="4"/>
      <c r="I421" s="17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4.25" customHeight="1">
      <c r="A422" s="1"/>
      <c r="B422" s="1"/>
      <c r="C422" s="59"/>
      <c r="D422" s="87"/>
      <c r="E422" s="128"/>
      <c r="F422" s="129"/>
      <c r="G422" s="4"/>
      <c r="H422" s="4"/>
      <c r="I422" s="17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4.25" customHeight="1">
      <c r="A423" s="1"/>
      <c r="B423" s="1"/>
      <c r="C423" s="59"/>
      <c r="D423" s="87"/>
      <c r="E423" s="128"/>
      <c r="F423" s="129"/>
      <c r="G423" s="4"/>
      <c r="H423" s="4"/>
      <c r="I423" s="17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4.25" customHeight="1">
      <c r="A424" s="1"/>
      <c r="B424" s="1"/>
      <c r="C424" s="59"/>
      <c r="D424" s="87"/>
      <c r="E424" s="128"/>
      <c r="F424" s="129"/>
      <c r="G424" s="4"/>
      <c r="H424" s="4"/>
      <c r="I424" s="17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4.25" customHeight="1">
      <c r="A425" s="1"/>
      <c r="B425" s="1"/>
      <c r="C425" s="59"/>
      <c r="D425" s="87"/>
      <c r="E425" s="128"/>
      <c r="F425" s="129"/>
      <c r="G425" s="4"/>
      <c r="H425" s="4"/>
      <c r="I425" s="17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4.25" customHeight="1">
      <c r="A426" s="1"/>
      <c r="B426" s="1"/>
      <c r="C426" s="59"/>
      <c r="D426" s="87"/>
      <c r="E426" s="128"/>
      <c r="F426" s="129"/>
      <c r="G426" s="4"/>
      <c r="H426" s="4"/>
      <c r="I426" s="17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4.25" customHeight="1">
      <c r="A427" s="1"/>
      <c r="B427" s="1"/>
      <c r="C427" s="59"/>
      <c r="D427" s="87"/>
      <c r="E427" s="128"/>
      <c r="F427" s="129"/>
      <c r="G427" s="4"/>
      <c r="H427" s="4"/>
      <c r="I427" s="17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4.25" customHeight="1">
      <c r="A428" s="1"/>
      <c r="B428" s="1"/>
      <c r="C428" s="59"/>
      <c r="D428" s="87"/>
      <c r="E428" s="128"/>
      <c r="F428" s="129"/>
      <c r="G428" s="4"/>
      <c r="H428" s="4"/>
      <c r="I428" s="17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4.25" customHeight="1">
      <c r="A429" s="1"/>
      <c r="B429" s="1"/>
      <c r="C429" s="59"/>
      <c r="D429" s="87"/>
      <c r="E429" s="128"/>
      <c r="F429" s="129"/>
      <c r="G429" s="4"/>
      <c r="H429" s="4"/>
      <c r="I429" s="17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4.25" customHeight="1">
      <c r="A430" s="1"/>
      <c r="B430" s="1"/>
      <c r="C430" s="59"/>
      <c r="D430" s="87"/>
      <c r="E430" s="128"/>
      <c r="F430" s="129"/>
      <c r="G430" s="4"/>
      <c r="H430" s="4"/>
      <c r="I430" s="17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4.25" customHeight="1">
      <c r="A431" s="1"/>
      <c r="B431" s="1"/>
      <c r="C431" s="59"/>
      <c r="D431" s="87"/>
      <c r="E431" s="128"/>
      <c r="F431" s="129"/>
      <c r="G431" s="4"/>
      <c r="H431" s="4"/>
      <c r="I431" s="17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4.25" customHeight="1">
      <c r="A432" s="1"/>
      <c r="B432" s="1"/>
      <c r="C432" s="59"/>
      <c r="D432" s="87"/>
      <c r="E432" s="128"/>
      <c r="F432" s="129"/>
      <c r="G432" s="4"/>
      <c r="H432" s="4"/>
      <c r="I432" s="17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4.25" customHeight="1">
      <c r="A433" s="1"/>
      <c r="B433" s="1"/>
      <c r="C433" s="59"/>
      <c r="D433" s="87"/>
      <c r="E433" s="128"/>
      <c r="F433" s="129"/>
      <c r="G433" s="4"/>
      <c r="H433" s="4"/>
      <c r="I433" s="17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4.25" customHeight="1">
      <c r="A434" s="1"/>
      <c r="B434" s="1"/>
      <c r="C434" s="59"/>
      <c r="D434" s="87"/>
      <c r="E434" s="128"/>
      <c r="F434" s="129"/>
      <c r="G434" s="4"/>
      <c r="H434" s="4"/>
      <c r="I434" s="17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4.25" customHeight="1">
      <c r="A435" s="1"/>
      <c r="B435" s="1"/>
      <c r="C435" s="59"/>
      <c r="D435" s="87"/>
      <c r="E435" s="128"/>
      <c r="F435" s="129"/>
      <c r="G435" s="4"/>
      <c r="H435" s="4"/>
      <c r="I435" s="17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4.25" customHeight="1">
      <c r="A436" s="1"/>
      <c r="B436" s="1"/>
      <c r="C436" s="59"/>
      <c r="D436" s="87"/>
      <c r="E436" s="128"/>
      <c r="F436" s="129"/>
      <c r="G436" s="4"/>
      <c r="H436" s="4"/>
      <c r="I436" s="17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4.25" customHeight="1">
      <c r="A437" s="1"/>
      <c r="B437" s="1"/>
      <c r="C437" s="59"/>
      <c r="D437" s="87"/>
      <c r="E437" s="128"/>
      <c r="F437" s="129"/>
      <c r="G437" s="4"/>
      <c r="H437" s="4"/>
      <c r="I437" s="17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4.25" customHeight="1">
      <c r="A438" s="1"/>
      <c r="B438" s="1"/>
      <c r="C438" s="59"/>
      <c r="D438" s="87"/>
      <c r="E438" s="128"/>
      <c r="F438" s="129"/>
      <c r="G438" s="4"/>
      <c r="H438" s="4"/>
      <c r="I438" s="17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4.25" customHeight="1">
      <c r="A439" s="1"/>
      <c r="B439" s="1"/>
      <c r="C439" s="59"/>
      <c r="D439" s="87"/>
      <c r="E439" s="128"/>
      <c r="F439" s="129"/>
      <c r="G439" s="4"/>
      <c r="H439" s="4"/>
      <c r="I439" s="17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4.25" customHeight="1">
      <c r="A440" s="1"/>
      <c r="B440" s="1"/>
      <c r="C440" s="59"/>
      <c r="D440" s="87"/>
      <c r="E440" s="128"/>
      <c r="F440" s="129"/>
      <c r="G440" s="4"/>
      <c r="H440" s="4"/>
      <c r="I440" s="17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4.25" customHeight="1">
      <c r="A441" s="1"/>
      <c r="B441" s="1"/>
      <c r="C441" s="59"/>
      <c r="D441" s="87"/>
      <c r="E441" s="128"/>
      <c r="F441" s="129"/>
      <c r="G441" s="4"/>
      <c r="H441" s="4"/>
      <c r="I441" s="17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4.25" customHeight="1">
      <c r="A442" s="1"/>
      <c r="B442" s="1"/>
      <c r="C442" s="59"/>
      <c r="D442" s="87"/>
      <c r="E442" s="128"/>
      <c r="F442" s="129"/>
      <c r="G442" s="4"/>
      <c r="H442" s="4"/>
      <c r="I442" s="17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4.25" customHeight="1">
      <c r="A443" s="1"/>
      <c r="B443" s="1"/>
      <c r="C443" s="59"/>
      <c r="D443" s="87"/>
      <c r="E443" s="128"/>
      <c r="F443" s="129"/>
      <c r="G443" s="4"/>
      <c r="H443" s="4"/>
      <c r="I443" s="17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4.25" customHeight="1">
      <c r="A444" s="1"/>
      <c r="B444" s="1"/>
      <c r="C444" s="59"/>
      <c r="D444" s="87"/>
      <c r="E444" s="128"/>
      <c r="F444" s="129"/>
      <c r="G444" s="4"/>
      <c r="H444" s="4"/>
      <c r="I444" s="17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4.25" customHeight="1">
      <c r="A445" s="1"/>
      <c r="B445" s="1"/>
      <c r="C445" s="59"/>
      <c r="D445" s="87"/>
      <c r="E445" s="128"/>
      <c r="F445" s="129"/>
      <c r="G445" s="4"/>
      <c r="H445" s="4"/>
      <c r="I445" s="17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4.25" customHeight="1">
      <c r="A446" s="1"/>
      <c r="B446" s="1"/>
      <c r="C446" s="59"/>
      <c r="D446" s="87"/>
      <c r="E446" s="128"/>
      <c r="F446" s="129"/>
      <c r="G446" s="4"/>
      <c r="H446" s="4"/>
      <c r="I446" s="17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4.25" customHeight="1">
      <c r="A447" s="1"/>
      <c r="B447" s="1"/>
      <c r="C447" s="59"/>
      <c r="D447" s="87"/>
      <c r="E447" s="128"/>
      <c r="F447" s="129"/>
      <c r="G447" s="4"/>
      <c r="H447" s="4"/>
      <c r="I447" s="17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4.25" customHeight="1">
      <c r="A448" s="1"/>
      <c r="B448" s="1"/>
      <c r="C448" s="59"/>
      <c r="D448" s="87"/>
      <c r="E448" s="128"/>
      <c r="F448" s="129"/>
      <c r="G448" s="4"/>
      <c r="H448" s="4"/>
      <c r="I448" s="17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4.25" customHeight="1">
      <c r="A449" s="1"/>
      <c r="B449" s="1"/>
      <c r="C449" s="59"/>
      <c r="D449" s="87"/>
      <c r="E449" s="128"/>
      <c r="F449" s="129"/>
      <c r="G449" s="4"/>
      <c r="H449" s="4"/>
      <c r="I449" s="17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4.25" customHeight="1">
      <c r="A450" s="1"/>
      <c r="B450" s="1"/>
      <c r="C450" s="59"/>
      <c r="D450" s="87"/>
      <c r="E450" s="128"/>
      <c r="F450" s="129"/>
      <c r="G450" s="4"/>
      <c r="H450" s="4"/>
      <c r="I450" s="17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4.25" customHeight="1">
      <c r="A451" s="1"/>
      <c r="B451" s="1"/>
      <c r="C451" s="59"/>
      <c r="D451" s="87"/>
      <c r="E451" s="128"/>
      <c r="F451" s="129"/>
      <c r="G451" s="4"/>
      <c r="H451" s="4"/>
      <c r="I451" s="17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4.25" customHeight="1">
      <c r="A452" s="1"/>
      <c r="B452" s="1"/>
      <c r="C452" s="59"/>
      <c r="D452" s="87"/>
      <c r="E452" s="128"/>
      <c r="F452" s="129"/>
      <c r="G452" s="4"/>
      <c r="H452" s="4"/>
      <c r="I452" s="17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4.25" customHeight="1">
      <c r="A453" s="1"/>
      <c r="B453" s="1"/>
      <c r="C453" s="59"/>
      <c r="D453" s="87"/>
      <c r="E453" s="128"/>
      <c r="F453" s="129"/>
      <c r="G453" s="4"/>
      <c r="H453" s="4"/>
      <c r="I453" s="17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4.25" customHeight="1">
      <c r="A454" s="1"/>
      <c r="B454" s="1"/>
      <c r="C454" s="59"/>
      <c r="D454" s="87"/>
      <c r="E454" s="128"/>
      <c r="F454" s="129"/>
      <c r="G454" s="4"/>
      <c r="H454" s="4"/>
      <c r="I454" s="17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4.25" customHeight="1">
      <c r="A455" s="1"/>
      <c r="B455" s="1"/>
      <c r="C455" s="59"/>
      <c r="D455" s="87"/>
      <c r="E455" s="128"/>
      <c r="F455" s="129"/>
      <c r="G455" s="4"/>
      <c r="H455" s="4"/>
      <c r="I455" s="17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4.25" customHeight="1">
      <c r="A456" s="1"/>
      <c r="B456" s="1"/>
      <c r="C456" s="59"/>
      <c r="D456" s="87"/>
      <c r="E456" s="128"/>
      <c r="F456" s="129"/>
      <c r="G456" s="4"/>
      <c r="H456" s="4"/>
      <c r="I456" s="17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4.25" customHeight="1">
      <c r="A457" s="1"/>
      <c r="B457" s="1"/>
      <c r="C457" s="59"/>
      <c r="D457" s="87"/>
      <c r="E457" s="128"/>
      <c r="F457" s="129"/>
      <c r="G457" s="4"/>
      <c r="H457" s="4"/>
      <c r="I457" s="17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4.25" customHeight="1">
      <c r="A458" s="1"/>
      <c r="B458" s="1"/>
      <c r="C458" s="59"/>
      <c r="D458" s="87"/>
      <c r="E458" s="128"/>
      <c r="F458" s="129"/>
      <c r="G458" s="4"/>
      <c r="H458" s="4"/>
      <c r="I458" s="17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4.25" customHeight="1">
      <c r="A459" s="1"/>
      <c r="B459" s="1"/>
      <c r="C459" s="59"/>
      <c r="D459" s="87"/>
      <c r="E459" s="128"/>
      <c r="F459" s="129"/>
      <c r="G459" s="4"/>
      <c r="H459" s="4"/>
      <c r="I459" s="17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4.25" customHeight="1">
      <c r="A460" s="1"/>
      <c r="B460" s="1"/>
      <c r="C460" s="59"/>
      <c r="D460" s="87"/>
      <c r="E460" s="128"/>
      <c r="F460" s="129"/>
      <c r="G460" s="4"/>
      <c r="H460" s="4"/>
      <c r="I460" s="17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4.25" customHeight="1">
      <c r="A461" s="1"/>
      <c r="B461" s="1"/>
      <c r="C461" s="59"/>
      <c r="D461" s="87"/>
      <c r="E461" s="128"/>
      <c r="F461" s="129"/>
      <c r="G461" s="4"/>
      <c r="H461" s="4"/>
      <c r="I461" s="17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4.25" customHeight="1">
      <c r="A462" s="1"/>
      <c r="B462" s="1"/>
      <c r="C462" s="59"/>
      <c r="D462" s="87"/>
      <c r="E462" s="128"/>
      <c r="F462" s="129"/>
      <c r="G462" s="4"/>
      <c r="H462" s="4"/>
      <c r="I462" s="17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4.25" customHeight="1">
      <c r="A463" s="1"/>
      <c r="B463" s="1"/>
      <c r="C463" s="59"/>
      <c r="D463" s="87"/>
      <c r="E463" s="128"/>
      <c r="F463" s="129"/>
      <c r="G463" s="4"/>
      <c r="H463" s="4"/>
      <c r="I463" s="17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4.25" customHeight="1">
      <c r="A464" s="1"/>
      <c r="B464" s="1"/>
      <c r="C464" s="59"/>
      <c r="D464" s="87"/>
      <c r="E464" s="128"/>
      <c r="F464" s="129"/>
      <c r="G464" s="4"/>
      <c r="H464" s="4"/>
      <c r="I464" s="17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4.25" customHeight="1">
      <c r="A465" s="1"/>
      <c r="B465" s="1"/>
      <c r="C465" s="59"/>
      <c r="D465" s="87"/>
      <c r="E465" s="128"/>
      <c r="F465" s="129"/>
      <c r="G465" s="4"/>
      <c r="H465" s="4"/>
      <c r="I465" s="17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4.25" customHeight="1">
      <c r="A466" s="1"/>
      <c r="B466" s="1"/>
      <c r="C466" s="59"/>
      <c r="D466" s="87"/>
      <c r="E466" s="128"/>
      <c r="F466" s="129"/>
      <c r="G466" s="4"/>
      <c r="H466" s="4"/>
      <c r="I466" s="17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4.25" customHeight="1">
      <c r="A467" s="1"/>
      <c r="B467" s="1"/>
      <c r="C467" s="59"/>
      <c r="D467" s="87"/>
      <c r="E467" s="128"/>
      <c r="F467" s="129"/>
      <c r="G467" s="4"/>
      <c r="H467" s="4"/>
      <c r="I467" s="17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4.25" customHeight="1">
      <c r="A468" s="1"/>
      <c r="B468" s="1"/>
      <c r="C468" s="59"/>
      <c r="D468" s="87"/>
      <c r="E468" s="128"/>
      <c r="F468" s="129"/>
      <c r="G468" s="4"/>
      <c r="H468" s="4"/>
      <c r="I468" s="17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4.25" customHeight="1">
      <c r="A469" s="1"/>
      <c r="B469" s="1"/>
      <c r="C469" s="59"/>
      <c r="D469" s="87"/>
      <c r="E469" s="128"/>
      <c r="F469" s="129"/>
      <c r="G469" s="4"/>
      <c r="H469" s="4"/>
      <c r="I469" s="17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4.25" customHeight="1">
      <c r="A470" s="1"/>
      <c r="B470" s="1"/>
      <c r="C470" s="59"/>
      <c r="D470" s="87"/>
      <c r="E470" s="128"/>
      <c r="F470" s="129"/>
      <c r="G470" s="4"/>
      <c r="H470" s="4"/>
      <c r="I470" s="17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4.25" customHeight="1">
      <c r="A471" s="1"/>
      <c r="B471" s="1"/>
      <c r="C471" s="59"/>
      <c r="D471" s="87"/>
      <c r="E471" s="128"/>
      <c r="F471" s="129"/>
      <c r="G471" s="4"/>
      <c r="H471" s="4"/>
      <c r="I471" s="17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4.25" customHeight="1">
      <c r="A472" s="1"/>
      <c r="B472" s="1"/>
      <c r="C472" s="59"/>
      <c r="D472" s="87"/>
      <c r="E472" s="128"/>
      <c r="F472" s="129"/>
      <c r="G472" s="4"/>
      <c r="H472" s="4"/>
      <c r="I472" s="17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4.25" customHeight="1">
      <c r="A473" s="1"/>
      <c r="B473" s="1"/>
      <c r="C473" s="59"/>
      <c r="D473" s="87"/>
      <c r="E473" s="128"/>
      <c r="F473" s="129"/>
      <c r="G473" s="4"/>
      <c r="H473" s="4"/>
      <c r="I473" s="17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4.25" customHeight="1">
      <c r="A474" s="1"/>
      <c r="B474" s="1"/>
      <c r="C474" s="59"/>
      <c r="D474" s="87"/>
      <c r="E474" s="128"/>
      <c r="F474" s="129"/>
      <c r="G474" s="4"/>
      <c r="H474" s="4"/>
      <c r="I474" s="17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4.25" customHeight="1">
      <c r="A475" s="1"/>
      <c r="B475" s="1"/>
      <c r="C475" s="59"/>
      <c r="D475" s="87"/>
      <c r="E475" s="128"/>
      <c r="F475" s="129"/>
      <c r="G475" s="4"/>
      <c r="H475" s="4"/>
      <c r="I475" s="17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4.25" customHeight="1">
      <c r="A476" s="1"/>
      <c r="B476" s="1"/>
      <c r="C476" s="59"/>
      <c r="D476" s="87"/>
      <c r="E476" s="128"/>
      <c r="F476" s="129"/>
      <c r="G476" s="4"/>
      <c r="H476" s="4"/>
      <c r="I476" s="17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4.25" customHeight="1">
      <c r="A477" s="1"/>
      <c r="B477" s="1"/>
      <c r="C477" s="59"/>
      <c r="D477" s="87"/>
      <c r="E477" s="128"/>
      <c r="F477" s="129"/>
      <c r="G477" s="4"/>
      <c r="H477" s="4"/>
      <c r="I477" s="17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4.25" customHeight="1">
      <c r="A478" s="1"/>
      <c r="B478" s="1"/>
      <c r="C478" s="59"/>
      <c r="D478" s="87"/>
      <c r="E478" s="128"/>
      <c r="F478" s="129"/>
      <c r="G478" s="4"/>
      <c r="H478" s="4"/>
      <c r="I478" s="17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4.25" customHeight="1">
      <c r="A479" s="1"/>
      <c r="B479" s="1"/>
      <c r="C479" s="59"/>
      <c r="D479" s="87"/>
      <c r="E479" s="128"/>
      <c r="F479" s="129"/>
      <c r="G479" s="4"/>
      <c r="H479" s="4"/>
      <c r="I479" s="17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4.25" customHeight="1">
      <c r="A480" s="1"/>
      <c r="B480" s="1"/>
      <c r="C480" s="59"/>
      <c r="D480" s="87"/>
      <c r="E480" s="128"/>
      <c r="F480" s="129"/>
      <c r="G480" s="4"/>
      <c r="H480" s="4"/>
      <c r="I480" s="17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4.25" customHeight="1">
      <c r="A481" s="1"/>
      <c r="B481" s="1"/>
      <c r="C481" s="59"/>
      <c r="D481" s="87"/>
      <c r="E481" s="128"/>
      <c r="F481" s="129"/>
      <c r="G481" s="4"/>
      <c r="H481" s="4"/>
      <c r="I481" s="17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4.25" customHeight="1">
      <c r="A482" s="1"/>
      <c r="B482" s="1"/>
      <c r="C482" s="59"/>
      <c r="D482" s="87"/>
      <c r="E482" s="128"/>
      <c r="F482" s="129"/>
      <c r="G482" s="4"/>
      <c r="H482" s="4"/>
      <c r="I482" s="17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4.25" customHeight="1">
      <c r="A483" s="1"/>
      <c r="B483" s="1"/>
      <c r="C483" s="59"/>
      <c r="D483" s="87"/>
      <c r="E483" s="128"/>
      <c r="F483" s="129"/>
      <c r="G483" s="4"/>
      <c r="H483" s="4"/>
      <c r="I483" s="17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4.25" customHeight="1">
      <c r="A484" s="1"/>
      <c r="B484" s="1"/>
      <c r="C484" s="59"/>
      <c r="D484" s="87"/>
      <c r="E484" s="128"/>
      <c r="F484" s="129"/>
      <c r="G484" s="4"/>
      <c r="H484" s="4"/>
      <c r="I484" s="17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4.25" customHeight="1">
      <c r="A485" s="1"/>
      <c r="B485" s="1"/>
      <c r="C485" s="59"/>
      <c r="D485" s="87"/>
      <c r="E485" s="128"/>
      <c r="F485" s="129"/>
      <c r="G485" s="4"/>
      <c r="H485" s="4"/>
      <c r="I485" s="17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4.25" customHeight="1">
      <c r="A486" s="1"/>
      <c r="B486" s="1"/>
      <c r="C486" s="59"/>
      <c r="D486" s="87"/>
      <c r="E486" s="128"/>
      <c r="F486" s="129"/>
      <c r="G486" s="4"/>
      <c r="H486" s="4"/>
      <c r="I486" s="17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4.25" customHeight="1">
      <c r="A487" s="1"/>
      <c r="B487" s="1"/>
      <c r="C487" s="59"/>
      <c r="D487" s="87"/>
      <c r="E487" s="128"/>
      <c r="F487" s="129"/>
      <c r="G487" s="4"/>
      <c r="H487" s="4"/>
      <c r="I487" s="17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4.25" customHeight="1">
      <c r="A488" s="1"/>
      <c r="B488" s="1"/>
      <c r="C488" s="59"/>
      <c r="D488" s="87"/>
      <c r="E488" s="128"/>
      <c r="F488" s="129"/>
      <c r="G488" s="4"/>
      <c r="H488" s="4"/>
      <c r="I488" s="17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4.25" customHeight="1">
      <c r="A489" s="1"/>
      <c r="B489" s="1"/>
      <c r="C489" s="59"/>
      <c r="D489" s="87"/>
      <c r="E489" s="128"/>
      <c r="F489" s="129"/>
      <c r="G489" s="4"/>
      <c r="H489" s="4"/>
      <c r="I489" s="17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4.25" customHeight="1">
      <c r="A490" s="1"/>
      <c r="B490" s="1"/>
      <c r="C490" s="59"/>
      <c r="D490" s="87"/>
      <c r="E490" s="128"/>
      <c r="F490" s="129"/>
      <c r="G490" s="4"/>
      <c r="H490" s="4"/>
      <c r="I490" s="17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4.25" customHeight="1">
      <c r="A491" s="1"/>
      <c r="B491" s="1"/>
      <c r="C491" s="59"/>
      <c r="D491" s="87"/>
      <c r="E491" s="128"/>
      <c r="F491" s="129"/>
      <c r="G491" s="4"/>
      <c r="H491" s="4"/>
      <c r="I491" s="17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4.25" customHeight="1">
      <c r="A492" s="1"/>
      <c r="B492" s="1"/>
      <c r="C492" s="59"/>
      <c r="D492" s="87"/>
      <c r="E492" s="128"/>
      <c r="F492" s="129"/>
      <c r="G492" s="4"/>
      <c r="H492" s="4"/>
      <c r="I492" s="17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4.25" customHeight="1">
      <c r="A493" s="1"/>
      <c r="B493" s="1"/>
      <c r="C493" s="59"/>
      <c r="D493" s="87"/>
      <c r="E493" s="128"/>
      <c r="F493" s="129"/>
      <c r="G493" s="4"/>
      <c r="H493" s="4"/>
      <c r="I493" s="17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4.25" customHeight="1">
      <c r="A494" s="1"/>
      <c r="B494" s="1"/>
      <c r="C494" s="59"/>
      <c r="D494" s="87"/>
      <c r="E494" s="128"/>
      <c r="F494" s="129"/>
      <c r="G494" s="4"/>
      <c r="H494" s="4"/>
      <c r="I494" s="17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4.25" customHeight="1">
      <c r="A495" s="1"/>
      <c r="B495" s="1"/>
      <c r="C495" s="59"/>
      <c r="D495" s="87"/>
      <c r="E495" s="128"/>
      <c r="F495" s="129"/>
      <c r="G495" s="4"/>
      <c r="H495" s="4"/>
      <c r="I495" s="17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4.25" customHeight="1">
      <c r="A496" s="1"/>
      <c r="B496" s="1"/>
      <c r="C496" s="59"/>
      <c r="D496" s="87"/>
      <c r="E496" s="128"/>
      <c r="F496" s="129"/>
      <c r="G496" s="4"/>
      <c r="H496" s="4"/>
      <c r="I496" s="17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4.25" customHeight="1">
      <c r="A497" s="1"/>
      <c r="B497" s="1"/>
      <c r="C497" s="59"/>
      <c r="D497" s="87"/>
      <c r="E497" s="128"/>
      <c r="F497" s="129"/>
      <c r="G497" s="4"/>
      <c r="H497" s="4"/>
      <c r="I497" s="17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4.25" customHeight="1">
      <c r="A498" s="1"/>
      <c r="B498" s="1"/>
      <c r="C498" s="59"/>
      <c r="D498" s="87"/>
      <c r="E498" s="128"/>
      <c r="F498" s="129"/>
      <c r="G498" s="4"/>
      <c r="H498" s="4"/>
      <c r="I498" s="17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4.25" customHeight="1">
      <c r="A499" s="1"/>
      <c r="B499" s="1"/>
      <c r="C499" s="59"/>
      <c r="D499" s="87"/>
      <c r="E499" s="128"/>
      <c r="F499" s="129"/>
      <c r="G499" s="4"/>
      <c r="H499" s="4"/>
      <c r="I499" s="17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4.25" customHeight="1">
      <c r="A500" s="1"/>
      <c r="B500" s="1"/>
      <c r="C500" s="59"/>
      <c r="D500" s="87"/>
      <c r="E500" s="128"/>
      <c r="F500" s="129"/>
      <c r="G500" s="4"/>
      <c r="H500" s="4"/>
      <c r="I500" s="17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4.25" customHeight="1">
      <c r="A501" s="1"/>
      <c r="B501" s="1"/>
      <c r="C501" s="59"/>
      <c r="D501" s="87"/>
      <c r="E501" s="128"/>
      <c r="F501" s="129"/>
      <c r="G501" s="4"/>
      <c r="H501" s="4"/>
      <c r="I501" s="17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4.25" customHeight="1">
      <c r="A502" s="1"/>
      <c r="B502" s="1"/>
      <c r="C502" s="59"/>
      <c r="D502" s="87"/>
      <c r="E502" s="128"/>
      <c r="F502" s="129"/>
      <c r="G502" s="4"/>
      <c r="H502" s="4"/>
      <c r="I502" s="17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4.25" customHeight="1">
      <c r="A503" s="1"/>
      <c r="B503" s="1"/>
      <c r="C503" s="59"/>
      <c r="D503" s="87"/>
      <c r="E503" s="128"/>
      <c r="F503" s="129"/>
      <c r="G503" s="4"/>
      <c r="H503" s="4"/>
      <c r="I503" s="17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4.25" customHeight="1">
      <c r="A504" s="1"/>
      <c r="B504" s="1"/>
      <c r="C504" s="59"/>
      <c r="D504" s="87"/>
      <c r="E504" s="128"/>
      <c r="F504" s="129"/>
      <c r="G504" s="4"/>
      <c r="H504" s="4"/>
      <c r="I504" s="17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4.25" customHeight="1">
      <c r="A505" s="1"/>
      <c r="B505" s="1"/>
      <c r="C505" s="59"/>
      <c r="D505" s="87"/>
      <c r="E505" s="128"/>
      <c r="F505" s="129"/>
      <c r="G505" s="4"/>
      <c r="H505" s="4"/>
      <c r="I505" s="17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4.25" customHeight="1">
      <c r="A506" s="1"/>
      <c r="B506" s="1"/>
      <c r="C506" s="59"/>
      <c r="D506" s="87"/>
      <c r="E506" s="128"/>
      <c r="F506" s="129"/>
      <c r="G506" s="4"/>
      <c r="H506" s="4"/>
      <c r="I506" s="17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4.25" customHeight="1">
      <c r="A507" s="1"/>
      <c r="B507" s="1"/>
      <c r="C507" s="59"/>
      <c r="D507" s="87"/>
      <c r="E507" s="128"/>
      <c r="F507" s="129"/>
      <c r="G507" s="4"/>
      <c r="H507" s="4"/>
      <c r="I507" s="17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4.25" customHeight="1">
      <c r="A508" s="1"/>
      <c r="B508" s="1"/>
      <c r="C508" s="59"/>
      <c r="D508" s="87"/>
      <c r="E508" s="128"/>
      <c r="F508" s="129"/>
      <c r="G508" s="4"/>
      <c r="H508" s="4"/>
      <c r="I508" s="17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4.25" customHeight="1">
      <c r="A509" s="1"/>
      <c r="B509" s="1"/>
      <c r="C509" s="59"/>
      <c r="D509" s="87"/>
      <c r="E509" s="128"/>
      <c r="F509" s="129"/>
      <c r="G509" s="4"/>
      <c r="H509" s="4"/>
      <c r="I509" s="17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4.25" customHeight="1">
      <c r="A510" s="1"/>
      <c r="B510" s="1"/>
      <c r="C510" s="59"/>
      <c r="D510" s="87"/>
      <c r="E510" s="128"/>
      <c r="F510" s="129"/>
      <c r="G510" s="4"/>
      <c r="H510" s="4"/>
      <c r="I510" s="17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4.25" customHeight="1">
      <c r="A511" s="1"/>
      <c r="B511" s="1"/>
      <c r="C511" s="59"/>
      <c r="D511" s="87"/>
      <c r="E511" s="128"/>
      <c r="F511" s="129"/>
      <c r="G511" s="4"/>
      <c r="H511" s="4"/>
      <c r="I511" s="17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4.25" customHeight="1">
      <c r="A512" s="1"/>
      <c r="B512" s="1"/>
      <c r="C512" s="59"/>
      <c r="D512" s="87"/>
      <c r="E512" s="128"/>
      <c r="F512" s="129"/>
      <c r="G512" s="4"/>
      <c r="H512" s="4"/>
      <c r="I512" s="17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4.25" customHeight="1">
      <c r="A513" s="1"/>
      <c r="B513" s="1"/>
      <c r="C513" s="59"/>
      <c r="D513" s="87"/>
      <c r="E513" s="128"/>
      <c r="F513" s="129"/>
      <c r="G513" s="4"/>
      <c r="H513" s="4"/>
      <c r="I513" s="17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4.25" customHeight="1">
      <c r="A514" s="1"/>
      <c r="B514" s="1"/>
      <c r="C514" s="59"/>
      <c r="D514" s="87"/>
      <c r="E514" s="128"/>
      <c r="F514" s="129"/>
      <c r="G514" s="4"/>
      <c r="H514" s="4"/>
      <c r="I514" s="17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4.25" customHeight="1">
      <c r="A515" s="1"/>
      <c r="B515" s="1"/>
      <c r="C515" s="59"/>
      <c r="D515" s="87"/>
      <c r="E515" s="128"/>
      <c r="F515" s="129"/>
      <c r="G515" s="4"/>
      <c r="H515" s="4"/>
      <c r="I515" s="17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4.25" customHeight="1">
      <c r="A516" s="1"/>
      <c r="B516" s="1"/>
      <c r="C516" s="59"/>
      <c r="D516" s="87"/>
      <c r="E516" s="128"/>
      <c r="F516" s="129"/>
      <c r="G516" s="4"/>
      <c r="H516" s="4"/>
      <c r="I516" s="17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4.25" customHeight="1">
      <c r="A517" s="1"/>
      <c r="B517" s="1"/>
      <c r="C517" s="59"/>
      <c r="D517" s="87"/>
      <c r="E517" s="128"/>
      <c r="F517" s="129"/>
      <c r="G517" s="4"/>
      <c r="H517" s="4"/>
      <c r="I517" s="17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4.25" customHeight="1">
      <c r="A518" s="1"/>
      <c r="B518" s="1"/>
      <c r="C518" s="59"/>
      <c r="D518" s="87"/>
      <c r="E518" s="128"/>
      <c r="F518" s="129"/>
      <c r="G518" s="4"/>
      <c r="H518" s="4"/>
      <c r="I518" s="17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4.25" customHeight="1">
      <c r="A519" s="1"/>
      <c r="B519" s="1"/>
      <c r="C519" s="59"/>
      <c r="D519" s="87"/>
      <c r="E519" s="128"/>
      <c r="F519" s="129"/>
      <c r="G519" s="4"/>
      <c r="H519" s="4"/>
      <c r="I519" s="17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4.25" customHeight="1">
      <c r="A520" s="1"/>
      <c r="B520" s="1"/>
      <c r="C520" s="59"/>
      <c r="D520" s="87"/>
      <c r="E520" s="128"/>
      <c r="F520" s="129"/>
      <c r="G520" s="4"/>
      <c r="H520" s="4"/>
      <c r="I520" s="17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4.25" customHeight="1">
      <c r="A521" s="1"/>
      <c r="B521" s="1"/>
      <c r="C521" s="59"/>
      <c r="D521" s="87"/>
      <c r="E521" s="128"/>
      <c r="F521" s="129"/>
      <c r="G521" s="4"/>
      <c r="H521" s="4"/>
      <c r="I521" s="17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4.25" customHeight="1">
      <c r="A522" s="1"/>
      <c r="B522" s="1"/>
      <c r="C522" s="59"/>
      <c r="D522" s="87"/>
      <c r="E522" s="128"/>
      <c r="F522" s="129"/>
      <c r="G522" s="4"/>
      <c r="H522" s="4"/>
      <c r="I522" s="17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4.25" customHeight="1">
      <c r="A523" s="1"/>
      <c r="B523" s="1"/>
      <c r="C523" s="59"/>
      <c r="D523" s="87"/>
      <c r="E523" s="128"/>
      <c r="F523" s="129"/>
      <c r="G523" s="4"/>
      <c r="H523" s="4"/>
      <c r="I523" s="17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4.25" customHeight="1">
      <c r="A524" s="1"/>
      <c r="B524" s="1"/>
      <c r="C524" s="59"/>
      <c r="D524" s="87"/>
      <c r="E524" s="128"/>
      <c r="F524" s="129"/>
      <c r="G524" s="4"/>
      <c r="H524" s="4"/>
      <c r="I524" s="17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4.25" customHeight="1">
      <c r="A525" s="1"/>
      <c r="B525" s="1"/>
      <c r="C525" s="59"/>
      <c r="D525" s="87"/>
      <c r="E525" s="128"/>
      <c r="F525" s="129"/>
      <c r="G525" s="4"/>
      <c r="H525" s="4"/>
      <c r="I525" s="17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4.25" customHeight="1">
      <c r="A526" s="1"/>
      <c r="B526" s="1"/>
      <c r="C526" s="59"/>
      <c r="D526" s="87"/>
      <c r="E526" s="128"/>
      <c r="F526" s="129"/>
      <c r="G526" s="4"/>
      <c r="H526" s="4"/>
      <c r="I526" s="17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4.25" customHeight="1">
      <c r="A527" s="1"/>
      <c r="B527" s="1"/>
      <c r="C527" s="59"/>
      <c r="D527" s="87"/>
      <c r="E527" s="128"/>
      <c r="F527" s="129"/>
      <c r="G527" s="4"/>
      <c r="H527" s="4"/>
      <c r="I527" s="17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4.25" customHeight="1">
      <c r="A528" s="1"/>
      <c r="B528" s="1"/>
      <c r="C528" s="59"/>
      <c r="D528" s="87"/>
      <c r="E528" s="128"/>
      <c r="F528" s="129"/>
      <c r="G528" s="4"/>
      <c r="H528" s="4"/>
      <c r="I528" s="17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4.25" customHeight="1">
      <c r="A529" s="1"/>
      <c r="B529" s="1"/>
      <c r="C529" s="59"/>
      <c r="D529" s="87"/>
      <c r="E529" s="128"/>
      <c r="F529" s="129"/>
      <c r="G529" s="4"/>
      <c r="H529" s="4"/>
      <c r="I529" s="17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4.25" customHeight="1">
      <c r="A530" s="1"/>
      <c r="B530" s="1"/>
      <c r="C530" s="59"/>
      <c r="D530" s="87"/>
      <c r="E530" s="128"/>
      <c r="F530" s="129"/>
      <c r="G530" s="4"/>
      <c r="H530" s="4"/>
      <c r="I530" s="17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4.25" customHeight="1">
      <c r="A531" s="1"/>
      <c r="B531" s="1"/>
      <c r="C531" s="59"/>
      <c r="D531" s="87"/>
      <c r="E531" s="128"/>
      <c r="F531" s="129"/>
      <c r="G531" s="4"/>
      <c r="H531" s="4"/>
      <c r="I531" s="17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4.25" customHeight="1">
      <c r="A532" s="1"/>
      <c r="B532" s="1"/>
      <c r="C532" s="59"/>
      <c r="D532" s="87"/>
      <c r="E532" s="128"/>
      <c r="F532" s="129"/>
      <c r="G532" s="4"/>
      <c r="H532" s="4"/>
      <c r="I532" s="17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4.25" customHeight="1">
      <c r="A533" s="1"/>
      <c r="B533" s="1"/>
      <c r="C533" s="59"/>
      <c r="D533" s="87"/>
      <c r="E533" s="128"/>
      <c r="F533" s="129"/>
      <c r="G533" s="4"/>
      <c r="H533" s="4"/>
      <c r="I533" s="17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4.25" customHeight="1">
      <c r="A534" s="1"/>
      <c r="B534" s="1"/>
      <c r="C534" s="59"/>
      <c r="D534" s="87"/>
      <c r="E534" s="128"/>
      <c r="F534" s="129"/>
      <c r="G534" s="4"/>
      <c r="H534" s="4"/>
      <c r="I534" s="17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4.25" customHeight="1">
      <c r="A535" s="1"/>
      <c r="B535" s="1"/>
      <c r="C535" s="59"/>
      <c r="D535" s="87"/>
      <c r="E535" s="128"/>
      <c r="F535" s="129"/>
      <c r="G535" s="4"/>
      <c r="H535" s="4"/>
      <c r="I535" s="17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4.25" customHeight="1">
      <c r="A536" s="1"/>
      <c r="B536" s="1"/>
      <c r="C536" s="59"/>
      <c r="D536" s="87"/>
      <c r="E536" s="128"/>
      <c r="F536" s="129"/>
      <c r="G536" s="4"/>
      <c r="H536" s="4"/>
      <c r="I536" s="17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4.25" customHeight="1">
      <c r="A537" s="1"/>
      <c r="B537" s="1"/>
      <c r="C537" s="59"/>
      <c r="D537" s="87"/>
      <c r="E537" s="128"/>
      <c r="F537" s="129"/>
      <c r="G537" s="4"/>
      <c r="H537" s="4"/>
      <c r="I537" s="17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4.25" customHeight="1">
      <c r="A538" s="1"/>
      <c r="B538" s="1"/>
      <c r="C538" s="59"/>
      <c r="D538" s="87"/>
      <c r="E538" s="128"/>
      <c r="F538" s="129"/>
      <c r="G538" s="4"/>
      <c r="H538" s="4"/>
      <c r="I538" s="17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4.25" customHeight="1">
      <c r="A539" s="1"/>
      <c r="B539" s="1"/>
      <c r="C539" s="59"/>
      <c r="D539" s="87"/>
      <c r="E539" s="128"/>
      <c r="F539" s="129"/>
      <c r="G539" s="4"/>
      <c r="H539" s="4"/>
      <c r="I539" s="17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4.25" customHeight="1">
      <c r="A540" s="1"/>
      <c r="B540" s="1"/>
      <c r="C540" s="59"/>
      <c r="D540" s="87"/>
      <c r="E540" s="128"/>
      <c r="F540" s="129"/>
      <c r="G540" s="4"/>
      <c r="H540" s="4"/>
      <c r="I540" s="17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4.25" customHeight="1">
      <c r="A541" s="1"/>
      <c r="B541" s="1"/>
      <c r="C541" s="59"/>
      <c r="D541" s="87"/>
      <c r="E541" s="128"/>
      <c r="F541" s="129"/>
      <c r="G541" s="4"/>
      <c r="H541" s="4"/>
      <c r="I541" s="17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4.25" customHeight="1">
      <c r="A542" s="1"/>
      <c r="B542" s="1"/>
      <c r="C542" s="59"/>
      <c r="D542" s="87"/>
      <c r="E542" s="128"/>
      <c r="F542" s="129"/>
      <c r="G542" s="4"/>
      <c r="H542" s="4"/>
      <c r="I542" s="17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4.25" customHeight="1">
      <c r="A543" s="1"/>
      <c r="B543" s="1"/>
      <c r="C543" s="59"/>
      <c r="D543" s="87"/>
      <c r="E543" s="128"/>
      <c r="F543" s="129"/>
      <c r="G543" s="4"/>
      <c r="H543" s="4"/>
      <c r="I543" s="17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4.25" customHeight="1">
      <c r="A544" s="1"/>
      <c r="B544" s="1"/>
      <c r="C544" s="59"/>
      <c r="D544" s="87"/>
      <c r="E544" s="128"/>
      <c r="F544" s="129"/>
      <c r="G544" s="4"/>
      <c r="H544" s="4"/>
      <c r="I544" s="17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4.25" customHeight="1">
      <c r="A545" s="1"/>
      <c r="B545" s="1"/>
      <c r="C545" s="59"/>
      <c r="D545" s="87"/>
      <c r="E545" s="128"/>
      <c r="F545" s="129"/>
      <c r="G545" s="4"/>
      <c r="H545" s="4"/>
      <c r="I545" s="17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4.25" customHeight="1">
      <c r="A546" s="1"/>
      <c r="B546" s="1"/>
      <c r="C546" s="59"/>
      <c r="D546" s="87"/>
      <c r="E546" s="128"/>
      <c r="F546" s="129"/>
      <c r="G546" s="4"/>
      <c r="H546" s="4"/>
      <c r="I546" s="17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4.25" customHeight="1">
      <c r="A547" s="1"/>
      <c r="B547" s="1"/>
      <c r="C547" s="59"/>
      <c r="D547" s="87"/>
      <c r="E547" s="128"/>
      <c r="F547" s="129"/>
      <c r="G547" s="4"/>
      <c r="H547" s="4"/>
      <c r="I547" s="17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4.25" customHeight="1">
      <c r="A548" s="1"/>
      <c r="B548" s="1"/>
      <c r="C548" s="59"/>
      <c r="D548" s="87"/>
      <c r="E548" s="128"/>
      <c r="F548" s="129"/>
      <c r="G548" s="4"/>
      <c r="H548" s="4"/>
      <c r="I548" s="17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4.25" customHeight="1">
      <c r="A549" s="1"/>
      <c r="B549" s="1"/>
      <c r="C549" s="59"/>
      <c r="D549" s="87"/>
      <c r="E549" s="128"/>
      <c r="F549" s="129"/>
      <c r="G549" s="4"/>
      <c r="H549" s="4"/>
      <c r="I549" s="17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4.25" customHeight="1">
      <c r="A550" s="1"/>
      <c r="B550" s="1"/>
      <c r="C550" s="59"/>
      <c r="D550" s="87"/>
      <c r="E550" s="128"/>
      <c r="F550" s="129"/>
      <c r="G550" s="4"/>
      <c r="H550" s="4"/>
      <c r="I550" s="17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4.25" customHeight="1">
      <c r="A551" s="1"/>
      <c r="B551" s="1"/>
      <c r="C551" s="59"/>
      <c r="D551" s="87"/>
      <c r="E551" s="128"/>
      <c r="F551" s="129"/>
      <c r="G551" s="4"/>
      <c r="H551" s="4"/>
      <c r="I551" s="17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4.25" customHeight="1">
      <c r="A552" s="1"/>
      <c r="B552" s="1"/>
      <c r="C552" s="59"/>
      <c r="D552" s="87"/>
      <c r="E552" s="128"/>
      <c r="F552" s="129"/>
      <c r="G552" s="4"/>
      <c r="H552" s="4"/>
      <c r="I552" s="17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4.25" customHeight="1">
      <c r="A553" s="1"/>
      <c r="B553" s="1"/>
      <c r="C553" s="59"/>
      <c r="D553" s="87"/>
      <c r="E553" s="128"/>
      <c r="F553" s="129"/>
      <c r="G553" s="4"/>
      <c r="H553" s="4"/>
      <c r="I553" s="17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4.25" customHeight="1">
      <c r="A554" s="1"/>
      <c r="B554" s="1"/>
      <c r="C554" s="59"/>
      <c r="D554" s="87"/>
      <c r="E554" s="128"/>
      <c r="F554" s="129"/>
      <c r="G554" s="4"/>
      <c r="H554" s="4"/>
      <c r="I554" s="17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4.25" customHeight="1">
      <c r="A555" s="1"/>
      <c r="B555" s="1"/>
      <c r="C555" s="59"/>
      <c r="D555" s="87"/>
      <c r="E555" s="128"/>
      <c r="F555" s="129"/>
      <c r="G555" s="4"/>
      <c r="H555" s="4"/>
      <c r="I555" s="17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4.25" customHeight="1">
      <c r="A556" s="1"/>
      <c r="B556" s="1"/>
      <c r="C556" s="59"/>
      <c r="D556" s="87"/>
      <c r="E556" s="128"/>
      <c r="F556" s="129"/>
      <c r="G556" s="4"/>
      <c r="H556" s="4"/>
      <c r="I556" s="17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4.25" customHeight="1">
      <c r="A557" s="1"/>
      <c r="B557" s="1"/>
      <c r="C557" s="59"/>
      <c r="D557" s="87"/>
      <c r="E557" s="128"/>
      <c r="F557" s="129"/>
      <c r="G557" s="4"/>
      <c r="H557" s="4"/>
      <c r="I557" s="17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4.25" customHeight="1">
      <c r="A558" s="1"/>
      <c r="B558" s="1"/>
      <c r="C558" s="59"/>
      <c r="D558" s="87"/>
      <c r="E558" s="128"/>
      <c r="F558" s="129"/>
      <c r="G558" s="4"/>
      <c r="H558" s="4"/>
      <c r="I558" s="17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4.25" customHeight="1">
      <c r="A559" s="1"/>
      <c r="B559" s="1"/>
      <c r="C559" s="59"/>
      <c r="D559" s="87"/>
      <c r="E559" s="128"/>
      <c r="F559" s="129"/>
      <c r="G559" s="4"/>
      <c r="H559" s="4"/>
      <c r="I559" s="17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4.25" customHeight="1">
      <c r="A560" s="1"/>
      <c r="B560" s="1"/>
      <c r="C560" s="59"/>
      <c r="D560" s="87"/>
      <c r="E560" s="128"/>
      <c r="F560" s="129"/>
      <c r="G560" s="4"/>
      <c r="H560" s="4"/>
      <c r="I560" s="17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4.25" customHeight="1">
      <c r="A561" s="1"/>
      <c r="B561" s="1"/>
      <c r="C561" s="59"/>
      <c r="D561" s="87"/>
      <c r="E561" s="128"/>
      <c r="F561" s="129"/>
      <c r="G561" s="4"/>
      <c r="H561" s="4"/>
      <c r="I561" s="17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4.25" customHeight="1">
      <c r="A562" s="1"/>
      <c r="B562" s="1"/>
      <c r="C562" s="59"/>
      <c r="D562" s="87"/>
      <c r="E562" s="128"/>
      <c r="F562" s="129"/>
      <c r="G562" s="4"/>
      <c r="H562" s="4"/>
      <c r="I562" s="17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4.25" customHeight="1">
      <c r="A563" s="1"/>
      <c r="B563" s="1"/>
      <c r="C563" s="59"/>
      <c r="D563" s="87"/>
      <c r="E563" s="128"/>
      <c r="F563" s="129"/>
      <c r="G563" s="4"/>
      <c r="H563" s="4"/>
      <c r="I563" s="17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4.25" customHeight="1">
      <c r="A564" s="1"/>
      <c r="B564" s="1"/>
      <c r="C564" s="59"/>
      <c r="D564" s="87"/>
      <c r="E564" s="128"/>
      <c r="F564" s="129"/>
      <c r="G564" s="4"/>
      <c r="H564" s="4"/>
      <c r="I564" s="17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4.25" customHeight="1">
      <c r="A565" s="1"/>
      <c r="B565" s="1"/>
      <c r="C565" s="59"/>
      <c r="D565" s="87"/>
      <c r="E565" s="128"/>
      <c r="F565" s="129"/>
      <c r="G565" s="4"/>
      <c r="H565" s="4"/>
      <c r="I565" s="17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4.25" customHeight="1">
      <c r="A566" s="1"/>
      <c r="B566" s="1"/>
      <c r="C566" s="59"/>
      <c r="D566" s="87"/>
      <c r="E566" s="128"/>
      <c r="F566" s="129"/>
      <c r="G566" s="4"/>
      <c r="H566" s="4"/>
      <c r="I566" s="17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4.25" customHeight="1">
      <c r="A567" s="1"/>
      <c r="B567" s="1"/>
      <c r="C567" s="59"/>
      <c r="D567" s="87"/>
      <c r="E567" s="128"/>
      <c r="F567" s="129"/>
      <c r="G567" s="4"/>
      <c r="H567" s="4"/>
      <c r="I567" s="17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4.25" customHeight="1">
      <c r="A568" s="1"/>
      <c r="B568" s="1"/>
      <c r="C568" s="59"/>
      <c r="D568" s="87"/>
      <c r="E568" s="128"/>
      <c r="F568" s="129"/>
      <c r="G568" s="4"/>
      <c r="H568" s="4"/>
      <c r="I568" s="17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4.25" customHeight="1">
      <c r="A569" s="1"/>
      <c r="B569" s="1"/>
      <c r="C569" s="59"/>
      <c r="D569" s="87"/>
      <c r="E569" s="128"/>
      <c r="F569" s="129"/>
      <c r="G569" s="4"/>
      <c r="H569" s="4"/>
      <c r="I569" s="17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4.25" customHeight="1">
      <c r="A570" s="1"/>
      <c r="B570" s="1"/>
      <c r="C570" s="59"/>
      <c r="D570" s="87"/>
      <c r="E570" s="128"/>
      <c r="F570" s="129"/>
      <c r="G570" s="4"/>
      <c r="H570" s="4"/>
      <c r="I570" s="17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4.25" customHeight="1">
      <c r="A571" s="1"/>
      <c r="B571" s="1"/>
      <c r="C571" s="59"/>
      <c r="D571" s="87"/>
      <c r="E571" s="128"/>
      <c r="F571" s="129"/>
      <c r="G571" s="4"/>
      <c r="H571" s="4"/>
      <c r="I571" s="17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4.25" customHeight="1">
      <c r="A572" s="1"/>
      <c r="B572" s="1"/>
      <c r="C572" s="59"/>
      <c r="D572" s="87"/>
      <c r="E572" s="128"/>
      <c r="F572" s="129"/>
      <c r="G572" s="4"/>
      <c r="H572" s="4"/>
      <c r="I572" s="17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4.25" customHeight="1">
      <c r="A573" s="1"/>
      <c r="B573" s="1"/>
      <c r="C573" s="59"/>
      <c r="D573" s="87"/>
      <c r="E573" s="128"/>
      <c r="F573" s="129"/>
      <c r="G573" s="4"/>
      <c r="H573" s="4"/>
      <c r="I573" s="17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4.25" customHeight="1">
      <c r="A574" s="1"/>
      <c r="B574" s="1"/>
      <c r="C574" s="59"/>
      <c r="D574" s="87"/>
      <c r="E574" s="128"/>
      <c r="F574" s="129"/>
      <c r="G574" s="4"/>
      <c r="H574" s="4"/>
      <c r="I574" s="17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4.25" customHeight="1">
      <c r="A575" s="1"/>
      <c r="B575" s="1"/>
      <c r="C575" s="59"/>
      <c r="D575" s="87"/>
      <c r="E575" s="128"/>
      <c r="F575" s="129"/>
      <c r="G575" s="4"/>
      <c r="H575" s="4"/>
      <c r="I575" s="17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4.25" customHeight="1">
      <c r="A576" s="1"/>
      <c r="B576" s="1"/>
      <c r="C576" s="59"/>
      <c r="D576" s="87"/>
      <c r="E576" s="128"/>
      <c r="F576" s="129"/>
      <c r="G576" s="4"/>
      <c r="H576" s="4"/>
      <c r="I576" s="17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4.25" customHeight="1">
      <c r="A577" s="1"/>
      <c r="B577" s="1"/>
      <c r="C577" s="59"/>
      <c r="D577" s="87"/>
      <c r="E577" s="128"/>
      <c r="F577" s="129"/>
      <c r="G577" s="4"/>
      <c r="H577" s="4"/>
      <c r="I577" s="17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4.25" customHeight="1">
      <c r="A578" s="1"/>
      <c r="B578" s="1"/>
      <c r="C578" s="59"/>
      <c r="D578" s="87"/>
      <c r="E578" s="128"/>
      <c r="F578" s="129"/>
      <c r="G578" s="4"/>
      <c r="H578" s="4"/>
      <c r="I578" s="17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4.25" customHeight="1">
      <c r="A579" s="1"/>
      <c r="B579" s="1"/>
      <c r="C579" s="59"/>
      <c r="D579" s="87"/>
      <c r="E579" s="128"/>
      <c r="F579" s="129"/>
      <c r="G579" s="4"/>
      <c r="H579" s="4"/>
      <c r="I579" s="17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4.25" customHeight="1">
      <c r="A580" s="1"/>
      <c r="B580" s="1"/>
      <c r="C580" s="59"/>
      <c r="D580" s="87"/>
      <c r="E580" s="128"/>
      <c r="F580" s="129"/>
      <c r="G580" s="4"/>
      <c r="H580" s="4"/>
      <c r="I580" s="17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4.25" customHeight="1">
      <c r="A581" s="1"/>
      <c r="B581" s="1"/>
      <c r="C581" s="59"/>
      <c r="D581" s="87"/>
      <c r="E581" s="128"/>
      <c r="F581" s="129"/>
      <c r="G581" s="4"/>
      <c r="H581" s="4"/>
      <c r="I581" s="17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4.25" customHeight="1">
      <c r="A582" s="1"/>
      <c r="B582" s="1"/>
      <c r="C582" s="59"/>
      <c r="D582" s="87"/>
      <c r="E582" s="128"/>
      <c r="F582" s="129"/>
      <c r="G582" s="4"/>
      <c r="H582" s="4"/>
      <c r="I582" s="17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4.25" customHeight="1">
      <c r="A583" s="1"/>
      <c r="B583" s="1"/>
      <c r="C583" s="59"/>
      <c r="D583" s="87"/>
      <c r="E583" s="128"/>
      <c r="F583" s="129"/>
      <c r="G583" s="4"/>
      <c r="H583" s="4"/>
      <c r="I583" s="17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4.25" customHeight="1">
      <c r="A584" s="1"/>
      <c r="B584" s="1"/>
      <c r="C584" s="59"/>
      <c r="D584" s="87"/>
      <c r="E584" s="128"/>
      <c r="F584" s="129"/>
      <c r="G584" s="4"/>
      <c r="H584" s="4"/>
      <c r="I584" s="17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4.25" customHeight="1">
      <c r="A585" s="1"/>
      <c r="B585" s="1"/>
      <c r="C585" s="59"/>
      <c r="D585" s="87"/>
      <c r="E585" s="128"/>
      <c r="F585" s="129"/>
      <c r="G585" s="4"/>
      <c r="H585" s="4"/>
      <c r="I585" s="17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4.25" customHeight="1">
      <c r="A586" s="1"/>
      <c r="B586" s="1"/>
      <c r="C586" s="59"/>
      <c r="D586" s="87"/>
      <c r="E586" s="128"/>
      <c r="F586" s="129"/>
      <c r="G586" s="4"/>
      <c r="H586" s="4"/>
      <c r="I586" s="17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4.25" customHeight="1">
      <c r="A587" s="1"/>
      <c r="B587" s="1"/>
      <c r="C587" s="59"/>
      <c r="D587" s="87"/>
      <c r="E587" s="128"/>
      <c r="F587" s="129"/>
      <c r="G587" s="4"/>
      <c r="H587" s="4"/>
      <c r="I587" s="17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4.25" customHeight="1">
      <c r="A588" s="1"/>
      <c r="B588" s="1"/>
      <c r="C588" s="59"/>
      <c r="D588" s="87"/>
      <c r="E588" s="128"/>
      <c r="F588" s="129"/>
      <c r="G588" s="4"/>
      <c r="H588" s="4"/>
      <c r="I588" s="17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4.25" customHeight="1">
      <c r="A589" s="1"/>
      <c r="B589" s="1"/>
      <c r="C589" s="59"/>
      <c r="D589" s="87"/>
      <c r="E589" s="128"/>
      <c r="F589" s="129"/>
      <c r="G589" s="4"/>
      <c r="H589" s="4"/>
      <c r="I589" s="17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4.25" customHeight="1">
      <c r="A590" s="1"/>
      <c r="B590" s="1"/>
      <c r="C590" s="59"/>
      <c r="D590" s="87"/>
      <c r="E590" s="128"/>
      <c r="F590" s="129"/>
      <c r="G590" s="4"/>
      <c r="H590" s="4"/>
      <c r="I590" s="17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4.25" customHeight="1">
      <c r="A591" s="1"/>
      <c r="B591" s="1"/>
      <c r="C591" s="59"/>
      <c r="D591" s="87"/>
      <c r="E591" s="128"/>
      <c r="F591" s="129"/>
      <c r="G591" s="4"/>
      <c r="H591" s="4"/>
      <c r="I591" s="17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4.25" customHeight="1">
      <c r="A592" s="1"/>
      <c r="B592" s="1"/>
      <c r="C592" s="59"/>
      <c r="D592" s="87"/>
      <c r="E592" s="128"/>
      <c r="F592" s="129"/>
      <c r="G592" s="4"/>
      <c r="H592" s="4"/>
      <c r="I592" s="17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4.25" customHeight="1">
      <c r="A593" s="1"/>
      <c r="B593" s="1"/>
      <c r="C593" s="59"/>
      <c r="D593" s="87"/>
      <c r="E593" s="128"/>
      <c r="F593" s="129"/>
      <c r="G593" s="4"/>
      <c r="H593" s="4"/>
      <c r="I593" s="17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4.25" customHeight="1">
      <c r="A594" s="1"/>
      <c r="B594" s="1"/>
      <c r="C594" s="59"/>
      <c r="D594" s="87"/>
      <c r="E594" s="128"/>
      <c r="F594" s="129"/>
      <c r="G594" s="4"/>
      <c r="H594" s="4"/>
      <c r="I594" s="17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4.25" customHeight="1">
      <c r="A595" s="1"/>
      <c r="B595" s="1"/>
      <c r="C595" s="59"/>
      <c r="D595" s="87"/>
      <c r="E595" s="128"/>
      <c r="F595" s="129"/>
      <c r="G595" s="4"/>
      <c r="H595" s="4"/>
      <c r="I595" s="17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4.25" customHeight="1">
      <c r="A596" s="1"/>
      <c r="B596" s="1"/>
      <c r="C596" s="59"/>
      <c r="D596" s="87"/>
      <c r="E596" s="128"/>
      <c r="F596" s="129"/>
      <c r="G596" s="4"/>
      <c r="H596" s="4"/>
      <c r="I596" s="17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4.25" customHeight="1">
      <c r="A597" s="1"/>
      <c r="B597" s="1"/>
      <c r="C597" s="59"/>
      <c r="D597" s="87"/>
      <c r="E597" s="128"/>
      <c r="F597" s="129"/>
      <c r="G597" s="4"/>
      <c r="H597" s="4"/>
      <c r="I597" s="17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4.25" customHeight="1">
      <c r="A598" s="1"/>
      <c r="B598" s="1"/>
      <c r="C598" s="59"/>
      <c r="D598" s="87"/>
      <c r="E598" s="128"/>
      <c r="F598" s="129"/>
      <c r="G598" s="4"/>
      <c r="H598" s="4"/>
      <c r="I598" s="17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4.25" customHeight="1">
      <c r="A599" s="1"/>
      <c r="B599" s="1"/>
      <c r="C599" s="59"/>
      <c r="D599" s="87"/>
      <c r="E599" s="128"/>
      <c r="F599" s="129"/>
      <c r="G599" s="4"/>
      <c r="H599" s="4"/>
      <c r="I599" s="17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4.25" customHeight="1">
      <c r="A600" s="1"/>
      <c r="B600" s="1"/>
      <c r="C600" s="59"/>
      <c r="D600" s="87"/>
      <c r="E600" s="128"/>
      <c r="F600" s="129"/>
      <c r="G600" s="4"/>
      <c r="H600" s="4"/>
      <c r="I600" s="17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4.25" customHeight="1">
      <c r="A601" s="1"/>
      <c r="B601" s="1"/>
      <c r="C601" s="59"/>
      <c r="D601" s="87"/>
      <c r="E601" s="128"/>
      <c r="F601" s="129"/>
      <c r="G601" s="4"/>
      <c r="H601" s="4"/>
      <c r="I601" s="17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4.25" customHeight="1">
      <c r="A602" s="1"/>
      <c r="B602" s="1"/>
      <c r="C602" s="59"/>
      <c r="D602" s="87"/>
      <c r="E602" s="128"/>
      <c r="F602" s="129"/>
      <c r="G602" s="4"/>
      <c r="H602" s="4"/>
      <c r="I602" s="17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4.25" customHeight="1">
      <c r="A603" s="1"/>
      <c r="B603" s="1"/>
      <c r="C603" s="59"/>
      <c r="D603" s="87"/>
      <c r="E603" s="128"/>
      <c r="F603" s="129"/>
      <c r="G603" s="4"/>
      <c r="H603" s="4"/>
      <c r="I603" s="17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4.25" customHeight="1">
      <c r="A604" s="1"/>
      <c r="B604" s="1"/>
      <c r="C604" s="59"/>
      <c r="D604" s="87"/>
      <c r="E604" s="128"/>
      <c r="F604" s="129"/>
      <c r="G604" s="4"/>
      <c r="H604" s="4"/>
      <c r="I604" s="17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4.25" customHeight="1">
      <c r="A605" s="1"/>
      <c r="B605" s="1"/>
      <c r="C605" s="59"/>
      <c r="D605" s="87"/>
      <c r="E605" s="128"/>
      <c r="F605" s="129"/>
      <c r="G605" s="4"/>
      <c r="H605" s="4"/>
      <c r="I605" s="17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4.25" customHeight="1">
      <c r="A606" s="1"/>
      <c r="B606" s="1"/>
      <c r="C606" s="59"/>
      <c r="D606" s="87"/>
      <c r="E606" s="128"/>
      <c r="F606" s="129"/>
      <c r="G606" s="4"/>
      <c r="H606" s="4"/>
      <c r="I606" s="17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4.25" customHeight="1">
      <c r="A607" s="1"/>
      <c r="B607" s="1"/>
      <c r="C607" s="59"/>
      <c r="D607" s="87"/>
      <c r="E607" s="128"/>
      <c r="F607" s="129"/>
      <c r="G607" s="4"/>
      <c r="H607" s="4"/>
      <c r="I607" s="17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4.25" customHeight="1">
      <c r="A608" s="1"/>
      <c r="B608" s="1"/>
      <c r="C608" s="59"/>
      <c r="D608" s="87"/>
      <c r="E608" s="128"/>
      <c r="F608" s="129"/>
      <c r="G608" s="4"/>
      <c r="H608" s="4"/>
      <c r="I608" s="17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4.25" customHeight="1">
      <c r="A609" s="1"/>
      <c r="B609" s="1"/>
      <c r="C609" s="59"/>
      <c r="D609" s="87"/>
      <c r="E609" s="128"/>
      <c r="F609" s="129"/>
      <c r="G609" s="4"/>
      <c r="H609" s="4"/>
      <c r="I609" s="17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4.25" customHeight="1">
      <c r="A610" s="1"/>
      <c r="B610" s="1"/>
      <c r="C610" s="59"/>
      <c r="D610" s="87"/>
      <c r="E610" s="128"/>
      <c r="F610" s="129"/>
      <c r="G610" s="4"/>
      <c r="H610" s="4"/>
      <c r="I610" s="17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4.25" customHeight="1">
      <c r="A611" s="1"/>
      <c r="B611" s="1"/>
      <c r="C611" s="59"/>
      <c r="D611" s="87"/>
      <c r="E611" s="128"/>
      <c r="F611" s="129"/>
      <c r="G611" s="4"/>
      <c r="H611" s="4"/>
      <c r="I611" s="17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4.25" customHeight="1">
      <c r="A612" s="1"/>
      <c r="B612" s="1"/>
      <c r="C612" s="59"/>
      <c r="D612" s="87"/>
      <c r="E612" s="128"/>
      <c r="F612" s="129"/>
      <c r="G612" s="4"/>
      <c r="H612" s="4"/>
      <c r="I612" s="17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4.25" customHeight="1">
      <c r="A613" s="1"/>
      <c r="B613" s="1"/>
      <c r="C613" s="59"/>
      <c r="D613" s="87"/>
      <c r="E613" s="128"/>
      <c r="F613" s="129"/>
      <c r="G613" s="4"/>
      <c r="H613" s="4"/>
      <c r="I613" s="17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4.25" customHeight="1">
      <c r="A614" s="1"/>
      <c r="B614" s="1"/>
      <c r="C614" s="59"/>
      <c r="D614" s="87"/>
      <c r="E614" s="128"/>
      <c r="F614" s="129"/>
      <c r="G614" s="4"/>
      <c r="H614" s="4"/>
      <c r="I614" s="17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4.25" customHeight="1">
      <c r="A615" s="1"/>
      <c r="B615" s="1"/>
      <c r="C615" s="59"/>
      <c r="D615" s="87"/>
      <c r="E615" s="128"/>
      <c r="F615" s="129"/>
      <c r="G615" s="4"/>
      <c r="H615" s="4"/>
      <c r="I615" s="17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4.25" customHeight="1">
      <c r="A616" s="1"/>
      <c r="B616" s="1"/>
      <c r="C616" s="59"/>
      <c r="D616" s="87"/>
      <c r="E616" s="128"/>
      <c r="F616" s="129"/>
      <c r="G616" s="4"/>
      <c r="H616" s="4"/>
      <c r="I616" s="17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4.25" customHeight="1">
      <c r="A617" s="1"/>
      <c r="B617" s="1"/>
      <c r="C617" s="59"/>
      <c r="D617" s="87"/>
      <c r="E617" s="128"/>
      <c r="F617" s="129"/>
      <c r="G617" s="4"/>
      <c r="H617" s="4"/>
      <c r="I617" s="17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4.25" customHeight="1">
      <c r="A618" s="1"/>
      <c r="B618" s="1"/>
      <c r="C618" s="59"/>
      <c r="D618" s="87"/>
      <c r="E618" s="128"/>
      <c r="F618" s="129"/>
      <c r="G618" s="4"/>
      <c r="H618" s="4"/>
      <c r="I618" s="17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4.25" customHeight="1">
      <c r="A619" s="1"/>
      <c r="B619" s="1"/>
      <c r="C619" s="59"/>
      <c r="D619" s="87"/>
      <c r="E619" s="128"/>
      <c r="F619" s="129"/>
      <c r="G619" s="4"/>
      <c r="H619" s="4"/>
      <c r="I619" s="17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4.25" customHeight="1">
      <c r="A620" s="1"/>
      <c r="B620" s="1"/>
      <c r="C620" s="59"/>
      <c r="D620" s="87"/>
      <c r="E620" s="128"/>
      <c r="F620" s="129"/>
      <c r="G620" s="4"/>
      <c r="H620" s="4"/>
      <c r="I620" s="17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4.25" customHeight="1">
      <c r="A621" s="1"/>
      <c r="B621" s="1"/>
      <c r="C621" s="59"/>
      <c r="D621" s="87"/>
      <c r="E621" s="128"/>
      <c r="F621" s="129"/>
      <c r="G621" s="4"/>
      <c r="H621" s="4"/>
      <c r="I621" s="17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4.25" customHeight="1">
      <c r="A622" s="1"/>
      <c r="B622" s="1"/>
      <c r="C622" s="59"/>
      <c r="D622" s="87"/>
      <c r="E622" s="128"/>
      <c r="F622" s="129"/>
      <c r="G622" s="4"/>
      <c r="H622" s="4"/>
      <c r="I622" s="17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4.25" customHeight="1">
      <c r="A623" s="1"/>
      <c r="B623" s="1"/>
      <c r="C623" s="59"/>
      <c r="D623" s="87"/>
      <c r="E623" s="128"/>
      <c r="F623" s="129"/>
      <c r="G623" s="4"/>
      <c r="H623" s="4"/>
      <c r="I623" s="17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4.25" customHeight="1">
      <c r="A624" s="1"/>
      <c r="B624" s="1"/>
      <c r="C624" s="59"/>
      <c r="D624" s="87"/>
      <c r="E624" s="128"/>
      <c r="F624" s="129"/>
      <c r="G624" s="4"/>
      <c r="H624" s="4"/>
      <c r="I624" s="17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4.25" customHeight="1">
      <c r="A625" s="1"/>
      <c r="B625" s="1"/>
      <c r="C625" s="59"/>
      <c r="D625" s="87"/>
      <c r="E625" s="128"/>
      <c r="F625" s="129"/>
      <c r="G625" s="4"/>
      <c r="H625" s="4"/>
      <c r="I625" s="17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4.25" customHeight="1">
      <c r="A626" s="1"/>
      <c r="B626" s="1"/>
      <c r="C626" s="59"/>
      <c r="D626" s="87"/>
      <c r="E626" s="128"/>
      <c r="F626" s="129"/>
      <c r="G626" s="4"/>
      <c r="H626" s="4"/>
      <c r="I626" s="17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4.25" customHeight="1">
      <c r="A627" s="1"/>
      <c r="B627" s="1"/>
      <c r="C627" s="59"/>
      <c r="D627" s="87"/>
      <c r="E627" s="128"/>
      <c r="F627" s="129"/>
      <c r="G627" s="4"/>
      <c r="H627" s="4"/>
      <c r="I627" s="17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4.25" customHeight="1">
      <c r="A628" s="1"/>
      <c r="B628" s="1"/>
      <c r="C628" s="59"/>
      <c r="D628" s="87"/>
      <c r="E628" s="128"/>
      <c r="F628" s="129"/>
      <c r="G628" s="4"/>
      <c r="H628" s="4"/>
      <c r="I628" s="17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4.25" customHeight="1">
      <c r="A629" s="1"/>
      <c r="B629" s="1"/>
      <c r="C629" s="59"/>
      <c r="D629" s="87"/>
      <c r="E629" s="128"/>
      <c r="F629" s="129"/>
      <c r="G629" s="4"/>
      <c r="H629" s="4"/>
      <c r="I629" s="17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4.25" customHeight="1">
      <c r="A630" s="1"/>
      <c r="B630" s="1"/>
      <c r="C630" s="59"/>
      <c r="D630" s="87"/>
      <c r="E630" s="128"/>
      <c r="F630" s="129"/>
      <c r="G630" s="4"/>
      <c r="H630" s="4"/>
      <c r="I630" s="17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4.25" customHeight="1">
      <c r="A631" s="1"/>
      <c r="B631" s="1"/>
      <c r="C631" s="59"/>
      <c r="D631" s="87"/>
      <c r="E631" s="128"/>
      <c r="F631" s="129"/>
      <c r="G631" s="4"/>
      <c r="H631" s="4"/>
      <c r="I631" s="17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4.25" customHeight="1">
      <c r="A632" s="1"/>
      <c r="B632" s="1"/>
      <c r="C632" s="59"/>
      <c r="D632" s="87"/>
      <c r="E632" s="128"/>
      <c r="F632" s="129"/>
      <c r="G632" s="4"/>
      <c r="H632" s="4"/>
      <c r="I632" s="17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4.25" customHeight="1">
      <c r="A633" s="1"/>
      <c r="B633" s="1"/>
      <c r="C633" s="59"/>
      <c r="D633" s="87"/>
      <c r="E633" s="128"/>
      <c r="F633" s="129"/>
      <c r="G633" s="4"/>
      <c r="H633" s="4"/>
      <c r="I633" s="17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4.25" customHeight="1">
      <c r="A634" s="1"/>
      <c r="B634" s="1"/>
      <c r="C634" s="59"/>
      <c r="D634" s="87"/>
      <c r="E634" s="128"/>
      <c r="F634" s="129"/>
      <c r="G634" s="4"/>
      <c r="H634" s="4"/>
      <c r="I634" s="17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4.25" customHeight="1">
      <c r="A635" s="1"/>
      <c r="B635" s="1"/>
      <c r="C635" s="59"/>
      <c r="D635" s="87"/>
      <c r="E635" s="128"/>
      <c r="F635" s="129"/>
      <c r="G635" s="4"/>
      <c r="H635" s="4"/>
      <c r="I635" s="17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4.25" customHeight="1">
      <c r="A636" s="1"/>
      <c r="B636" s="1"/>
      <c r="C636" s="59"/>
      <c r="D636" s="87"/>
      <c r="E636" s="128"/>
      <c r="F636" s="129"/>
      <c r="G636" s="4"/>
      <c r="H636" s="4"/>
      <c r="I636" s="17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4.25" customHeight="1">
      <c r="A637" s="1"/>
      <c r="B637" s="1"/>
      <c r="C637" s="59"/>
      <c r="D637" s="87"/>
      <c r="E637" s="128"/>
      <c r="F637" s="129"/>
      <c r="G637" s="4"/>
      <c r="H637" s="4"/>
      <c r="I637" s="17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4.25" customHeight="1">
      <c r="A638" s="1"/>
      <c r="B638" s="1"/>
      <c r="C638" s="59"/>
      <c r="D638" s="87"/>
      <c r="E638" s="128"/>
      <c r="F638" s="129"/>
      <c r="G638" s="4"/>
      <c r="H638" s="4"/>
      <c r="I638" s="17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4.25" customHeight="1">
      <c r="A639" s="1"/>
      <c r="B639" s="1"/>
      <c r="C639" s="59"/>
      <c r="D639" s="87"/>
      <c r="E639" s="128"/>
      <c r="F639" s="129"/>
      <c r="G639" s="4"/>
      <c r="H639" s="4"/>
      <c r="I639" s="17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4.25" customHeight="1">
      <c r="A640" s="1"/>
      <c r="B640" s="1"/>
      <c r="C640" s="59"/>
      <c r="D640" s="87"/>
      <c r="E640" s="128"/>
      <c r="F640" s="129"/>
      <c r="G640" s="4"/>
      <c r="H640" s="4"/>
      <c r="I640" s="17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4.25" customHeight="1">
      <c r="A641" s="1"/>
      <c r="B641" s="1"/>
      <c r="C641" s="59"/>
      <c r="D641" s="87"/>
      <c r="E641" s="128"/>
      <c r="F641" s="129"/>
      <c r="G641" s="4"/>
      <c r="H641" s="4"/>
      <c r="I641" s="17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4.25" customHeight="1">
      <c r="A642" s="1"/>
      <c r="B642" s="1"/>
      <c r="C642" s="59"/>
      <c r="D642" s="87"/>
      <c r="E642" s="128"/>
      <c r="F642" s="129"/>
      <c r="G642" s="4"/>
      <c r="H642" s="4"/>
      <c r="I642" s="17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4.25" customHeight="1">
      <c r="A643" s="1"/>
      <c r="B643" s="1"/>
      <c r="C643" s="59"/>
      <c r="D643" s="87"/>
      <c r="E643" s="128"/>
      <c r="F643" s="129"/>
      <c r="G643" s="4"/>
      <c r="H643" s="4"/>
      <c r="I643" s="17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4.25" customHeight="1">
      <c r="A644" s="1"/>
      <c r="B644" s="1"/>
      <c r="C644" s="59"/>
      <c r="D644" s="87"/>
      <c r="E644" s="128"/>
      <c r="F644" s="129"/>
      <c r="G644" s="4"/>
      <c r="H644" s="4"/>
      <c r="I644" s="17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4.25" customHeight="1">
      <c r="A645" s="1"/>
      <c r="B645" s="1"/>
      <c r="C645" s="59"/>
      <c r="D645" s="87"/>
      <c r="E645" s="128"/>
      <c r="F645" s="129"/>
      <c r="G645" s="4"/>
      <c r="H645" s="4"/>
      <c r="I645" s="17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4.25" customHeight="1">
      <c r="A646" s="1"/>
      <c r="B646" s="1"/>
      <c r="C646" s="59"/>
      <c r="D646" s="87"/>
      <c r="E646" s="128"/>
      <c r="F646" s="129"/>
      <c r="G646" s="4"/>
      <c r="H646" s="4"/>
      <c r="I646" s="17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4.25" customHeight="1">
      <c r="A647" s="1"/>
      <c r="B647" s="1"/>
      <c r="C647" s="59"/>
      <c r="D647" s="87"/>
      <c r="E647" s="128"/>
      <c r="F647" s="129"/>
      <c r="G647" s="4"/>
      <c r="H647" s="4"/>
      <c r="I647" s="17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4.25" customHeight="1">
      <c r="A648" s="1"/>
      <c r="B648" s="1"/>
      <c r="C648" s="59"/>
      <c r="D648" s="87"/>
      <c r="E648" s="128"/>
      <c r="F648" s="129"/>
      <c r="G648" s="4"/>
      <c r="H648" s="4"/>
      <c r="I648" s="17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4.25" customHeight="1">
      <c r="A649" s="1"/>
      <c r="B649" s="1"/>
      <c r="C649" s="59"/>
      <c r="D649" s="87"/>
      <c r="E649" s="128"/>
      <c r="F649" s="129"/>
      <c r="G649" s="4"/>
      <c r="H649" s="4"/>
      <c r="I649" s="17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4.25" customHeight="1">
      <c r="A650" s="1"/>
      <c r="B650" s="1"/>
      <c r="C650" s="59"/>
      <c r="D650" s="87"/>
      <c r="E650" s="128"/>
      <c r="F650" s="129"/>
      <c r="G650" s="4"/>
      <c r="H650" s="4"/>
      <c r="I650" s="17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4.25" customHeight="1">
      <c r="A651" s="1"/>
      <c r="B651" s="1"/>
      <c r="C651" s="59"/>
      <c r="D651" s="87"/>
      <c r="E651" s="128"/>
      <c r="F651" s="129"/>
      <c r="G651" s="4"/>
      <c r="H651" s="4"/>
      <c r="I651" s="17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4.25" customHeight="1">
      <c r="A652" s="1"/>
      <c r="B652" s="1"/>
      <c r="C652" s="59"/>
      <c r="D652" s="87"/>
      <c r="E652" s="128"/>
      <c r="F652" s="129"/>
      <c r="G652" s="4"/>
      <c r="H652" s="4"/>
      <c r="I652" s="17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4.25" customHeight="1">
      <c r="A653" s="1"/>
      <c r="B653" s="1"/>
      <c r="C653" s="59"/>
      <c r="D653" s="87"/>
      <c r="E653" s="128"/>
      <c r="F653" s="129"/>
      <c r="G653" s="4"/>
      <c r="H653" s="4"/>
      <c r="I653" s="17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4.25" customHeight="1">
      <c r="A654" s="1"/>
      <c r="B654" s="1"/>
      <c r="C654" s="59"/>
      <c r="D654" s="87"/>
      <c r="E654" s="128"/>
      <c r="F654" s="129"/>
      <c r="G654" s="4"/>
      <c r="H654" s="4"/>
      <c r="I654" s="17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4.25" customHeight="1">
      <c r="A655" s="1"/>
      <c r="B655" s="1"/>
      <c r="C655" s="59"/>
      <c r="D655" s="87"/>
      <c r="E655" s="128"/>
      <c r="F655" s="129"/>
      <c r="G655" s="4"/>
      <c r="H655" s="4"/>
      <c r="I655" s="17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4.25" customHeight="1">
      <c r="A656" s="1"/>
      <c r="B656" s="1"/>
      <c r="C656" s="59"/>
      <c r="D656" s="87"/>
      <c r="E656" s="128"/>
      <c r="F656" s="129"/>
      <c r="G656" s="4"/>
      <c r="H656" s="4"/>
      <c r="I656" s="17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4.25" customHeight="1">
      <c r="A657" s="1"/>
      <c r="B657" s="1"/>
      <c r="C657" s="59"/>
      <c r="D657" s="87"/>
      <c r="E657" s="128"/>
      <c r="F657" s="129"/>
      <c r="G657" s="4"/>
      <c r="H657" s="4"/>
      <c r="I657" s="17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4.25" customHeight="1">
      <c r="A658" s="1"/>
      <c r="B658" s="1"/>
      <c r="C658" s="59"/>
      <c r="D658" s="87"/>
      <c r="E658" s="128"/>
      <c r="F658" s="129"/>
      <c r="G658" s="4"/>
      <c r="H658" s="4"/>
      <c r="I658" s="17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4.25" customHeight="1">
      <c r="A659" s="1"/>
      <c r="B659" s="1"/>
      <c r="C659" s="59"/>
      <c r="D659" s="87"/>
      <c r="E659" s="128"/>
      <c r="F659" s="129"/>
      <c r="G659" s="4"/>
      <c r="H659" s="4"/>
      <c r="I659" s="17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4.25" customHeight="1">
      <c r="A660" s="1"/>
      <c r="B660" s="1"/>
      <c r="C660" s="59"/>
      <c r="D660" s="87"/>
      <c r="E660" s="128"/>
      <c r="F660" s="129"/>
      <c r="G660" s="4"/>
      <c r="H660" s="4"/>
      <c r="I660" s="17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4.25" customHeight="1">
      <c r="A661" s="1"/>
      <c r="B661" s="1"/>
      <c r="C661" s="59"/>
      <c r="D661" s="87"/>
      <c r="E661" s="128"/>
      <c r="F661" s="129"/>
      <c r="G661" s="4"/>
      <c r="H661" s="4"/>
      <c r="I661" s="17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4.25" customHeight="1">
      <c r="A662" s="1"/>
      <c r="B662" s="1"/>
      <c r="C662" s="59"/>
      <c r="D662" s="87"/>
      <c r="E662" s="128"/>
      <c r="F662" s="129"/>
      <c r="G662" s="4"/>
      <c r="H662" s="4"/>
      <c r="I662" s="17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4.25" customHeight="1">
      <c r="A663" s="1"/>
      <c r="B663" s="1"/>
      <c r="C663" s="59"/>
      <c r="D663" s="87"/>
      <c r="E663" s="128"/>
      <c r="F663" s="129"/>
      <c r="G663" s="4"/>
      <c r="H663" s="4"/>
      <c r="I663" s="17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4.25" customHeight="1">
      <c r="A664" s="1"/>
      <c r="B664" s="1"/>
      <c r="C664" s="59"/>
      <c r="D664" s="87"/>
      <c r="E664" s="128"/>
      <c r="F664" s="129"/>
      <c r="G664" s="4"/>
      <c r="H664" s="4"/>
      <c r="I664" s="17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4.25" customHeight="1">
      <c r="A665" s="1"/>
      <c r="B665" s="1"/>
      <c r="C665" s="59"/>
      <c r="D665" s="87"/>
      <c r="E665" s="128"/>
      <c r="F665" s="129"/>
      <c r="G665" s="4"/>
      <c r="H665" s="4"/>
      <c r="I665" s="17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4.25" customHeight="1">
      <c r="A666" s="1"/>
      <c r="B666" s="1"/>
      <c r="C666" s="59"/>
      <c r="D666" s="87"/>
      <c r="E666" s="128"/>
      <c r="F666" s="129"/>
      <c r="G666" s="4"/>
      <c r="H666" s="4"/>
      <c r="I666" s="17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4.25" customHeight="1">
      <c r="A667" s="1"/>
      <c r="B667" s="1"/>
      <c r="C667" s="59"/>
      <c r="D667" s="87"/>
      <c r="E667" s="128"/>
      <c r="F667" s="129"/>
      <c r="G667" s="4"/>
      <c r="H667" s="4"/>
      <c r="I667" s="17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4.25" customHeight="1">
      <c r="A668" s="1"/>
      <c r="B668" s="1"/>
      <c r="C668" s="59"/>
      <c r="D668" s="87"/>
      <c r="E668" s="128"/>
      <c r="F668" s="129"/>
      <c r="G668" s="4"/>
      <c r="H668" s="4"/>
      <c r="I668" s="17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4.25" customHeight="1">
      <c r="A669" s="1"/>
      <c r="B669" s="1"/>
      <c r="C669" s="59"/>
      <c r="D669" s="87"/>
      <c r="E669" s="128"/>
      <c r="F669" s="129"/>
      <c r="G669" s="4"/>
      <c r="H669" s="4"/>
      <c r="I669" s="17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4.25" customHeight="1">
      <c r="A670" s="1"/>
      <c r="B670" s="1"/>
      <c r="C670" s="59"/>
      <c r="D670" s="87"/>
      <c r="E670" s="128"/>
      <c r="F670" s="129"/>
      <c r="G670" s="4"/>
      <c r="H670" s="4"/>
      <c r="I670" s="17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4.25" customHeight="1">
      <c r="A671" s="1"/>
      <c r="B671" s="1"/>
      <c r="C671" s="59"/>
      <c r="D671" s="87"/>
      <c r="E671" s="128"/>
      <c r="F671" s="129"/>
      <c r="G671" s="4"/>
      <c r="H671" s="4"/>
      <c r="I671" s="17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4.25" customHeight="1">
      <c r="A672" s="1"/>
      <c r="B672" s="1"/>
      <c r="C672" s="59"/>
      <c r="D672" s="87"/>
      <c r="E672" s="128"/>
      <c r="F672" s="129"/>
      <c r="G672" s="4"/>
      <c r="H672" s="4"/>
      <c r="I672" s="17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4.25" customHeight="1">
      <c r="A673" s="1"/>
      <c r="B673" s="1"/>
      <c r="C673" s="59"/>
      <c r="D673" s="87"/>
      <c r="E673" s="128"/>
      <c r="F673" s="129"/>
      <c r="G673" s="4"/>
      <c r="H673" s="4"/>
      <c r="I673" s="17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4.25" customHeight="1">
      <c r="A674" s="1"/>
      <c r="B674" s="1"/>
      <c r="C674" s="59"/>
      <c r="D674" s="87"/>
      <c r="E674" s="128"/>
      <c r="F674" s="129"/>
      <c r="G674" s="4"/>
      <c r="H674" s="4"/>
      <c r="I674" s="17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4.25" customHeight="1">
      <c r="A675" s="1"/>
      <c r="B675" s="1"/>
      <c r="C675" s="59"/>
      <c r="D675" s="87"/>
      <c r="E675" s="128"/>
      <c r="F675" s="129"/>
      <c r="G675" s="4"/>
      <c r="H675" s="4"/>
      <c r="I675" s="17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4.25" customHeight="1">
      <c r="A676" s="1"/>
      <c r="B676" s="1"/>
      <c r="C676" s="59"/>
      <c r="D676" s="87"/>
      <c r="E676" s="128"/>
      <c r="F676" s="129"/>
      <c r="G676" s="4"/>
      <c r="H676" s="4"/>
      <c r="I676" s="17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4.25" customHeight="1">
      <c r="A677" s="1"/>
      <c r="B677" s="1"/>
      <c r="C677" s="59"/>
      <c r="D677" s="87"/>
      <c r="E677" s="128"/>
      <c r="F677" s="129"/>
      <c r="G677" s="4"/>
      <c r="H677" s="4"/>
      <c r="I677" s="17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4.25" customHeight="1">
      <c r="A678" s="1"/>
      <c r="B678" s="1"/>
      <c r="C678" s="59"/>
      <c r="D678" s="87"/>
      <c r="E678" s="128"/>
      <c r="F678" s="129"/>
      <c r="G678" s="4"/>
      <c r="H678" s="4"/>
      <c r="I678" s="17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4.25" customHeight="1">
      <c r="A679" s="1"/>
      <c r="B679" s="1"/>
      <c r="C679" s="59"/>
      <c r="D679" s="87"/>
      <c r="E679" s="128"/>
      <c r="F679" s="129"/>
      <c r="G679" s="4"/>
      <c r="H679" s="4"/>
      <c r="I679" s="17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4.25" customHeight="1">
      <c r="A680" s="1"/>
      <c r="B680" s="1"/>
      <c r="C680" s="59"/>
      <c r="D680" s="87"/>
      <c r="E680" s="128"/>
      <c r="F680" s="129"/>
      <c r="G680" s="4"/>
      <c r="H680" s="4"/>
      <c r="I680" s="17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4.25" customHeight="1">
      <c r="A681" s="1"/>
      <c r="B681" s="1"/>
      <c r="C681" s="59"/>
      <c r="D681" s="87"/>
      <c r="E681" s="128"/>
      <c r="F681" s="129"/>
      <c r="G681" s="4"/>
      <c r="H681" s="4"/>
      <c r="I681" s="17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4.25" customHeight="1">
      <c r="A682" s="1"/>
      <c r="B682" s="1"/>
      <c r="C682" s="59"/>
      <c r="D682" s="87"/>
      <c r="E682" s="128"/>
      <c r="F682" s="129"/>
      <c r="G682" s="4"/>
      <c r="H682" s="4"/>
      <c r="I682" s="17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4.25" customHeight="1">
      <c r="A683" s="1"/>
      <c r="B683" s="1"/>
      <c r="C683" s="59"/>
      <c r="D683" s="87"/>
      <c r="E683" s="128"/>
      <c r="F683" s="129"/>
      <c r="G683" s="4"/>
      <c r="H683" s="4"/>
      <c r="I683" s="17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4.25" customHeight="1">
      <c r="A684" s="1"/>
      <c r="B684" s="1"/>
      <c r="C684" s="59"/>
      <c r="D684" s="87"/>
      <c r="E684" s="128"/>
      <c r="F684" s="129"/>
      <c r="G684" s="4"/>
      <c r="H684" s="4"/>
      <c r="I684" s="17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4.25" customHeight="1">
      <c r="A685" s="1"/>
      <c r="B685" s="1"/>
      <c r="C685" s="59"/>
      <c r="D685" s="87"/>
      <c r="E685" s="128"/>
      <c r="F685" s="129"/>
      <c r="G685" s="4"/>
      <c r="H685" s="4"/>
      <c r="I685" s="17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4.25" customHeight="1">
      <c r="A686" s="1"/>
      <c r="B686" s="1"/>
      <c r="C686" s="59"/>
      <c r="D686" s="87"/>
      <c r="E686" s="128"/>
      <c r="F686" s="129"/>
      <c r="G686" s="4"/>
      <c r="H686" s="4"/>
      <c r="I686" s="17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4.25" customHeight="1">
      <c r="A687" s="1"/>
      <c r="B687" s="1"/>
      <c r="C687" s="59"/>
      <c r="D687" s="87"/>
      <c r="E687" s="128"/>
      <c r="F687" s="129"/>
      <c r="G687" s="4"/>
      <c r="H687" s="4"/>
      <c r="I687" s="17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4.25" customHeight="1">
      <c r="A688" s="1"/>
      <c r="B688" s="1"/>
      <c r="C688" s="59"/>
      <c r="D688" s="87"/>
      <c r="E688" s="128"/>
      <c r="F688" s="129"/>
      <c r="G688" s="4"/>
      <c r="H688" s="4"/>
      <c r="I688" s="17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4.25" customHeight="1">
      <c r="A689" s="1"/>
      <c r="B689" s="1"/>
      <c r="C689" s="59"/>
      <c r="D689" s="87"/>
      <c r="E689" s="128"/>
      <c r="F689" s="129"/>
      <c r="G689" s="4"/>
      <c r="H689" s="4"/>
      <c r="I689" s="17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4.25" customHeight="1">
      <c r="A690" s="1"/>
      <c r="B690" s="1"/>
      <c r="C690" s="59"/>
      <c r="D690" s="87"/>
      <c r="E690" s="128"/>
      <c r="F690" s="129"/>
      <c r="G690" s="4"/>
      <c r="H690" s="4"/>
      <c r="I690" s="17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4.25" customHeight="1">
      <c r="A691" s="1"/>
      <c r="B691" s="1"/>
      <c r="C691" s="59"/>
      <c r="D691" s="87"/>
      <c r="E691" s="128"/>
      <c r="F691" s="129"/>
      <c r="G691" s="4"/>
      <c r="H691" s="4"/>
      <c r="I691" s="17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4.25" customHeight="1">
      <c r="A692" s="1"/>
      <c r="B692" s="1"/>
      <c r="C692" s="59"/>
      <c r="D692" s="87"/>
      <c r="E692" s="128"/>
      <c r="F692" s="129"/>
      <c r="G692" s="4"/>
      <c r="H692" s="4"/>
      <c r="I692" s="17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4.25" customHeight="1">
      <c r="A693" s="1"/>
      <c r="B693" s="1"/>
      <c r="C693" s="59"/>
      <c r="D693" s="87"/>
      <c r="E693" s="128"/>
      <c r="F693" s="129"/>
      <c r="G693" s="4"/>
      <c r="H693" s="4"/>
      <c r="I693" s="17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4.25" customHeight="1">
      <c r="A694" s="1"/>
      <c r="B694" s="1"/>
      <c r="C694" s="59"/>
      <c r="D694" s="87"/>
      <c r="E694" s="128"/>
      <c r="F694" s="129"/>
      <c r="G694" s="4"/>
      <c r="H694" s="4"/>
      <c r="I694" s="17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4.25" customHeight="1">
      <c r="A695" s="1"/>
      <c r="B695" s="1"/>
      <c r="C695" s="59"/>
      <c r="D695" s="87"/>
      <c r="E695" s="128"/>
      <c r="F695" s="129"/>
      <c r="G695" s="4"/>
      <c r="H695" s="4"/>
      <c r="I695" s="17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4.25" customHeight="1">
      <c r="A696" s="1"/>
      <c r="B696" s="1"/>
      <c r="C696" s="59"/>
      <c r="D696" s="87"/>
      <c r="E696" s="128"/>
      <c r="F696" s="129"/>
      <c r="G696" s="4"/>
      <c r="H696" s="4"/>
      <c r="I696" s="17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4.25" customHeight="1">
      <c r="A697" s="1"/>
      <c r="B697" s="1"/>
      <c r="C697" s="59"/>
      <c r="D697" s="87"/>
      <c r="E697" s="128"/>
      <c r="F697" s="129"/>
      <c r="G697" s="4"/>
      <c r="H697" s="4"/>
      <c r="I697" s="17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4.25" customHeight="1">
      <c r="A698" s="1"/>
      <c r="B698" s="1"/>
      <c r="C698" s="59"/>
      <c r="D698" s="87"/>
      <c r="E698" s="128"/>
      <c r="F698" s="129"/>
      <c r="G698" s="4"/>
      <c r="H698" s="4"/>
      <c r="I698" s="17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4.25" customHeight="1">
      <c r="A699" s="1"/>
      <c r="B699" s="1"/>
      <c r="C699" s="59"/>
      <c r="D699" s="87"/>
      <c r="E699" s="128"/>
      <c r="F699" s="129"/>
      <c r="G699" s="4"/>
      <c r="H699" s="4"/>
      <c r="I699" s="17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4.25" customHeight="1">
      <c r="A700" s="1"/>
      <c r="B700" s="1"/>
      <c r="C700" s="59"/>
      <c r="D700" s="87"/>
      <c r="E700" s="128"/>
      <c r="F700" s="129"/>
      <c r="G700" s="4"/>
      <c r="H700" s="4"/>
      <c r="I700" s="17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4.25" customHeight="1">
      <c r="A701" s="1"/>
      <c r="B701" s="1"/>
      <c r="C701" s="59"/>
      <c r="D701" s="87"/>
      <c r="E701" s="128"/>
      <c r="F701" s="129"/>
      <c r="G701" s="4"/>
      <c r="H701" s="4"/>
      <c r="I701" s="17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4.25" customHeight="1">
      <c r="A702" s="1"/>
      <c r="B702" s="1"/>
      <c r="C702" s="59"/>
      <c r="D702" s="87"/>
      <c r="E702" s="128"/>
      <c r="F702" s="129"/>
      <c r="G702" s="4"/>
      <c r="H702" s="4"/>
      <c r="I702" s="17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4.25" customHeight="1">
      <c r="A703" s="1"/>
      <c r="B703" s="1"/>
      <c r="C703" s="59"/>
      <c r="D703" s="87"/>
      <c r="E703" s="128"/>
      <c r="F703" s="129"/>
      <c r="G703" s="4"/>
      <c r="H703" s="4"/>
      <c r="I703" s="17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4.25" customHeight="1">
      <c r="A704" s="1"/>
      <c r="B704" s="1"/>
      <c r="C704" s="59"/>
      <c r="D704" s="87"/>
      <c r="E704" s="128"/>
      <c r="F704" s="129"/>
      <c r="G704" s="4"/>
      <c r="H704" s="4"/>
      <c r="I704" s="17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4.25" customHeight="1">
      <c r="A705" s="1"/>
      <c r="B705" s="1"/>
      <c r="C705" s="59"/>
      <c r="D705" s="87"/>
      <c r="E705" s="128"/>
      <c r="F705" s="129"/>
      <c r="G705" s="4"/>
      <c r="H705" s="4"/>
      <c r="I705" s="17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4.25" customHeight="1">
      <c r="A706" s="1"/>
      <c r="B706" s="1"/>
      <c r="C706" s="59"/>
      <c r="D706" s="87"/>
      <c r="E706" s="128"/>
      <c r="F706" s="129"/>
      <c r="G706" s="4"/>
      <c r="H706" s="4"/>
      <c r="I706" s="17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4.25" customHeight="1">
      <c r="A707" s="1"/>
      <c r="B707" s="1"/>
      <c r="C707" s="59"/>
      <c r="D707" s="87"/>
      <c r="E707" s="128"/>
      <c r="F707" s="129"/>
      <c r="G707" s="4"/>
      <c r="H707" s="4"/>
      <c r="I707" s="17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4.25" customHeight="1">
      <c r="A708" s="1"/>
      <c r="B708" s="1"/>
      <c r="C708" s="59"/>
      <c r="D708" s="87"/>
      <c r="E708" s="128"/>
      <c r="F708" s="129"/>
      <c r="G708" s="4"/>
      <c r="H708" s="4"/>
      <c r="I708" s="17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4.25" customHeight="1">
      <c r="A709" s="1"/>
      <c r="B709" s="1"/>
      <c r="C709" s="59"/>
      <c r="D709" s="87"/>
      <c r="E709" s="128"/>
      <c r="F709" s="129"/>
      <c r="G709" s="4"/>
      <c r="H709" s="4"/>
      <c r="I709" s="17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4.25" customHeight="1">
      <c r="A710" s="1"/>
      <c r="B710" s="1"/>
      <c r="C710" s="59"/>
      <c r="D710" s="87"/>
      <c r="E710" s="128"/>
      <c r="F710" s="129"/>
      <c r="G710" s="4"/>
      <c r="H710" s="4"/>
      <c r="I710" s="17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4.25" customHeight="1">
      <c r="A711" s="1"/>
      <c r="B711" s="1"/>
      <c r="C711" s="59"/>
      <c r="D711" s="87"/>
      <c r="E711" s="128"/>
      <c r="F711" s="129"/>
      <c r="G711" s="4"/>
      <c r="H711" s="4"/>
      <c r="I711" s="17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4.25" customHeight="1">
      <c r="A712" s="1"/>
      <c r="B712" s="1"/>
      <c r="C712" s="59"/>
      <c r="D712" s="87"/>
      <c r="E712" s="128"/>
      <c r="F712" s="129"/>
      <c r="G712" s="4"/>
      <c r="H712" s="4"/>
      <c r="I712" s="17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4.25" customHeight="1">
      <c r="A713" s="1"/>
      <c r="B713" s="1"/>
      <c r="C713" s="59"/>
      <c r="D713" s="87"/>
      <c r="E713" s="128"/>
      <c r="F713" s="129"/>
      <c r="G713" s="4"/>
      <c r="H713" s="4"/>
      <c r="I713" s="17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4.25" customHeight="1">
      <c r="A714" s="1"/>
      <c r="B714" s="1"/>
      <c r="C714" s="59"/>
      <c r="D714" s="87"/>
      <c r="E714" s="128"/>
      <c r="F714" s="129"/>
      <c r="G714" s="4"/>
      <c r="H714" s="4"/>
      <c r="I714" s="17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4.25" customHeight="1">
      <c r="A715" s="1"/>
      <c r="B715" s="1"/>
      <c r="C715" s="59"/>
      <c r="D715" s="87"/>
      <c r="E715" s="128"/>
      <c r="F715" s="129"/>
      <c r="G715" s="4"/>
      <c r="H715" s="4"/>
      <c r="I715" s="17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4.25" customHeight="1">
      <c r="A716" s="1"/>
      <c r="B716" s="1"/>
      <c r="C716" s="59"/>
      <c r="D716" s="87"/>
      <c r="E716" s="128"/>
      <c r="F716" s="129"/>
      <c r="G716" s="4"/>
      <c r="H716" s="4"/>
      <c r="I716" s="17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4.25" customHeight="1">
      <c r="A717" s="1"/>
      <c r="B717" s="1"/>
      <c r="C717" s="59"/>
      <c r="D717" s="87"/>
      <c r="E717" s="128"/>
      <c r="F717" s="129"/>
      <c r="G717" s="4"/>
      <c r="H717" s="4"/>
      <c r="I717" s="17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4.25" customHeight="1">
      <c r="A718" s="1"/>
      <c r="B718" s="1"/>
      <c r="C718" s="59"/>
      <c r="D718" s="87"/>
      <c r="E718" s="128"/>
      <c r="F718" s="129"/>
      <c r="G718" s="4"/>
      <c r="H718" s="4"/>
      <c r="I718" s="17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4.25" customHeight="1">
      <c r="A719" s="1"/>
      <c r="B719" s="1"/>
      <c r="C719" s="59"/>
      <c r="D719" s="87"/>
      <c r="E719" s="128"/>
      <c r="F719" s="129"/>
      <c r="G719" s="4"/>
      <c r="H719" s="4"/>
      <c r="I719" s="17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4.25" customHeight="1">
      <c r="A720" s="1"/>
      <c r="B720" s="1"/>
      <c r="C720" s="59"/>
      <c r="D720" s="87"/>
      <c r="E720" s="128"/>
      <c r="F720" s="129"/>
      <c r="G720" s="4"/>
      <c r="H720" s="4"/>
      <c r="I720" s="17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4.25" customHeight="1">
      <c r="A721" s="1"/>
      <c r="B721" s="1"/>
      <c r="C721" s="59"/>
      <c r="D721" s="87"/>
      <c r="E721" s="128"/>
      <c r="F721" s="129"/>
      <c r="G721" s="4"/>
      <c r="H721" s="4"/>
      <c r="I721" s="17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4.25" customHeight="1">
      <c r="A722" s="1"/>
      <c r="B722" s="1"/>
      <c r="C722" s="59"/>
      <c r="D722" s="87"/>
      <c r="E722" s="128"/>
      <c r="F722" s="129"/>
      <c r="G722" s="4"/>
      <c r="H722" s="4"/>
      <c r="I722" s="17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4.25" customHeight="1">
      <c r="A723" s="1"/>
      <c r="B723" s="1"/>
      <c r="C723" s="59"/>
      <c r="D723" s="87"/>
      <c r="E723" s="128"/>
      <c r="F723" s="129"/>
      <c r="G723" s="4"/>
      <c r="H723" s="4"/>
      <c r="I723" s="17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4.25" customHeight="1">
      <c r="A724" s="1"/>
      <c r="B724" s="1"/>
      <c r="C724" s="59"/>
      <c r="D724" s="87"/>
      <c r="E724" s="128"/>
      <c r="F724" s="129"/>
      <c r="G724" s="4"/>
      <c r="H724" s="4"/>
      <c r="I724" s="17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4.25" customHeight="1">
      <c r="A725" s="1"/>
      <c r="B725" s="1"/>
      <c r="C725" s="59"/>
      <c r="D725" s="87"/>
      <c r="E725" s="128"/>
      <c r="F725" s="129"/>
      <c r="G725" s="4"/>
      <c r="H725" s="4"/>
      <c r="I725" s="17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4.25" customHeight="1">
      <c r="A726" s="1"/>
      <c r="B726" s="1"/>
      <c r="C726" s="59"/>
      <c r="D726" s="87"/>
      <c r="E726" s="128"/>
      <c r="F726" s="129"/>
      <c r="G726" s="4"/>
      <c r="H726" s="4"/>
      <c r="I726" s="17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4.25" customHeight="1">
      <c r="A727" s="1"/>
      <c r="B727" s="1"/>
      <c r="C727" s="59"/>
      <c r="D727" s="87"/>
      <c r="E727" s="128"/>
      <c r="F727" s="129"/>
      <c r="G727" s="4"/>
      <c r="H727" s="4"/>
      <c r="I727" s="17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4.25" customHeight="1">
      <c r="A728" s="1"/>
      <c r="B728" s="1"/>
      <c r="C728" s="59"/>
      <c r="D728" s="87"/>
      <c r="E728" s="128"/>
      <c r="F728" s="129"/>
      <c r="G728" s="4"/>
      <c r="H728" s="4"/>
      <c r="I728" s="17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4.25" customHeight="1">
      <c r="A729" s="1"/>
      <c r="B729" s="1"/>
      <c r="C729" s="59"/>
      <c r="D729" s="87"/>
      <c r="E729" s="128"/>
      <c r="F729" s="129"/>
      <c r="G729" s="4"/>
      <c r="H729" s="4"/>
      <c r="I729" s="17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4.25" customHeight="1">
      <c r="A730" s="1"/>
      <c r="B730" s="1"/>
      <c r="C730" s="59"/>
      <c r="D730" s="87"/>
      <c r="E730" s="128"/>
      <c r="F730" s="129"/>
      <c r="G730" s="4"/>
      <c r="H730" s="4"/>
      <c r="I730" s="17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4.25" customHeight="1">
      <c r="A731" s="1"/>
      <c r="B731" s="1"/>
      <c r="C731" s="59"/>
      <c r="D731" s="87"/>
      <c r="E731" s="128"/>
      <c r="F731" s="129"/>
      <c r="G731" s="4"/>
      <c r="H731" s="4"/>
      <c r="I731" s="17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4.25" customHeight="1">
      <c r="A732" s="1"/>
      <c r="B732" s="1"/>
      <c r="C732" s="59"/>
      <c r="D732" s="87"/>
      <c r="E732" s="128"/>
      <c r="F732" s="129"/>
      <c r="G732" s="4"/>
      <c r="H732" s="4"/>
      <c r="I732" s="17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4.25" customHeight="1">
      <c r="A733" s="1"/>
      <c r="B733" s="1"/>
      <c r="C733" s="59"/>
      <c r="D733" s="87"/>
      <c r="E733" s="128"/>
      <c r="F733" s="129"/>
      <c r="G733" s="4"/>
      <c r="H733" s="4"/>
      <c r="I733" s="17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4.25" customHeight="1">
      <c r="A734" s="1"/>
      <c r="B734" s="1"/>
      <c r="C734" s="59"/>
      <c r="D734" s="87"/>
      <c r="E734" s="128"/>
      <c r="F734" s="129"/>
      <c r="G734" s="4"/>
      <c r="H734" s="4"/>
      <c r="I734" s="17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4.25" customHeight="1">
      <c r="A735" s="1"/>
      <c r="B735" s="1"/>
      <c r="C735" s="59"/>
      <c r="D735" s="87"/>
      <c r="E735" s="128"/>
      <c r="F735" s="129"/>
      <c r="G735" s="4"/>
      <c r="H735" s="4"/>
      <c r="I735" s="17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4.25" customHeight="1">
      <c r="A736" s="1"/>
      <c r="B736" s="1"/>
      <c r="C736" s="59"/>
      <c r="D736" s="87"/>
      <c r="E736" s="128"/>
      <c r="F736" s="129"/>
      <c r="G736" s="4"/>
      <c r="H736" s="4"/>
      <c r="I736" s="17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4.25" customHeight="1">
      <c r="A737" s="1"/>
      <c r="B737" s="1"/>
      <c r="C737" s="59"/>
      <c r="D737" s="87"/>
      <c r="E737" s="128"/>
      <c r="F737" s="129"/>
      <c r="G737" s="4"/>
      <c r="H737" s="4"/>
      <c r="I737" s="17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4.25" customHeight="1">
      <c r="A738" s="1"/>
      <c r="B738" s="1"/>
      <c r="C738" s="59"/>
      <c r="D738" s="87"/>
      <c r="E738" s="128"/>
      <c r="F738" s="129"/>
      <c r="G738" s="4"/>
      <c r="H738" s="4"/>
      <c r="I738" s="17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4.25" customHeight="1">
      <c r="A739" s="1"/>
      <c r="B739" s="1"/>
      <c r="C739" s="59"/>
      <c r="D739" s="87"/>
      <c r="E739" s="128"/>
      <c r="F739" s="129"/>
      <c r="G739" s="4"/>
      <c r="H739" s="4"/>
      <c r="I739" s="17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4.25" customHeight="1">
      <c r="A740" s="1"/>
      <c r="B740" s="1"/>
      <c r="C740" s="59"/>
      <c r="D740" s="87"/>
      <c r="E740" s="128"/>
      <c r="F740" s="129"/>
      <c r="G740" s="4"/>
      <c r="H740" s="4"/>
      <c r="I740" s="17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4.25" customHeight="1">
      <c r="A741" s="1"/>
      <c r="B741" s="1"/>
      <c r="C741" s="59"/>
      <c r="D741" s="87"/>
      <c r="E741" s="128"/>
      <c r="F741" s="129"/>
      <c r="G741" s="4"/>
      <c r="H741" s="4"/>
      <c r="I741" s="17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4.25" customHeight="1">
      <c r="A742" s="1"/>
      <c r="B742" s="1"/>
      <c r="C742" s="59"/>
      <c r="D742" s="87"/>
      <c r="E742" s="128"/>
      <c r="F742" s="129"/>
      <c r="G742" s="4"/>
      <c r="H742" s="4"/>
      <c r="I742" s="17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4.25" customHeight="1">
      <c r="A743" s="1"/>
      <c r="B743" s="1"/>
      <c r="C743" s="59"/>
      <c r="D743" s="87"/>
      <c r="E743" s="128"/>
      <c r="F743" s="129"/>
      <c r="G743" s="4"/>
      <c r="H743" s="4"/>
      <c r="I743" s="17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4.25" customHeight="1">
      <c r="A744" s="1"/>
      <c r="B744" s="1"/>
      <c r="C744" s="59"/>
      <c r="D744" s="87"/>
      <c r="E744" s="128"/>
      <c r="F744" s="129"/>
      <c r="G744" s="4"/>
      <c r="H744" s="4"/>
      <c r="I744" s="17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4.25" customHeight="1">
      <c r="A745" s="1"/>
      <c r="B745" s="1"/>
      <c r="C745" s="59"/>
      <c r="D745" s="87"/>
      <c r="E745" s="128"/>
      <c r="F745" s="129"/>
      <c r="G745" s="4"/>
      <c r="H745" s="4"/>
      <c r="I745" s="17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4.25" customHeight="1">
      <c r="A746" s="1"/>
      <c r="B746" s="1"/>
      <c r="C746" s="59"/>
      <c r="D746" s="87"/>
      <c r="E746" s="128"/>
      <c r="F746" s="129"/>
      <c r="G746" s="4"/>
      <c r="H746" s="4"/>
      <c r="I746" s="17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4.25" customHeight="1">
      <c r="A747" s="1"/>
      <c r="B747" s="1"/>
      <c r="C747" s="59"/>
      <c r="D747" s="87"/>
      <c r="E747" s="128"/>
      <c r="F747" s="129"/>
      <c r="G747" s="4"/>
      <c r="H747" s="4"/>
      <c r="I747" s="17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4.25" customHeight="1">
      <c r="A748" s="1"/>
      <c r="B748" s="1"/>
      <c r="C748" s="59"/>
      <c r="D748" s="87"/>
      <c r="E748" s="128"/>
      <c r="F748" s="129"/>
      <c r="G748" s="4"/>
      <c r="H748" s="4"/>
      <c r="I748" s="17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4.25" customHeight="1">
      <c r="A749" s="1"/>
      <c r="B749" s="1"/>
      <c r="C749" s="59"/>
      <c r="D749" s="87"/>
      <c r="E749" s="128"/>
      <c r="F749" s="129"/>
      <c r="G749" s="4"/>
      <c r="H749" s="4"/>
      <c r="I749" s="17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4.25" customHeight="1">
      <c r="A750" s="1"/>
      <c r="B750" s="1"/>
      <c r="C750" s="59"/>
      <c r="D750" s="87"/>
      <c r="E750" s="128"/>
      <c r="F750" s="129"/>
      <c r="G750" s="4"/>
      <c r="H750" s="4"/>
      <c r="I750" s="17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4.25" customHeight="1">
      <c r="A751" s="1"/>
      <c r="B751" s="1"/>
      <c r="C751" s="59"/>
      <c r="D751" s="87"/>
      <c r="E751" s="128"/>
      <c r="F751" s="129"/>
      <c r="G751" s="4"/>
      <c r="H751" s="4"/>
      <c r="I751" s="17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4.25" customHeight="1">
      <c r="A752" s="1"/>
      <c r="B752" s="1"/>
      <c r="C752" s="59"/>
      <c r="D752" s="87"/>
      <c r="E752" s="128"/>
      <c r="F752" s="129"/>
      <c r="G752" s="4"/>
      <c r="H752" s="4"/>
      <c r="I752" s="17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4.25" customHeight="1">
      <c r="A753" s="1"/>
      <c r="B753" s="1"/>
      <c r="C753" s="59"/>
      <c r="D753" s="87"/>
      <c r="E753" s="128"/>
      <c r="F753" s="129"/>
      <c r="G753" s="4"/>
      <c r="H753" s="4"/>
      <c r="I753" s="17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4.25" customHeight="1">
      <c r="A754" s="1"/>
      <c r="B754" s="1"/>
      <c r="C754" s="59"/>
      <c r="D754" s="87"/>
      <c r="E754" s="128"/>
      <c r="F754" s="129"/>
      <c r="G754" s="4"/>
      <c r="H754" s="4"/>
      <c r="I754" s="17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4.25" customHeight="1">
      <c r="A755" s="1"/>
      <c r="B755" s="1"/>
      <c r="C755" s="59"/>
      <c r="D755" s="87"/>
      <c r="E755" s="128"/>
      <c r="F755" s="129"/>
      <c r="G755" s="4"/>
      <c r="H755" s="4"/>
      <c r="I755" s="17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4.25" customHeight="1">
      <c r="A756" s="1"/>
      <c r="B756" s="1"/>
      <c r="C756" s="59"/>
      <c r="D756" s="87"/>
      <c r="E756" s="128"/>
      <c r="F756" s="129"/>
      <c r="G756" s="4"/>
      <c r="H756" s="4"/>
      <c r="I756" s="17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4.25" customHeight="1">
      <c r="A757" s="1"/>
      <c r="B757" s="1"/>
      <c r="C757" s="59"/>
      <c r="D757" s="87"/>
      <c r="E757" s="128"/>
      <c r="F757" s="129"/>
      <c r="G757" s="4"/>
      <c r="H757" s="4"/>
      <c r="I757" s="17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4.25" customHeight="1">
      <c r="A758" s="1"/>
      <c r="B758" s="1"/>
      <c r="C758" s="59"/>
      <c r="D758" s="87"/>
      <c r="E758" s="128"/>
      <c r="F758" s="129"/>
      <c r="G758" s="4"/>
      <c r="H758" s="4"/>
      <c r="I758" s="17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4.25" customHeight="1">
      <c r="A759" s="1"/>
      <c r="B759" s="1"/>
      <c r="C759" s="59"/>
      <c r="D759" s="87"/>
      <c r="E759" s="128"/>
      <c r="F759" s="129"/>
      <c r="G759" s="4"/>
      <c r="H759" s="4"/>
      <c r="I759" s="17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4.25" customHeight="1">
      <c r="A760" s="1"/>
      <c r="B760" s="1"/>
      <c r="C760" s="59"/>
      <c r="D760" s="87"/>
      <c r="E760" s="128"/>
      <c r="F760" s="129"/>
      <c r="G760" s="4"/>
      <c r="H760" s="4"/>
      <c r="I760" s="17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4.25" customHeight="1">
      <c r="A761" s="1"/>
      <c r="B761" s="1"/>
      <c r="C761" s="59"/>
      <c r="D761" s="87"/>
      <c r="E761" s="128"/>
      <c r="F761" s="129"/>
      <c r="G761" s="4"/>
      <c r="H761" s="4"/>
      <c r="I761" s="17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4.25" customHeight="1">
      <c r="A762" s="1"/>
      <c r="B762" s="1"/>
      <c r="C762" s="59"/>
      <c r="D762" s="87"/>
      <c r="E762" s="128"/>
      <c r="F762" s="129"/>
      <c r="G762" s="4"/>
      <c r="H762" s="4"/>
      <c r="I762" s="17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4.25" customHeight="1">
      <c r="A763" s="1"/>
      <c r="B763" s="1"/>
      <c r="C763" s="59"/>
      <c r="D763" s="87"/>
      <c r="E763" s="128"/>
      <c r="F763" s="129"/>
      <c r="G763" s="4"/>
      <c r="H763" s="4"/>
      <c r="I763" s="17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4.25" customHeight="1">
      <c r="A764" s="1"/>
      <c r="B764" s="1"/>
      <c r="C764" s="59"/>
      <c r="D764" s="87"/>
      <c r="E764" s="128"/>
      <c r="F764" s="129"/>
      <c r="G764" s="4"/>
      <c r="H764" s="4"/>
      <c r="I764" s="17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4.25" customHeight="1">
      <c r="A765" s="1"/>
      <c r="B765" s="1"/>
      <c r="C765" s="59"/>
      <c r="D765" s="87"/>
      <c r="E765" s="128"/>
      <c r="F765" s="129"/>
      <c r="G765" s="4"/>
      <c r="H765" s="4"/>
      <c r="I765" s="17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4.25" customHeight="1">
      <c r="A766" s="1"/>
      <c r="B766" s="1"/>
      <c r="C766" s="59"/>
      <c r="D766" s="87"/>
      <c r="E766" s="128"/>
      <c r="F766" s="129"/>
      <c r="G766" s="4"/>
      <c r="H766" s="4"/>
      <c r="I766" s="17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4.25" customHeight="1">
      <c r="A767" s="1"/>
      <c r="B767" s="1"/>
      <c r="C767" s="59"/>
      <c r="D767" s="87"/>
      <c r="E767" s="128"/>
      <c r="F767" s="129"/>
      <c r="G767" s="4"/>
      <c r="H767" s="4"/>
      <c r="I767" s="17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4.25" customHeight="1">
      <c r="A768" s="1"/>
      <c r="B768" s="1"/>
      <c r="C768" s="59"/>
      <c r="D768" s="87"/>
      <c r="E768" s="128"/>
      <c r="F768" s="129"/>
      <c r="G768" s="4"/>
      <c r="H768" s="4"/>
      <c r="I768" s="17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4.25" customHeight="1">
      <c r="A769" s="1"/>
      <c r="B769" s="1"/>
      <c r="C769" s="59"/>
      <c r="D769" s="87"/>
      <c r="E769" s="128"/>
      <c r="F769" s="129"/>
      <c r="G769" s="4"/>
      <c r="H769" s="4"/>
      <c r="I769" s="17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4.25" customHeight="1">
      <c r="A770" s="1"/>
      <c r="B770" s="1"/>
      <c r="C770" s="59"/>
      <c r="D770" s="87"/>
      <c r="E770" s="128"/>
      <c r="F770" s="129"/>
      <c r="G770" s="4"/>
      <c r="H770" s="4"/>
      <c r="I770" s="17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4.25" customHeight="1">
      <c r="A771" s="1"/>
      <c r="B771" s="1"/>
      <c r="C771" s="59"/>
      <c r="D771" s="87"/>
      <c r="E771" s="128"/>
      <c r="F771" s="129"/>
      <c r="G771" s="4"/>
      <c r="H771" s="4"/>
      <c r="I771" s="17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4.25" customHeight="1">
      <c r="A772" s="1"/>
      <c r="B772" s="1"/>
      <c r="C772" s="59"/>
      <c r="D772" s="87"/>
      <c r="E772" s="128"/>
      <c r="F772" s="129"/>
      <c r="G772" s="4"/>
      <c r="H772" s="4"/>
      <c r="I772" s="17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4.25" customHeight="1">
      <c r="A773" s="1"/>
      <c r="B773" s="1"/>
      <c r="C773" s="59"/>
      <c r="D773" s="87"/>
      <c r="E773" s="128"/>
      <c r="F773" s="129"/>
      <c r="G773" s="4"/>
      <c r="H773" s="4"/>
      <c r="I773" s="17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4.25" customHeight="1">
      <c r="A774" s="1"/>
      <c r="B774" s="1"/>
      <c r="C774" s="59"/>
      <c r="D774" s="87"/>
      <c r="E774" s="128"/>
      <c r="F774" s="129"/>
      <c r="G774" s="4"/>
      <c r="H774" s="4"/>
      <c r="I774" s="17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4.25" customHeight="1">
      <c r="A775" s="1"/>
      <c r="B775" s="1"/>
      <c r="C775" s="59"/>
      <c r="D775" s="87"/>
      <c r="E775" s="128"/>
      <c r="F775" s="129"/>
      <c r="G775" s="4"/>
      <c r="H775" s="4"/>
      <c r="I775" s="17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4.25" customHeight="1">
      <c r="A776" s="1"/>
      <c r="B776" s="1"/>
      <c r="C776" s="59"/>
      <c r="D776" s="87"/>
      <c r="E776" s="128"/>
      <c r="F776" s="129"/>
      <c r="G776" s="4"/>
      <c r="H776" s="4"/>
      <c r="I776" s="17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4.25" customHeight="1">
      <c r="A777" s="1"/>
      <c r="B777" s="1"/>
      <c r="C777" s="59"/>
      <c r="D777" s="87"/>
      <c r="E777" s="128"/>
      <c r="F777" s="129"/>
      <c r="G777" s="4"/>
      <c r="H777" s="4"/>
      <c r="I777" s="17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4.25" customHeight="1">
      <c r="A778" s="1"/>
      <c r="B778" s="1"/>
      <c r="C778" s="59"/>
      <c r="D778" s="87"/>
      <c r="E778" s="128"/>
      <c r="F778" s="129"/>
      <c r="G778" s="4"/>
      <c r="H778" s="4"/>
      <c r="I778" s="17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4.25" customHeight="1">
      <c r="A779" s="1"/>
      <c r="B779" s="1"/>
      <c r="C779" s="59"/>
      <c r="D779" s="87"/>
      <c r="E779" s="128"/>
      <c r="F779" s="129"/>
      <c r="G779" s="4"/>
      <c r="H779" s="4"/>
      <c r="I779" s="17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4.25" customHeight="1">
      <c r="A780" s="1"/>
      <c r="B780" s="1"/>
      <c r="C780" s="59"/>
      <c r="D780" s="87"/>
      <c r="E780" s="128"/>
      <c r="F780" s="129"/>
      <c r="G780" s="4"/>
      <c r="H780" s="4"/>
      <c r="I780" s="17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4.25" customHeight="1">
      <c r="A781" s="1"/>
      <c r="B781" s="1"/>
      <c r="C781" s="59"/>
      <c r="D781" s="87"/>
      <c r="E781" s="128"/>
      <c r="F781" s="129"/>
      <c r="G781" s="4"/>
      <c r="H781" s="4"/>
      <c r="I781" s="17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4.25" customHeight="1">
      <c r="A782" s="1"/>
      <c r="B782" s="1"/>
      <c r="C782" s="59"/>
      <c r="D782" s="87"/>
      <c r="E782" s="128"/>
      <c r="F782" s="129"/>
      <c r="G782" s="4"/>
      <c r="H782" s="4"/>
      <c r="I782" s="17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4.25" customHeight="1">
      <c r="A783" s="1"/>
      <c r="B783" s="1"/>
      <c r="C783" s="59"/>
      <c r="D783" s="87"/>
      <c r="E783" s="128"/>
      <c r="F783" s="129"/>
      <c r="G783" s="4"/>
      <c r="H783" s="4"/>
      <c r="I783" s="17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4.25" customHeight="1">
      <c r="A784" s="1"/>
      <c r="B784" s="1"/>
      <c r="C784" s="59"/>
      <c r="D784" s="87"/>
      <c r="E784" s="128"/>
      <c r="F784" s="129"/>
      <c r="G784" s="4"/>
      <c r="H784" s="4"/>
      <c r="I784" s="17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4.25" customHeight="1">
      <c r="A785" s="1"/>
      <c r="B785" s="1"/>
      <c r="C785" s="59"/>
      <c r="D785" s="87"/>
      <c r="E785" s="128"/>
      <c r="F785" s="129"/>
      <c r="G785" s="4"/>
      <c r="H785" s="4"/>
      <c r="I785" s="17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4.25" customHeight="1">
      <c r="A786" s="1"/>
      <c r="B786" s="1"/>
      <c r="C786" s="59"/>
      <c r="D786" s="87"/>
      <c r="E786" s="128"/>
      <c r="F786" s="129"/>
      <c r="G786" s="4"/>
      <c r="H786" s="4"/>
      <c r="I786" s="17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4.25" customHeight="1">
      <c r="A787" s="1"/>
      <c r="B787" s="1"/>
      <c r="C787" s="59"/>
      <c r="D787" s="87"/>
      <c r="E787" s="128"/>
      <c r="F787" s="129"/>
      <c r="G787" s="4"/>
      <c r="H787" s="4"/>
      <c r="I787" s="17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4.25" customHeight="1">
      <c r="A788" s="1"/>
      <c r="B788" s="1"/>
      <c r="C788" s="59"/>
      <c r="D788" s="87"/>
      <c r="E788" s="128"/>
      <c r="F788" s="129"/>
      <c r="G788" s="4"/>
      <c r="H788" s="4"/>
      <c r="I788" s="17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4.25" customHeight="1">
      <c r="A789" s="1"/>
      <c r="B789" s="1"/>
      <c r="C789" s="59"/>
      <c r="D789" s="87"/>
      <c r="E789" s="128"/>
      <c r="F789" s="129"/>
      <c r="G789" s="4"/>
      <c r="H789" s="4"/>
      <c r="I789" s="17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4.25" customHeight="1">
      <c r="A790" s="1"/>
      <c r="B790" s="1"/>
      <c r="C790" s="59"/>
      <c r="D790" s="87"/>
      <c r="E790" s="128"/>
      <c r="F790" s="129"/>
      <c r="G790" s="4"/>
      <c r="H790" s="4"/>
      <c r="I790" s="17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4.25" customHeight="1">
      <c r="A791" s="1"/>
      <c r="B791" s="1"/>
      <c r="C791" s="59"/>
      <c r="D791" s="87"/>
      <c r="E791" s="128"/>
      <c r="F791" s="129"/>
      <c r="G791" s="4"/>
      <c r="H791" s="4"/>
      <c r="I791" s="17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4.25" customHeight="1">
      <c r="A792" s="1"/>
      <c r="B792" s="1"/>
      <c r="C792" s="59"/>
      <c r="D792" s="87"/>
      <c r="E792" s="128"/>
      <c r="F792" s="129"/>
      <c r="G792" s="4"/>
      <c r="H792" s="4"/>
      <c r="I792" s="17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4.25" customHeight="1">
      <c r="A793" s="1"/>
      <c r="B793" s="1"/>
      <c r="C793" s="59"/>
      <c r="D793" s="87"/>
      <c r="E793" s="128"/>
      <c r="F793" s="129"/>
      <c r="G793" s="4"/>
      <c r="H793" s="4"/>
      <c r="I793" s="17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4.25" customHeight="1">
      <c r="A794" s="1"/>
      <c r="B794" s="1"/>
      <c r="C794" s="59"/>
      <c r="D794" s="87"/>
      <c r="E794" s="128"/>
      <c r="F794" s="129"/>
      <c r="G794" s="4"/>
      <c r="H794" s="4"/>
      <c r="I794" s="17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4.25" customHeight="1">
      <c r="A795" s="1"/>
      <c r="B795" s="1"/>
      <c r="C795" s="59"/>
      <c r="D795" s="87"/>
      <c r="E795" s="128"/>
      <c r="F795" s="129"/>
      <c r="G795" s="4"/>
      <c r="H795" s="4"/>
      <c r="I795" s="17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4.25" customHeight="1">
      <c r="A796" s="1"/>
      <c r="B796" s="1"/>
      <c r="C796" s="59"/>
      <c r="D796" s="87"/>
      <c r="E796" s="128"/>
      <c r="F796" s="129"/>
      <c r="G796" s="4"/>
      <c r="H796" s="4"/>
      <c r="I796" s="17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4.25" customHeight="1">
      <c r="A797" s="1"/>
      <c r="B797" s="1"/>
      <c r="C797" s="59"/>
      <c r="D797" s="87"/>
      <c r="E797" s="128"/>
      <c r="F797" s="129"/>
      <c r="G797" s="4"/>
      <c r="H797" s="4"/>
      <c r="I797" s="17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4.25" customHeight="1">
      <c r="A798" s="1"/>
      <c r="B798" s="1"/>
      <c r="C798" s="59"/>
      <c r="D798" s="87"/>
      <c r="E798" s="128"/>
      <c r="F798" s="129"/>
      <c r="G798" s="4"/>
      <c r="H798" s="4"/>
      <c r="I798" s="17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4.25" customHeight="1">
      <c r="A799" s="1"/>
      <c r="B799" s="1"/>
      <c r="C799" s="59"/>
      <c r="D799" s="87"/>
      <c r="E799" s="128"/>
      <c r="F799" s="129"/>
      <c r="G799" s="4"/>
      <c r="H799" s="4"/>
      <c r="I799" s="17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4.25" customHeight="1">
      <c r="A800" s="1"/>
      <c r="B800" s="1"/>
      <c r="C800" s="59"/>
      <c r="D800" s="87"/>
      <c r="E800" s="128"/>
      <c r="F800" s="129"/>
      <c r="G800" s="4"/>
      <c r="H800" s="4"/>
      <c r="I800" s="17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4.25" customHeight="1">
      <c r="A801" s="1"/>
      <c r="B801" s="1"/>
      <c r="C801" s="59"/>
      <c r="D801" s="87"/>
      <c r="E801" s="128"/>
      <c r="F801" s="129"/>
      <c r="G801" s="4"/>
      <c r="H801" s="4"/>
      <c r="I801" s="17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4.25" customHeight="1">
      <c r="A802" s="1"/>
      <c r="B802" s="1"/>
      <c r="C802" s="59"/>
      <c r="D802" s="87"/>
      <c r="E802" s="128"/>
      <c r="F802" s="129"/>
      <c r="G802" s="4"/>
      <c r="H802" s="4"/>
      <c r="I802" s="17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4.25" customHeight="1">
      <c r="A803" s="1"/>
      <c r="B803" s="1"/>
      <c r="C803" s="59"/>
      <c r="D803" s="87"/>
      <c r="E803" s="128"/>
      <c r="F803" s="129"/>
      <c r="G803" s="4"/>
      <c r="H803" s="4"/>
      <c r="I803" s="17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4.25" customHeight="1">
      <c r="A804" s="1"/>
      <c r="B804" s="1"/>
      <c r="C804" s="59"/>
      <c r="D804" s="87"/>
      <c r="E804" s="128"/>
      <c r="F804" s="129"/>
      <c r="G804" s="4"/>
      <c r="H804" s="4"/>
      <c r="I804" s="17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4.25" customHeight="1">
      <c r="A805" s="1"/>
      <c r="B805" s="1"/>
      <c r="C805" s="59"/>
      <c r="D805" s="87"/>
      <c r="E805" s="128"/>
      <c r="F805" s="129"/>
      <c r="G805" s="4"/>
      <c r="H805" s="4"/>
      <c r="I805" s="17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4.25" customHeight="1">
      <c r="A806" s="1"/>
      <c r="B806" s="1"/>
      <c r="C806" s="59"/>
      <c r="D806" s="87"/>
      <c r="E806" s="128"/>
      <c r="F806" s="129"/>
      <c r="G806" s="4"/>
      <c r="H806" s="4"/>
      <c r="I806" s="17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4.25" customHeight="1">
      <c r="A807" s="1"/>
      <c r="B807" s="1"/>
      <c r="C807" s="59"/>
      <c r="D807" s="87"/>
      <c r="E807" s="128"/>
      <c r="F807" s="129"/>
      <c r="G807" s="4"/>
      <c r="H807" s="4"/>
      <c r="I807" s="17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4.25" customHeight="1">
      <c r="A808" s="1"/>
      <c r="B808" s="1"/>
      <c r="C808" s="59"/>
      <c r="D808" s="87"/>
      <c r="E808" s="128"/>
      <c r="F808" s="129"/>
      <c r="G808" s="4"/>
      <c r="H808" s="4"/>
      <c r="I808" s="17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4.25" customHeight="1">
      <c r="A809" s="1"/>
      <c r="B809" s="1"/>
      <c r="C809" s="59"/>
      <c r="D809" s="87"/>
      <c r="E809" s="128"/>
      <c r="F809" s="129"/>
      <c r="G809" s="4"/>
      <c r="H809" s="4"/>
      <c r="I809" s="17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4.25" customHeight="1">
      <c r="A810" s="1"/>
      <c r="B810" s="1"/>
      <c r="C810" s="59"/>
      <c r="D810" s="87"/>
      <c r="E810" s="128"/>
      <c r="F810" s="129"/>
      <c r="G810" s="4"/>
      <c r="H810" s="4"/>
      <c r="I810" s="17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4.25" customHeight="1">
      <c r="A811" s="1"/>
      <c r="B811" s="1"/>
      <c r="C811" s="59"/>
      <c r="D811" s="87"/>
      <c r="E811" s="128"/>
      <c r="F811" s="129"/>
      <c r="G811" s="4"/>
      <c r="H811" s="4"/>
      <c r="I811" s="17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4.25" customHeight="1">
      <c r="A812" s="1"/>
      <c r="B812" s="1"/>
      <c r="C812" s="59"/>
      <c r="D812" s="87"/>
      <c r="E812" s="128"/>
      <c r="F812" s="129"/>
      <c r="G812" s="4"/>
      <c r="H812" s="4"/>
      <c r="I812" s="17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4.25" customHeight="1">
      <c r="A813" s="1"/>
      <c r="B813" s="1"/>
      <c r="C813" s="59"/>
      <c r="D813" s="87"/>
      <c r="E813" s="128"/>
      <c r="F813" s="129"/>
      <c r="G813" s="4"/>
      <c r="H813" s="4"/>
      <c r="I813" s="17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4.25" customHeight="1">
      <c r="A814" s="1"/>
      <c r="B814" s="1"/>
      <c r="C814" s="59"/>
      <c r="D814" s="87"/>
      <c r="E814" s="128"/>
      <c r="F814" s="129"/>
      <c r="G814" s="4"/>
      <c r="H814" s="4"/>
      <c r="I814" s="17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4.25" customHeight="1">
      <c r="A815" s="1"/>
      <c r="B815" s="1"/>
      <c r="C815" s="59"/>
      <c r="D815" s="87"/>
      <c r="E815" s="128"/>
      <c r="F815" s="129"/>
      <c r="G815" s="4"/>
      <c r="H815" s="4"/>
      <c r="I815" s="17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4.25" customHeight="1">
      <c r="A816" s="1"/>
      <c r="B816" s="1"/>
      <c r="C816" s="59"/>
      <c r="D816" s="87"/>
      <c r="E816" s="128"/>
      <c r="F816" s="129"/>
      <c r="G816" s="4"/>
      <c r="H816" s="4"/>
      <c r="I816" s="17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4.25" customHeight="1">
      <c r="A817" s="1"/>
      <c r="B817" s="1"/>
      <c r="C817" s="59"/>
      <c r="D817" s="87"/>
      <c r="E817" s="128"/>
      <c r="F817" s="129"/>
      <c r="G817" s="4"/>
      <c r="H817" s="4"/>
      <c r="I817" s="17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4.25" customHeight="1">
      <c r="A818" s="1"/>
      <c r="B818" s="1"/>
      <c r="C818" s="59"/>
      <c r="D818" s="87"/>
      <c r="E818" s="128"/>
      <c r="F818" s="129"/>
      <c r="G818" s="4"/>
      <c r="H818" s="4"/>
      <c r="I818" s="17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4.25" customHeight="1">
      <c r="A819" s="1"/>
      <c r="B819" s="1"/>
      <c r="C819" s="59"/>
      <c r="D819" s="87"/>
      <c r="E819" s="128"/>
      <c r="F819" s="129"/>
      <c r="G819" s="4"/>
      <c r="H819" s="4"/>
      <c r="I819" s="17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4.25" customHeight="1">
      <c r="A820" s="1"/>
      <c r="B820" s="1"/>
      <c r="C820" s="59"/>
      <c r="D820" s="87"/>
      <c r="E820" s="128"/>
      <c r="F820" s="129"/>
      <c r="G820" s="4"/>
      <c r="H820" s="4"/>
      <c r="I820" s="17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4.25" customHeight="1">
      <c r="A821" s="1"/>
      <c r="B821" s="1"/>
      <c r="C821" s="59"/>
      <c r="D821" s="87"/>
      <c r="E821" s="128"/>
      <c r="F821" s="129"/>
      <c r="G821" s="4"/>
      <c r="H821" s="4"/>
      <c r="I821" s="17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4.25" customHeight="1">
      <c r="A822" s="1"/>
      <c r="B822" s="1"/>
      <c r="C822" s="59"/>
      <c r="D822" s="87"/>
      <c r="E822" s="128"/>
      <c r="F822" s="129"/>
      <c r="G822" s="4"/>
      <c r="H822" s="4"/>
      <c r="I822" s="17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4.25" customHeight="1">
      <c r="A823" s="1"/>
      <c r="B823" s="1"/>
      <c r="C823" s="59"/>
      <c r="D823" s="87"/>
      <c r="E823" s="128"/>
      <c r="F823" s="129"/>
      <c r="G823" s="4"/>
      <c r="H823" s="4"/>
      <c r="I823" s="17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4.25" customHeight="1">
      <c r="A824" s="1"/>
      <c r="B824" s="1"/>
      <c r="C824" s="59"/>
      <c r="D824" s="87"/>
      <c r="E824" s="128"/>
      <c r="F824" s="129"/>
      <c r="G824" s="4"/>
      <c r="H824" s="4"/>
      <c r="I824" s="17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4.25" customHeight="1">
      <c r="A825" s="1"/>
      <c r="B825" s="1"/>
      <c r="C825" s="59"/>
      <c r="D825" s="87"/>
      <c r="E825" s="128"/>
      <c r="F825" s="129"/>
      <c r="G825" s="4"/>
      <c r="H825" s="4"/>
      <c r="I825" s="17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4.25" customHeight="1">
      <c r="A826" s="1"/>
      <c r="B826" s="1"/>
      <c r="C826" s="59"/>
      <c r="D826" s="87"/>
      <c r="E826" s="128"/>
      <c r="F826" s="129"/>
      <c r="G826" s="4"/>
      <c r="H826" s="4"/>
      <c r="I826" s="17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4.25" customHeight="1">
      <c r="A827" s="1"/>
      <c r="B827" s="1"/>
      <c r="C827" s="59"/>
      <c r="D827" s="87"/>
      <c r="E827" s="128"/>
      <c r="F827" s="129"/>
      <c r="G827" s="4"/>
      <c r="H827" s="4"/>
      <c r="I827" s="17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4.25" customHeight="1">
      <c r="A828" s="1"/>
      <c r="B828" s="1"/>
      <c r="C828" s="59"/>
      <c r="D828" s="87"/>
      <c r="E828" s="128"/>
      <c r="F828" s="129"/>
      <c r="G828" s="4"/>
      <c r="H828" s="4"/>
      <c r="I828" s="17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4.25" customHeight="1">
      <c r="A829" s="1"/>
      <c r="B829" s="1"/>
      <c r="C829" s="59"/>
      <c r="D829" s="87"/>
      <c r="E829" s="128"/>
      <c r="F829" s="129"/>
      <c r="G829" s="4"/>
      <c r="H829" s="4"/>
      <c r="I829" s="17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4.25" customHeight="1">
      <c r="A830" s="1"/>
      <c r="B830" s="1"/>
      <c r="C830" s="59"/>
      <c r="D830" s="87"/>
      <c r="E830" s="128"/>
      <c r="F830" s="129"/>
      <c r="G830" s="4"/>
      <c r="H830" s="4"/>
      <c r="I830" s="17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4.25" customHeight="1">
      <c r="A831" s="1"/>
      <c r="B831" s="1"/>
      <c r="C831" s="59"/>
      <c r="D831" s="87"/>
      <c r="E831" s="128"/>
      <c r="F831" s="129"/>
      <c r="G831" s="4"/>
      <c r="H831" s="4"/>
      <c r="I831" s="17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4.25" customHeight="1">
      <c r="A832" s="1"/>
      <c r="B832" s="1"/>
      <c r="C832" s="59"/>
      <c r="D832" s="87"/>
      <c r="E832" s="128"/>
      <c r="F832" s="129"/>
      <c r="G832" s="4"/>
      <c r="H832" s="4"/>
      <c r="I832" s="17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4.25" customHeight="1">
      <c r="A833" s="1"/>
      <c r="B833" s="1"/>
      <c r="C833" s="59"/>
      <c r="D833" s="87"/>
      <c r="E833" s="128"/>
      <c r="F833" s="129"/>
      <c r="G833" s="4"/>
      <c r="H833" s="4"/>
      <c r="I833" s="17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4.25" customHeight="1">
      <c r="A834" s="1"/>
      <c r="B834" s="1"/>
      <c r="C834" s="59"/>
      <c r="D834" s="87"/>
      <c r="E834" s="128"/>
      <c r="F834" s="129"/>
      <c r="G834" s="4"/>
      <c r="H834" s="4"/>
      <c r="I834" s="17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4.25" customHeight="1">
      <c r="A835" s="1"/>
      <c r="B835" s="1"/>
      <c r="C835" s="59"/>
      <c r="D835" s="87"/>
      <c r="E835" s="128"/>
      <c r="F835" s="129"/>
      <c r="G835" s="4"/>
      <c r="H835" s="4"/>
      <c r="I835" s="17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4.25" customHeight="1">
      <c r="A836" s="1"/>
      <c r="B836" s="1"/>
      <c r="C836" s="59"/>
      <c r="D836" s="87"/>
      <c r="E836" s="128"/>
      <c r="F836" s="129"/>
      <c r="G836" s="4"/>
      <c r="H836" s="4"/>
      <c r="I836" s="17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4.25" customHeight="1">
      <c r="A837" s="1"/>
      <c r="B837" s="1"/>
      <c r="C837" s="59"/>
      <c r="D837" s="87"/>
      <c r="E837" s="128"/>
      <c r="F837" s="129"/>
      <c r="G837" s="4"/>
      <c r="H837" s="4"/>
      <c r="I837" s="17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4.25" customHeight="1">
      <c r="A838" s="1"/>
      <c r="B838" s="1"/>
      <c r="C838" s="59"/>
      <c r="D838" s="87"/>
      <c r="E838" s="128"/>
      <c r="F838" s="129"/>
      <c r="G838" s="4"/>
      <c r="H838" s="4"/>
      <c r="I838" s="17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4.25" customHeight="1">
      <c r="A839" s="1"/>
      <c r="B839" s="1"/>
      <c r="C839" s="59"/>
      <c r="D839" s="87"/>
      <c r="E839" s="128"/>
      <c r="F839" s="129"/>
      <c r="G839" s="4"/>
      <c r="H839" s="4"/>
      <c r="I839" s="17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4.25" customHeight="1">
      <c r="A840" s="1"/>
      <c r="B840" s="1"/>
      <c r="C840" s="59"/>
      <c r="D840" s="87"/>
      <c r="E840" s="128"/>
      <c r="F840" s="129"/>
      <c r="G840" s="4"/>
      <c r="H840" s="4"/>
      <c r="I840" s="17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4.25" customHeight="1">
      <c r="A841" s="1"/>
      <c r="B841" s="1"/>
      <c r="C841" s="59"/>
      <c r="D841" s="87"/>
      <c r="E841" s="128"/>
      <c r="F841" s="129"/>
      <c r="G841" s="4"/>
      <c r="H841" s="4"/>
      <c r="I841" s="17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4.25" customHeight="1">
      <c r="A842" s="1"/>
      <c r="B842" s="1"/>
      <c r="C842" s="59"/>
      <c r="D842" s="87"/>
      <c r="E842" s="128"/>
      <c r="F842" s="129"/>
      <c r="G842" s="4"/>
      <c r="H842" s="4"/>
      <c r="I842" s="17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4.25" customHeight="1">
      <c r="A843" s="1"/>
      <c r="B843" s="1"/>
      <c r="C843" s="59"/>
      <c r="D843" s="87"/>
      <c r="E843" s="128"/>
      <c r="F843" s="129"/>
      <c r="G843" s="4"/>
      <c r="H843" s="4"/>
      <c r="I843" s="17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4.25" customHeight="1">
      <c r="A844" s="1"/>
      <c r="B844" s="1"/>
      <c r="C844" s="59"/>
      <c r="D844" s="87"/>
      <c r="E844" s="128"/>
      <c r="F844" s="129"/>
      <c r="G844" s="4"/>
      <c r="H844" s="4"/>
      <c r="I844" s="17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4.25" customHeight="1">
      <c r="A845" s="1"/>
      <c r="B845" s="1"/>
      <c r="C845" s="59"/>
      <c r="D845" s="87"/>
      <c r="E845" s="128"/>
      <c r="F845" s="129"/>
      <c r="G845" s="4"/>
      <c r="H845" s="4"/>
      <c r="I845" s="17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4.25" customHeight="1">
      <c r="A846" s="1"/>
      <c r="B846" s="1"/>
      <c r="C846" s="59"/>
      <c r="D846" s="87"/>
      <c r="E846" s="128"/>
      <c r="F846" s="129"/>
      <c r="G846" s="4"/>
      <c r="H846" s="4"/>
      <c r="I846" s="17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4.25" customHeight="1">
      <c r="A847" s="1"/>
      <c r="B847" s="1"/>
      <c r="C847" s="59"/>
      <c r="D847" s="87"/>
      <c r="E847" s="128"/>
      <c r="F847" s="129"/>
      <c r="G847" s="4"/>
      <c r="H847" s="4"/>
      <c r="I847" s="17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4.25" customHeight="1">
      <c r="A848" s="1"/>
      <c r="B848" s="1"/>
      <c r="C848" s="59"/>
      <c r="D848" s="87"/>
      <c r="E848" s="128"/>
      <c r="F848" s="129"/>
      <c r="G848" s="4"/>
      <c r="H848" s="4"/>
      <c r="I848" s="17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4.25" customHeight="1">
      <c r="A849" s="1"/>
      <c r="B849" s="1"/>
      <c r="C849" s="59"/>
      <c r="D849" s="87"/>
      <c r="E849" s="128"/>
      <c r="F849" s="129"/>
      <c r="G849" s="4"/>
      <c r="H849" s="4"/>
      <c r="I849" s="17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4.25" customHeight="1">
      <c r="A850" s="1"/>
      <c r="B850" s="1"/>
      <c r="C850" s="59"/>
      <c r="D850" s="87"/>
      <c r="E850" s="128"/>
      <c r="F850" s="129"/>
      <c r="G850" s="4"/>
      <c r="H850" s="4"/>
      <c r="I850" s="17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4.25" customHeight="1">
      <c r="A851" s="1"/>
      <c r="B851" s="1"/>
      <c r="C851" s="59"/>
      <c r="D851" s="87"/>
      <c r="E851" s="128"/>
      <c r="F851" s="129"/>
      <c r="G851" s="4"/>
      <c r="H851" s="4"/>
      <c r="I851" s="17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4.25" customHeight="1">
      <c r="A852" s="1"/>
      <c r="B852" s="1"/>
      <c r="C852" s="59"/>
      <c r="D852" s="87"/>
      <c r="E852" s="128"/>
      <c r="F852" s="129"/>
      <c r="G852" s="4"/>
      <c r="H852" s="4"/>
      <c r="I852" s="17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4.25" customHeight="1">
      <c r="A853" s="1"/>
      <c r="B853" s="1"/>
      <c r="C853" s="59"/>
      <c r="D853" s="87"/>
      <c r="E853" s="128"/>
      <c r="F853" s="129"/>
      <c r="G853" s="4"/>
      <c r="H853" s="4"/>
      <c r="I853" s="17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4.25" customHeight="1">
      <c r="A854" s="1"/>
      <c r="B854" s="1"/>
      <c r="C854" s="59"/>
      <c r="D854" s="87"/>
      <c r="E854" s="128"/>
      <c r="F854" s="129"/>
      <c r="G854" s="4"/>
      <c r="H854" s="4"/>
      <c r="I854" s="17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4.25" customHeight="1">
      <c r="A855" s="1"/>
      <c r="B855" s="1"/>
      <c r="C855" s="59"/>
      <c r="D855" s="87"/>
      <c r="E855" s="128"/>
      <c r="F855" s="129"/>
      <c r="G855" s="4"/>
      <c r="H855" s="4"/>
      <c r="I855" s="17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4.25" customHeight="1">
      <c r="A856" s="1"/>
      <c r="B856" s="1"/>
      <c r="C856" s="59"/>
      <c r="D856" s="87"/>
      <c r="E856" s="128"/>
      <c r="F856" s="129"/>
      <c r="G856" s="4"/>
      <c r="H856" s="4"/>
      <c r="I856" s="17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4.25" customHeight="1">
      <c r="A857" s="1"/>
      <c r="B857" s="1"/>
      <c r="C857" s="59"/>
      <c r="D857" s="87"/>
      <c r="E857" s="128"/>
      <c r="F857" s="129"/>
      <c r="G857" s="4"/>
      <c r="H857" s="4"/>
      <c r="I857" s="17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4.25" customHeight="1">
      <c r="A858" s="1"/>
      <c r="B858" s="1"/>
      <c r="C858" s="59"/>
      <c r="D858" s="87"/>
      <c r="E858" s="128"/>
      <c r="F858" s="129"/>
      <c r="G858" s="4"/>
      <c r="H858" s="4"/>
      <c r="I858" s="17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4.25" customHeight="1">
      <c r="A859" s="1"/>
      <c r="B859" s="1"/>
      <c r="C859" s="59"/>
      <c r="D859" s="87"/>
      <c r="E859" s="128"/>
      <c r="F859" s="129"/>
      <c r="G859" s="4"/>
      <c r="H859" s="4"/>
      <c r="I859" s="17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4.25" customHeight="1">
      <c r="A860" s="1"/>
      <c r="B860" s="1"/>
      <c r="C860" s="59"/>
      <c r="D860" s="87"/>
      <c r="E860" s="128"/>
      <c r="F860" s="129"/>
      <c r="G860" s="4"/>
      <c r="H860" s="4"/>
      <c r="I860" s="17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4.25" customHeight="1">
      <c r="A861" s="1"/>
      <c r="B861" s="1"/>
      <c r="C861" s="59"/>
      <c r="D861" s="87"/>
      <c r="E861" s="128"/>
      <c r="F861" s="129"/>
      <c r="G861" s="4"/>
      <c r="H861" s="4"/>
      <c r="I861" s="17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4.25" customHeight="1">
      <c r="A862" s="1"/>
      <c r="B862" s="1"/>
      <c r="C862" s="59"/>
      <c r="D862" s="87"/>
      <c r="E862" s="128"/>
      <c r="F862" s="129"/>
      <c r="G862" s="4"/>
      <c r="H862" s="4"/>
      <c r="I862" s="17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4.25" customHeight="1">
      <c r="A863" s="1"/>
      <c r="B863" s="1"/>
      <c r="C863" s="59"/>
      <c r="D863" s="87"/>
      <c r="E863" s="128"/>
      <c r="F863" s="129"/>
      <c r="G863" s="4"/>
      <c r="H863" s="4"/>
      <c r="I863" s="17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4.25" customHeight="1">
      <c r="A864" s="1"/>
      <c r="B864" s="1"/>
      <c r="C864" s="59"/>
      <c r="D864" s="87"/>
      <c r="E864" s="128"/>
      <c r="F864" s="129"/>
      <c r="G864" s="4"/>
      <c r="H864" s="4"/>
      <c r="I864" s="17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4.25" customHeight="1">
      <c r="A865" s="1"/>
      <c r="B865" s="1"/>
      <c r="C865" s="59"/>
      <c r="D865" s="87"/>
      <c r="E865" s="128"/>
      <c r="F865" s="129"/>
      <c r="G865" s="4"/>
      <c r="H865" s="4"/>
      <c r="I865" s="17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4.25" customHeight="1">
      <c r="A866" s="1"/>
      <c r="B866" s="1"/>
      <c r="C866" s="59"/>
      <c r="D866" s="87"/>
      <c r="E866" s="128"/>
      <c r="F866" s="129"/>
      <c r="G866" s="4"/>
      <c r="H866" s="4"/>
      <c r="I866" s="17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4.25" customHeight="1">
      <c r="A867" s="1"/>
      <c r="B867" s="1"/>
      <c r="C867" s="59"/>
      <c r="D867" s="87"/>
      <c r="E867" s="128"/>
      <c r="F867" s="129"/>
      <c r="G867" s="4"/>
      <c r="H867" s="4"/>
      <c r="I867" s="17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4.25" customHeight="1">
      <c r="A868" s="1"/>
      <c r="B868" s="1"/>
      <c r="C868" s="59"/>
      <c r="D868" s="87"/>
      <c r="E868" s="128"/>
      <c r="F868" s="129"/>
      <c r="G868" s="4"/>
      <c r="H868" s="4"/>
      <c r="I868" s="17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4.25" customHeight="1">
      <c r="A869" s="1"/>
      <c r="B869" s="1"/>
      <c r="C869" s="59"/>
      <c r="D869" s="87"/>
      <c r="E869" s="128"/>
      <c r="F869" s="129"/>
      <c r="G869" s="4"/>
      <c r="H869" s="4"/>
      <c r="I869" s="17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4.25" customHeight="1">
      <c r="A870" s="1"/>
      <c r="B870" s="1"/>
      <c r="C870" s="59"/>
      <c r="D870" s="87"/>
      <c r="E870" s="128"/>
      <c r="F870" s="129"/>
      <c r="G870" s="4"/>
      <c r="H870" s="4"/>
      <c r="I870" s="17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4.25" customHeight="1">
      <c r="A871" s="1"/>
      <c r="B871" s="1"/>
      <c r="C871" s="59"/>
      <c r="D871" s="87"/>
      <c r="E871" s="128"/>
      <c r="F871" s="129"/>
      <c r="G871" s="4"/>
      <c r="H871" s="4"/>
      <c r="I871" s="17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4.25" customHeight="1">
      <c r="A872" s="1"/>
      <c r="B872" s="1"/>
      <c r="C872" s="59"/>
      <c r="D872" s="87"/>
      <c r="E872" s="128"/>
      <c r="F872" s="129"/>
      <c r="G872" s="4"/>
      <c r="H872" s="4"/>
      <c r="I872" s="17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4.25" customHeight="1">
      <c r="A873" s="1"/>
      <c r="B873" s="1"/>
      <c r="C873" s="59"/>
      <c r="D873" s="87"/>
      <c r="E873" s="128"/>
      <c r="F873" s="129"/>
      <c r="G873" s="4"/>
      <c r="H873" s="4"/>
      <c r="I873" s="17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4.25" customHeight="1">
      <c r="A874" s="1"/>
      <c r="B874" s="1"/>
      <c r="C874" s="59"/>
      <c r="D874" s="87"/>
      <c r="E874" s="128"/>
      <c r="F874" s="129"/>
      <c r="G874" s="4"/>
      <c r="H874" s="4"/>
      <c r="I874" s="17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4.25" customHeight="1">
      <c r="A875" s="1"/>
      <c r="B875" s="1"/>
      <c r="C875" s="59"/>
      <c r="D875" s="87"/>
      <c r="E875" s="128"/>
      <c r="F875" s="129"/>
      <c r="G875" s="4"/>
      <c r="H875" s="4"/>
      <c r="I875" s="17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4.25" customHeight="1">
      <c r="A876" s="1"/>
      <c r="B876" s="1"/>
      <c r="C876" s="59"/>
      <c r="D876" s="87"/>
      <c r="E876" s="128"/>
      <c r="F876" s="129"/>
      <c r="G876" s="4"/>
      <c r="H876" s="4"/>
      <c r="I876" s="17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4.25" customHeight="1">
      <c r="A877" s="1"/>
      <c r="B877" s="1"/>
      <c r="C877" s="59"/>
      <c r="D877" s="87"/>
      <c r="E877" s="128"/>
      <c r="F877" s="129"/>
      <c r="G877" s="4"/>
      <c r="H877" s="4"/>
      <c r="I877" s="17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4.25" customHeight="1">
      <c r="A878" s="1"/>
      <c r="B878" s="1"/>
      <c r="C878" s="59"/>
      <c r="D878" s="87"/>
      <c r="E878" s="128"/>
      <c r="F878" s="129"/>
      <c r="G878" s="4"/>
      <c r="H878" s="4"/>
      <c r="I878" s="17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4.25" customHeight="1">
      <c r="A879" s="1"/>
      <c r="B879" s="1"/>
      <c r="C879" s="59"/>
      <c r="D879" s="87"/>
      <c r="E879" s="128"/>
      <c r="F879" s="129"/>
      <c r="G879" s="4"/>
      <c r="H879" s="4"/>
      <c r="I879" s="17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4.25" customHeight="1">
      <c r="A880" s="1"/>
      <c r="B880" s="1"/>
      <c r="C880" s="59"/>
      <c r="D880" s="87"/>
      <c r="E880" s="128"/>
      <c r="F880" s="129"/>
      <c r="G880" s="4"/>
      <c r="H880" s="4"/>
      <c r="I880" s="17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4.25" customHeight="1">
      <c r="A881" s="1"/>
      <c r="B881" s="1"/>
      <c r="C881" s="59"/>
      <c r="D881" s="87"/>
      <c r="E881" s="128"/>
      <c r="F881" s="129"/>
      <c r="G881" s="4"/>
      <c r="H881" s="4"/>
      <c r="I881" s="17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4.25" customHeight="1">
      <c r="A882" s="1"/>
      <c r="B882" s="1"/>
      <c r="C882" s="59"/>
      <c r="D882" s="87"/>
      <c r="E882" s="128"/>
      <c r="F882" s="129"/>
      <c r="G882" s="4"/>
      <c r="H882" s="4"/>
      <c r="I882" s="17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4.25" customHeight="1">
      <c r="A883" s="1"/>
      <c r="B883" s="1"/>
      <c r="C883" s="59"/>
      <c r="D883" s="87"/>
      <c r="E883" s="128"/>
      <c r="F883" s="129"/>
      <c r="G883" s="4"/>
      <c r="H883" s="4"/>
      <c r="I883" s="17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4.25" customHeight="1">
      <c r="A884" s="1"/>
      <c r="B884" s="1"/>
      <c r="C884" s="59"/>
      <c r="D884" s="87"/>
      <c r="E884" s="128"/>
      <c r="F884" s="129"/>
      <c r="G884" s="4"/>
      <c r="H884" s="4"/>
      <c r="I884" s="17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4.25" customHeight="1">
      <c r="A885" s="1"/>
      <c r="B885" s="1"/>
      <c r="C885" s="59"/>
      <c r="D885" s="87"/>
      <c r="E885" s="128"/>
      <c r="F885" s="129"/>
      <c r="G885" s="4"/>
      <c r="H885" s="4"/>
      <c r="I885" s="17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4.25" customHeight="1">
      <c r="A886" s="1"/>
      <c r="B886" s="1"/>
      <c r="C886" s="59"/>
      <c r="D886" s="87"/>
      <c r="E886" s="128"/>
      <c r="F886" s="129"/>
      <c r="G886" s="4"/>
      <c r="H886" s="4"/>
      <c r="I886" s="17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4.25" customHeight="1">
      <c r="A887" s="1"/>
      <c r="B887" s="1"/>
      <c r="C887" s="59"/>
      <c r="D887" s="87"/>
      <c r="E887" s="128"/>
      <c r="F887" s="129"/>
      <c r="G887" s="4"/>
      <c r="H887" s="4"/>
      <c r="I887" s="17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4.25" customHeight="1">
      <c r="A888" s="1"/>
      <c r="B888" s="1"/>
      <c r="C888" s="59"/>
      <c r="D888" s="87"/>
      <c r="E888" s="128"/>
      <c r="F888" s="129"/>
      <c r="G888" s="4"/>
      <c r="H888" s="4"/>
      <c r="I888" s="17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4.25" customHeight="1">
      <c r="A889" s="1"/>
      <c r="B889" s="1"/>
      <c r="C889" s="59"/>
      <c r="D889" s="87"/>
      <c r="E889" s="128"/>
      <c r="F889" s="129"/>
      <c r="G889" s="4"/>
      <c r="H889" s="4"/>
      <c r="I889" s="17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4.25" customHeight="1">
      <c r="A890" s="1"/>
      <c r="B890" s="1"/>
      <c r="C890" s="59"/>
      <c r="D890" s="87"/>
      <c r="E890" s="128"/>
      <c r="F890" s="129"/>
      <c r="G890" s="4"/>
      <c r="H890" s="4"/>
      <c r="I890" s="17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4.25" customHeight="1">
      <c r="A891" s="1"/>
      <c r="B891" s="1"/>
      <c r="C891" s="59"/>
      <c r="D891" s="87"/>
      <c r="E891" s="128"/>
      <c r="F891" s="129"/>
      <c r="G891" s="4"/>
      <c r="H891" s="4"/>
      <c r="I891" s="17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4.25" customHeight="1">
      <c r="A892" s="1"/>
      <c r="B892" s="1"/>
      <c r="C892" s="59"/>
      <c r="D892" s="87"/>
      <c r="E892" s="128"/>
      <c r="F892" s="129"/>
      <c r="G892" s="4"/>
      <c r="H892" s="4"/>
      <c r="I892" s="17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4.25" customHeight="1">
      <c r="A893" s="1"/>
      <c r="B893" s="1"/>
      <c r="C893" s="59"/>
      <c r="D893" s="87"/>
      <c r="E893" s="128"/>
      <c r="F893" s="129"/>
      <c r="G893" s="4"/>
      <c r="H893" s="4"/>
      <c r="I893" s="17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4.25" customHeight="1">
      <c r="A894" s="1"/>
      <c r="B894" s="1"/>
      <c r="C894" s="59"/>
      <c r="D894" s="87"/>
      <c r="E894" s="128"/>
      <c r="F894" s="129"/>
      <c r="G894" s="4"/>
      <c r="H894" s="4"/>
      <c r="I894" s="17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4.25" customHeight="1">
      <c r="A895" s="1"/>
      <c r="B895" s="1"/>
      <c r="C895" s="59"/>
      <c r="D895" s="87"/>
      <c r="E895" s="128"/>
      <c r="F895" s="129"/>
      <c r="G895" s="4"/>
      <c r="H895" s="4"/>
      <c r="I895" s="17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4.25" customHeight="1">
      <c r="A896" s="1"/>
      <c r="B896" s="1"/>
      <c r="C896" s="59"/>
      <c r="D896" s="87"/>
      <c r="E896" s="128"/>
      <c r="F896" s="129"/>
      <c r="G896" s="4"/>
      <c r="H896" s="4"/>
      <c r="I896" s="17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4.25" customHeight="1">
      <c r="A897" s="1"/>
      <c r="B897" s="1"/>
      <c r="C897" s="59"/>
      <c r="D897" s="87"/>
      <c r="E897" s="128"/>
      <c r="F897" s="129"/>
      <c r="G897" s="4"/>
      <c r="H897" s="4"/>
      <c r="I897" s="17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4.25" customHeight="1">
      <c r="A898" s="1"/>
      <c r="B898" s="1"/>
      <c r="C898" s="59"/>
      <c r="D898" s="87"/>
      <c r="E898" s="128"/>
      <c r="F898" s="129"/>
      <c r="G898" s="4"/>
      <c r="H898" s="4"/>
      <c r="I898" s="17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4.25" customHeight="1">
      <c r="A899" s="1"/>
      <c r="B899" s="1"/>
      <c r="C899" s="59"/>
      <c r="D899" s="87"/>
      <c r="E899" s="128"/>
      <c r="F899" s="129"/>
      <c r="G899" s="4"/>
      <c r="H899" s="4"/>
      <c r="I899" s="17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4.25" customHeight="1">
      <c r="A900" s="1"/>
      <c r="B900" s="1"/>
      <c r="C900" s="59"/>
      <c r="D900" s="87"/>
      <c r="E900" s="128"/>
      <c r="F900" s="129"/>
      <c r="G900" s="4"/>
      <c r="H900" s="4"/>
      <c r="I900" s="17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4.25" customHeight="1">
      <c r="A901" s="1"/>
      <c r="B901" s="1"/>
      <c r="C901" s="59"/>
      <c r="D901" s="87"/>
      <c r="E901" s="128"/>
      <c r="F901" s="129"/>
      <c r="G901" s="4"/>
      <c r="H901" s="4"/>
      <c r="I901" s="17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4.25" customHeight="1">
      <c r="A902" s="1"/>
      <c r="B902" s="1"/>
      <c r="C902" s="59"/>
      <c r="D902" s="87"/>
      <c r="E902" s="128"/>
      <c r="F902" s="129"/>
      <c r="G902" s="4"/>
      <c r="H902" s="4"/>
      <c r="I902" s="17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4.25" customHeight="1">
      <c r="A903" s="1"/>
      <c r="B903" s="1"/>
      <c r="C903" s="59"/>
      <c r="D903" s="87"/>
      <c r="E903" s="128"/>
      <c r="F903" s="129"/>
      <c r="G903" s="4"/>
      <c r="H903" s="4"/>
      <c r="I903" s="17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4.25" customHeight="1">
      <c r="A904" s="1"/>
      <c r="B904" s="1"/>
      <c r="C904" s="59"/>
      <c r="D904" s="87"/>
      <c r="E904" s="128"/>
      <c r="F904" s="129"/>
      <c r="G904" s="4"/>
      <c r="H904" s="4"/>
      <c r="I904" s="17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4.25" customHeight="1">
      <c r="A905" s="1"/>
      <c r="B905" s="1"/>
      <c r="C905" s="59"/>
      <c r="D905" s="87"/>
      <c r="E905" s="128"/>
      <c r="F905" s="129"/>
      <c r="G905" s="4"/>
      <c r="H905" s="4"/>
      <c r="I905" s="17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4.25" customHeight="1">
      <c r="A906" s="1"/>
      <c r="B906" s="1"/>
      <c r="C906" s="59"/>
      <c r="D906" s="87"/>
      <c r="E906" s="128"/>
      <c r="F906" s="129"/>
      <c r="G906" s="4"/>
      <c r="H906" s="4"/>
      <c r="I906" s="17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4.25" customHeight="1">
      <c r="A907" s="1"/>
      <c r="B907" s="1"/>
      <c r="C907" s="59"/>
      <c r="D907" s="87"/>
      <c r="E907" s="128"/>
      <c r="F907" s="129"/>
      <c r="G907" s="4"/>
      <c r="H907" s="4"/>
      <c r="I907" s="17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4.25" customHeight="1">
      <c r="A908" s="1"/>
      <c r="B908" s="1"/>
      <c r="C908" s="59"/>
      <c r="D908" s="87"/>
      <c r="E908" s="128"/>
      <c r="F908" s="129"/>
      <c r="G908" s="4"/>
      <c r="H908" s="4"/>
      <c r="I908" s="17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4.25" customHeight="1">
      <c r="A909" s="1"/>
      <c r="B909" s="1"/>
      <c r="C909" s="59"/>
      <c r="D909" s="87"/>
      <c r="E909" s="128"/>
      <c r="F909" s="129"/>
      <c r="G909" s="4"/>
      <c r="H909" s="4"/>
      <c r="I909" s="17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4.25" customHeight="1">
      <c r="A910" s="1"/>
      <c r="B910" s="1"/>
      <c r="C910" s="59"/>
      <c r="D910" s="87"/>
      <c r="E910" s="128"/>
      <c r="F910" s="129"/>
      <c r="G910" s="4"/>
      <c r="H910" s="4"/>
      <c r="I910" s="17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4.25" customHeight="1">
      <c r="A911" s="1"/>
      <c r="B911" s="1"/>
      <c r="C911" s="59"/>
      <c r="D911" s="87"/>
      <c r="E911" s="128"/>
      <c r="F911" s="129"/>
      <c r="G911" s="4"/>
      <c r="H911" s="4"/>
      <c r="I911" s="17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4.25" customHeight="1">
      <c r="A912" s="1"/>
      <c r="B912" s="1"/>
      <c r="C912" s="59"/>
      <c r="D912" s="87"/>
      <c r="E912" s="128"/>
      <c r="F912" s="129"/>
      <c r="G912" s="4"/>
      <c r="H912" s="4"/>
      <c r="I912" s="17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4.25" customHeight="1">
      <c r="A913" s="1"/>
      <c r="B913" s="1"/>
      <c r="C913" s="59"/>
      <c r="D913" s="87"/>
      <c r="E913" s="128"/>
      <c r="F913" s="129"/>
      <c r="G913" s="4"/>
      <c r="H913" s="4"/>
      <c r="I913" s="17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4.25" customHeight="1">
      <c r="A914" s="1"/>
      <c r="B914" s="1"/>
      <c r="C914" s="59"/>
      <c r="D914" s="87"/>
      <c r="E914" s="128"/>
      <c r="F914" s="129"/>
      <c r="G914" s="4"/>
      <c r="H914" s="4"/>
      <c r="I914" s="17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4.25" customHeight="1">
      <c r="A915" s="1"/>
      <c r="B915" s="1"/>
      <c r="C915" s="59"/>
      <c r="D915" s="87"/>
      <c r="E915" s="128"/>
      <c r="F915" s="129"/>
      <c r="G915" s="4"/>
      <c r="H915" s="4"/>
      <c r="I915" s="17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4.25" customHeight="1">
      <c r="A916" s="1"/>
      <c r="B916" s="1"/>
      <c r="C916" s="59"/>
      <c r="D916" s="87"/>
      <c r="E916" s="128"/>
      <c r="F916" s="129"/>
      <c r="G916" s="4"/>
      <c r="H916" s="4"/>
      <c r="I916" s="17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4.25" customHeight="1">
      <c r="A917" s="1"/>
      <c r="B917" s="1"/>
      <c r="C917" s="59"/>
      <c r="D917" s="87"/>
      <c r="E917" s="128"/>
      <c r="F917" s="129"/>
      <c r="G917" s="4"/>
      <c r="H917" s="4"/>
      <c r="I917" s="17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4.25" customHeight="1">
      <c r="A918" s="1"/>
      <c r="B918" s="1"/>
      <c r="C918" s="59"/>
      <c r="D918" s="87"/>
      <c r="E918" s="128"/>
      <c r="F918" s="129"/>
      <c r="G918" s="4"/>
      <c r="H918" s="4"/>
      <c r="I918" s="17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4.25" customHeight="1">
      <c r="A919" s="1"/>
      <c r="B919" s="1"/>
      <c r="C919" s="59"/>
      <c r="D919" s="87"/>
      <c r="E919" s="128"/>
      <c r="F919" s="129"/>
      <c r="G919" s="4"/>
      <c r="H919" s="4"/>
      <c r="I919" s="17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4.25" customHeight="1">
      <c r="A920" s="1"/>
      <c r="B920" s="1"/>
      <c r="C920" s="59"/>
      <c r="D920" s="87"/>
      <c r="E920" s="128"/>
      <c r="F920" s="129"/>
      <c r="G920" s="4"/>
      <c r="H920" s="4"/>
      <c r="I920" s="17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4.25" customHeight="1">
      <c r="A921" s="1"/>
      <c r="B921" s="1"/>
      <c r="C921" s="59"/>
      <c r="D921" s="87"/>
      <c r="E921" s="128"/>
      <c r="F921" s="129"/>
      <c r="G921" s="4"/>
      <c r="H921" s="4"/>
      <c r="I921" s="17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4.25" customHeight="1">
      <c r="A922" s="1"/>
      <c r="B922" s="1"/>
      <c r="C922" s="59"/>
      <c r="D922" s="87"/>
      <c r="E922" s="128"/>
      <c r="F922" s="129"/>
      <c r="G922" s="4"/>
      <c r="H922" s="4"/>
      <c r="I922" s="17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4.25" customHeight="1">
      <c r="A923" s="1"/>
      <c r="B923" s="1"/>
      <c r="C923" s="59"/>
      <c r="D923" s="87"/>
      <c r="E923" s="128"/>
      <c r="F923" s="129"/>
      <c r="G923" s="4"/>
      <c r="H923" s="4"/>
      <c r="I923" s="17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4.25" customHeight="1">
      <c r="A924" s="1"/>
      <c r="B924" s="1"/>
      <c r="C924" s="59"/>
      <c r="D924" s="87"/>
      <c r="E924" s="128"/>
      <c r="F924" s="129"/>
      <c r="G924" s="4"/>
      <c r="H924" s="4"/>
      <c r="I924" s="17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4.25" customHeight="1">
      <c r="A925" s="1"/>
      <c r="B925" s="1"/>
      <c r="C925" s="59"/>
      <c r="D925" s="87"/>
      <c r="E925" s="128"/>
      <c r="F925" s="129"/>
      <c r="G925" s="4"/>
      <c r="H925" s="4"/>
      <c r="I925" s="17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4.25" customHeight="1">
      <c r="A926" s="1"/>
      <c r="B926" s="1"/>
      <c r="C926" s="59"/>
      <c r="D926" s="87"/>
      <c r="E926" s="128"/>
      <c r="F926" s="129"/>
      <c r="G926" s="4"/>
      <c r="H926" s="4"/>
      <c r="I926" s="17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4.25" customHeight="1">
      <c r="A927" s="1"/>
      <c r="B927" s="1"/>
      <c r="C927" s="59"/>
      <c r="D927" s="87"/>
      <c r="E927" s="128"/>
      <c r="F927" s="129"/>
      <c r="G927" s="4"/>
      <c r="H927" s="4"/>
      <c r="I927" s="17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4.25" customHeight="1">
      <c r="A928" s="1"/>
      <c r="B928" s="1"/>
      <c r="C928" s="59"/>
      <c r="D928" s="87"/>
      <c r="E928" s="128"/>
      <c r="F928" s="129"/>
      <c r="G928" s="4"/>
      <c r="H928" s="4"/>
      <c r="I928" s="17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4.25" customHeight="1">
      <c r="A929" s="1"/>
      <c r="B929" s="1"/>
      <c r="C929" s="59"/>
      <c r="D929" s="87"/>
      <c r="E929" s="128"/>
      <c r="F929" s="129"/>
      <c r="G929" s="4"/>
      <c r="H929" s="4"/>
      <c r="I929" s="17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4.25" customHeight="1">
      <c r="A930" s="1"/>
      <c r="B930" s="1"/>
      <c r="C930" s="59"/>
      <c r="D930" s="87"/>
      <c r="E930" s="128"/>
      <c r="F930" s="129"/>
      <c r="G930" s="4"/>
      <c r="H930" s="4"/>
      <c r="I930" s="17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4.25" customHeight="1">
      <c r="A931" s="1"/>
      <c r="B931" s="1"/>
      <c r="C931" s="59"/>
      <c r="D931" s="87"/>
      <c r="E931" s="128"/>
      <c r="F931" s="129"/>
      <c r="G931" s="4"/>
      <c r="H931" s="4"/>
      <c r="I931" s="17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4.25" customHeight="1">
      <c r="A932" s="1"/>
      <c r="B932" s="1"/>
      <c r="C932" s="59"/>
      <c r="D932" s="87"/>
      <c r="E932" s="128"/>
      <c r="F932" s="129"/>
      <c r="G932" s="4"/>
      <c r="H932" s="4"/>
      <c r="I932" s="17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4.25" customHeight="1">
      <c r="A933" s="1"/>
      <c r="B933" s="1"/>
      <c r="C933" s="59"/>
      <c r="D933" s="87"/>
      <c r="E933" s="128"/>
      <c r="F933" s="129"/>
      <c r="G933" s="4"/>
      <c r="H933" s="4"/>
      <c r="I933" s="17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4.25" customHeight="1">
      <c r="A934" s="1"/>
      <c r="B934" s="1"/>
      <c r="C934" s="59"/>
      <c r="D934" s="87"/>
      <c r="E934" s="128"/>
      <c r="F934" s="129"/>
      <c r="G934" s="4"/>
      <c r="H934" s="4"/>
      <c r="I934" s="17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4.25" customHeight="1">
      <c r="A935" s="1"/>
      <c r="B935" s="1"/>
      <c r="C935" s="59"/>
      <c r="D935" s="87"/>
      <c r="E935" s="128"/>
      <c r="F935" s="129"/>
      <c r="G935" s="4"/>
      <c r="H935" s="4"/>
      <c r="I935" s="17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4.25" customHeight="1">
      <c r="A936" s="1"/>
      <c r="B936" s="1"/>
      <c r="C936" s="59"/>
      <c r="D936" s="87"/>
      <c r="E936" s="128"/>
      <c r="F936" s="129"/>
      <c r="G936" s="4"/>
      <c r="H936" s="4"/>
      <c r="I936" s="17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4.25" customHeight="1">
      <c r="A937" s="1"/>
      <c r="B937" s="1"/>
      <c r="C937" s="59"/>
      <c r="D937" s="87"/>
      <c r="E937" s="128"/>
      <c r="F937" s="129"/>
      <c r="G937" s="4"/>
      <c r="H937" s="4"/>
      <c r="I937" s="17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4.25" customHeight="1">
      <c r="A938" s="1"/>
      <c r="B938" s="1"/>
      <c r="C938" s="59"/>
      <c r="D938" s="87"/>
      <c r="E938" s="128"/>
      <c r="F938" s="129"/>
      <c r="G938" s="4"/>
      <c r="H938" s="4"/>
      <c r="I938" s="17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4.25" customHeight="1">
      <c r="A939" s="1"/>
      <c r="B939" s="1"/>
      <c r="C939" s="59"/>
      <c r="D939" s="87"/>
      <c r="E939" s="128"/>
      <c r="F939" s="129"/>
      <c r="G939" s="4"/>
      <c r="H939" s="4"/>
      <c r="I939" s="17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4.25" customHeight="1">
      <c r="A940" s="1"/>
      <c r="B940" s="1"/>
      <c r="C940" s="59"/>
      <c r="D940" s="87"/>
      <c r="E940" s="128"/>
      <c r="F940" s="129"/>
      <c r="G940" s="4"/>
      <c r="H940" s="4"/>
      <c r="I940" s="17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4.25" customHeight="1">
      <c r="A941" s="1"/>
      <c r="B941" s="1"/>
      <c r="C941" s="59"/>
      <c r="D941" s="87"/>
      <c r="E941" s="128"/>
      <c r="F941" s="129"/>
      <c r="G941" s="4"/>
      <c r="H941" s="4"/>
      <c r="I941" s="17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4.25" customHeight="1">
      <c r="A942" s="1"/>
      <c r="B942" s="1"/>
      <c r="C942" s="59"/>
      <c r="D942" s="87"/>
      <c r="E942" s="128"/>
      <c r="F942" s="129"/>
      <c r="G942" s="4"/>
      <c r="H942" s="4"/>
      <c r="I942" s="17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4.25" customHeight="1">
      <c r="A943" s="1"/>
      <c r="B943" s="1"/>
      <c r="C943" s="59"/>
      <c r="D943" s="87"/>
      <c r="E943" s="128"/>
      <c r="F943" s="129"/>
      <c r="G943" s="4"/>
      <c r="H943" s="4"/>
      <c r="I943" s="17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4.25" customHeight="1">
      <c r="A944" s="1"/>
      <c r="B944" s="1"/>
      <c r="C944" s="59"/>
      <c r="D944" s="87"/>
      <c r="E944" s="128"/>
      <c r="F944" s="129"/>
      <c r="G944" s="4"/>
      <c r="H944" s="4"/>
      <c r="I944" s="17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4.25" customHeight="1">
      <c r="A945" s="1"/>
      <c r="B945" s="1"/>
      <c r="C945" s="59"/>
      <c r="D945" s="87"/>
      <c r="E945" s="128"/>
      <c r="F945" s="129"/>
      <c r="G945" s="4"/>
      <c r="H945" s="4"/>
      <c r="I945" s="17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4.25" customHeight="1">
      <c r="A946" s="1"/>
      <c r="B946" s="1"/>
      <c r="C946" s="59"/>
      <c r="D946" s="87"/>
      <c r="E946" s="128"/>
      <c r="F946" s="129"/>
      <c r="G946" s="4"/>
      <c r="H946" s="4"/>
      <c r="I946" s="17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4.25" customHeight="1">
      <c r="A947" s="1"/>
      <c r="B947" s="1"/>
      <c r="C947" s="59"/>
      <c r="D947" s="87"/>
      <c r="E947" s="128"/>
      <c r="F947" s="129"/>
      <c r="G947" s="4"/>
      <c r="H947" s="4"/>
      <c r="I947" s="17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4.25" customHeight="1">
      <c r="A948" s="1"/>
      <c r="B948" s="1"/>
      <c r="C948" s="59"/>
      <c r="D948" s="87"/>
      <c r="E948" s="128"/>
      <c r="F948" s="129"/>
      <c r="G948" s="4"/>
      <c r="H948" s="4"/>
      <c r="I948" s="17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4.25" customHeight="1">
      <c r="A949" s="1"/>
      <c r="B949" s="1"/>
      <c r="C949" s="59"/>
      <c r="D949" s="87"/>
      <c r="E949" s="128"/>
      <c r="F949" s="129"/>
      <c r="G949" s="4"/>
      <c r="H949" s="4"/>
      <c r="I949" s="17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4.25" customHeight="1">
      <c r="A950" s="1"/>
      <c r="B950" s="1"/>
      <c r="C950" s="59"/>
      <c r="D950" s="87"/>
      <c r="E950" s="128"/>
      <c r="F950" s="129"/>
      <c r="G950" s="4"/>
      <c r="H950" s="4"/>
      <c r="I950" s="17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4.25" customHeight="1">
      <c r="A951" s="1"/>
      <c r="B951" s="1"/>
      <c r="C951" s="59"/>
      <c r="D951" s="87"/>
      <c r="E951" s="128"/>
      <c r="F951" s="129"/>
      <c r="G951" s="4"/>
      <c r="H951" s="4"/>
      <c r="I951" s="17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4.25" customHeight="1">
      <c r="A952" s="1"/>
      <c r="B952" s="1"/>
      <c r="C952" s="59"/>
      <c r="D952" s="87"/>
      <c r="E952" s="128"/>
      <c r="F952" s="129"/>
      <c r="G952" s="4"/>
      <c r="H952" s="4"/>
      <c r="I952" s="17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4.25" customHeight="1">
      <c r="A953" s="1"/>
      <c r="B953" s="1"/>
      <c r="C953" s="59"/>
      <c r="D953" s="87"/>
      <c r="E953" s="128"/>
      <c r="F953" s="129"/>
      <c r="G953" s="4"/>
      <c r="H953" s="4"/>
      <c r="I953" s="17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4.25" customHeight="1">
      <c r="A954" s="1"/>
      <c r="B954" s="1"/>
      <c r="C954" s="59"/>
      <c r="D954" s="87"/>
      <c r="E954" s="128"/>
      <c r="F954" s="129"/>
      <c r="G954" s="4"/>
      <c r="H954" s="4"/>
      <c r="I954" s="17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4.25" customHeight="1">
      <c r="A955" s="1"/>
      <c r="B955" s="1"/>
      <c r="C955" s="59"/>
      <c r="D955" s="87"/>
      <c r="E955" s="128"/>
      <c r="F955" s="129"/>
      <c r="G955" s="4"/>
      <c r="H955" s="4"/>
      <c r="I955" s="17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4.25" customHeight="1">
      <c r="A956" s="1"/>
      <c r="B956" s="1"/>
      <c r="C956" s="59"/>
      <c r="D956" s="87"/>
      <c r="E956" s="128"/>
      <c r="F956" s="129"/>
      <c r="G956" s="4"/>
      <c r="H956" s="4"/>
      <c r="I956" s="17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4.25" customHeight="1">
      <c r="A957" s="1"/>
      <c r="B957" s="1"/>
      <c r="C957" s="59"/>
      <c r="D957" s="87"/>
      <c r="E957" s="128"/>
      <c r="F957" s="129"/>
      <c r="G957" s="4"/>
      <c r="H957" s="4"/>
      <c r="I957" s="17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4.25" customHeight="1">
      <c r="A958" s="1"/>
      <c r="B958" s="1"/>
      <c r="C958" s="59"/>
      <c r="D958" s="87"/>
      <c r="E958" s="128"/>
      <c r="F958" s="129"/>
      <c r="G958" s="4"/>
      <c r="H958" s="4"/>
      <c r="I958" s="17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4.25" customHeight="1">
      <c r="A959" s="1"/>
      <c r="B959" s="1"/>
      <c r="C959" s="59"/>
      <c r="D959" s="87"/>
      <c r="E959" s="128"/>
      <c r="F959" s="129"/>
      <c r="G959" s="4"/>
      <c r="H959" s="4"/>
      <c r="I959" s="17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4.25" customHeight="1">
      <c r="A960" s="1"/>
      <c r="B960" s="1"/>
      <c r="C960" s="59"/>
      <c r="D960" s="87"/>
      <c r="E960" s="128"/>
      <c r="F960" s="129"/>
      <c r="G960" s="4"/>
      <c r="H960" s="4"/>
      <c r="I960" s="17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4.25" customHeight="1">
      <c r="A961" s="1"/>
      <c r="B961" s="1"/>
      <c r="C961" s="59"/>
      <c r="D961" s="87"/>
      <c r="E961" s="128"/>
      <c r="F961" s="129"/>
      <c r="G961" s="4"/>
      <c r="H961" s="4"/>
      <c r="I961" s="17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4.25" customHeight="1">
      <c r="A962" s="1"/>
      <c r="B962" s="1"/>
      <c r="C962" s="59"/>
      <c r="D962" s="87"/>
      <c r="E962" s="128"/>
      <c r="F962" s="129"/>
      <c r="G962" s="4"/>
      <c r="H962" s="4"/>
      <c r="I962" s="17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4.25" customHeight="1">
      <c r="A963" s="1"/>
      <c r="B963" s="1"/>
      <c r="C963" s="59"/>
      <c r="D963" s="87"/>
      <c r="E963" s="128"/>
      <c r="F963" s="129"/>
      <c r="G963" s="4"/>
      <c r="H963" s="4"/>
      <c r="I963" s="17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4.25" customHeight="1">
      <c r="A964" s="1"/>
      <c r="B964" s="1"/>
      <c r="C964" s="59"/>
      <c r="D964" s="87"/>
      <c r="E964" s="128"/>
      <c r="F964" s="129"/>
      <c r="G964" s="4"/>
      <c r="H964" s="4"/>
      <c r="I964" s="17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4.25" customHeight="1">
      <c r="A965" s="1"/>
      <c r="B965" s="1"/>
      <c r="C965" s="59"/>
      <c r="D965" s="87"/>
      <c r="E965" s="128"/>
      <c r="F965" s="129"/>
      <c r="G965" s="4"/>
      <c r="H965" s="4"/>
      <c r="I965" s="17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4.25" customHeight="1">
      <c r="A966" s="1"/>
      <c r="B966" s="1"/>
      <c r="C966" s="59"/>
      <c r="D966" s="87"/>
      <c r="E966" s="128"/>
      <c r="F966" s="129"/>
      <c r="G966" s="4"/>
      <c r="H966" s="4"/>
      <c r="I966" s="17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4.25" customHeight="1">
      <c r="A967" s="1"/>
      <c r="B967" s="1"/>
      <c r="C967" s="59"/>
      <c r="D967" s="87"/>
      <c r="E967" s="128"/>
      <c r="F967" s="129"/>
      <c r="G967" s="4"/>
      <c r="H967" s="4"/>
      <c r="I967" s="17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4.25" customHeight="1">
      <c r="A968" s="1"/>
      <c r="B968" s="1"/>
      <c r="C968" s="59"/>
      <c r="D968" s="87"/>
      <c r="E968" s="128"/>
      <c r="F968" s="129"/>
      <c r="G968" s="4"/>
      <c r="H968" s="4"/>
      <c r="I968" s="17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4.25" customHeight="1">
      <c r="A969" s="1"/>
      <c r="B969" s="1"/>
      <c r="C969" s="59"/>
      <c r="D969" s="87"/>
      <c r="E969" s="128"/>
      <c r="F969" s="129"/>
      <c r="G969" s="4"/>
      <c r="H969" s="4"/>
      <c r="I969" s="17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4.25" customHeight="1">
      <c r="A970" s="1"/>
      <c r="B970" s="1"/>
      <c r="C970" s="59"/>
      <c r="D970" s="87"/>
      <c r="E970" s="128"/>
      <c r="F970" s="129"/>
      <c r="G970" s="4"/>
      <c r="H970" s="4"/>
      <c r="I970" s="17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4.25" customHeight="1">
      <c r="A971" s="1"/>
      <c r="B971" s="1"/>
      <c r="C971" s="59"/>
      <c r="D971" s="87"/>
      <c r="E971" s="128"/>
      <c r="F971" s="129"/>
      <c r="G971" s="4"/>
      <c r="H971" s="4"/>
      <c r="I971" s="17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4.25" customHeight="1">
      <c r="A972" s="1"/>
      <c r="B972" s="1"/>
      <c r="C972" s="59"/>
      <c r="D972" s="87"/>
      <c r="E972" s="128"/>
      <c r="F972" s="129"/>
      <c r="G972" s="4"/>
      <c r="H972" s="4"/>
      <c r="I972" s="17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4.25" customHeight="1">
      <c r="A973" s="1"/>
      <c r="B973" s="1"/>
      <c r="C973" s="59"/>
      <c r="D973" s="87"/>
      <c r="E973" s="128"/>
      <c r="F973" s="129"/>
      <c r="G973" s="4"/>
      <c r="H973" s="4"/>
      <c r="I973" s="17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spans="1:35" ht="14.25" customHeight="1">
      <c r="A974" s="1"/>
      <c r="B974" s="1"/>
      <c r="C974" s="59"/>
      <c r="D974" s="87"/>
      <c r="E974" s="128"/>
      <c r="F974" s="129"/>
      <c r="G974" s="4"/>
      <c r="H974" s="4"/>
      <c r="I974" s="17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spans="1:35" ht="14.25" customHeight="1">
      <c r="A975" s="1"/>
      <c r="B975" s="1"/>
      <c r="C975" s="59"/>
      <c r="D975" s="87"/>
      <c r="E975" s="128"/>
      <c r="F975" s="129"/>
      <c r="G975" s="4"/>
      <c r="H975" s="4"/>
      <c r="I975" s="17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spans="1:35" ht="14.25" customHeight="1">
      <c r="A976" s="1"/>
      <c r="B976" s="1"/>
      <c r="C976" s="59"/>
      <c r="D976" s="87"/>
      <c r="E976" s="128"/>
      <c r="F976" s="129"/>
      <c r="G976" s="4"/>
      <c r="H976" s="4"/>
      <c r="I976" s="17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spans="1:35" ht="14.25" customHeight="1">
      <c r="A977" s="1"/>
      <c r="B977" s="1"/>
      <c r="C977" s="59"/>
      <c r="D977" s="87"/>
      <c r="E977" s="128"/>
      <c r="F977" s="129"/>
      <c r="G977" s="4"/>
      <c r="H977" s="4"/>
      <c r="I977" s="17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spans="1:35" ht="14.25" customHeight="1">
      <c r="A978" s="1"/>
      <c r="B978" s="1"/>
      <c r="C978" s="59"/>
      <c r="D978" s="87"/>
      <c r="E978" s="128"/>
      <c r="F978" s="129"/>
      <c r="G978" s="4"/>
      <c r="H978" s="4"/>
      <c r="I978" s="17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spans="1:35" ht="14.25" customHeight="1">
      <c r="A979" s="1"/>
      <c r="B979" s="1"/>
      <c r="C979" s="59"/>
      <c r="D979" s="87"/>
      <c r="E979" s="128"/>
      <c r="F979" s="129"/>
      <c r="G979" s="4"/>
      <c r="H979" s="4"/>
      <c r="I979" s="17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spans="1:35" ht="14.25" customHeight="1">
      <c r="A980" s="1"/>
      <c r="B980" s="1"/>
      <c r="C980" s="59"/>
      <c r="D980" s="87"/>
      <c r="E980" s="128"/>
      <c r="F980" s="129"/>
      <c r="G980" s="4"/>
      <c r="H980" s="4"/>
      <c r="I980" s="17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spans="1:35" ht="14.25" customHeight="1">
      <c r="A981" s="1"/>
      <c r="B981" s="1"/>
      <c r="C981" s="59"/>
      <c r="D981" s="87"/>
      <c r="E981" s="128"/>
      <c r="F981" s="129"/>
      <c r="G981" s="4"/>
      <c r="H981" s="4"/>
      <c r="I981" s="17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spans="1:35" ht="14.25" customHeight="1">
      <c r="A982" s="1"/>
      <c r="B982" s="1"/>
      <c r="C982" s="59"/>
      <c r="D982" s="87"/>
      <c r="E982" s="128"/>
      <c r="F982" s="129"/>
      <c r="G982" s="4"/>
      <c r="H982" s="4"/>
      <c r="I982" s="17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spans="1:35" ht="14.25" customHeight="1">
      <c r="A983" s="1"/>
      <c r="B983" s="1"/>
      <c r="C983" s="59"/>
      <c r="D983" s="87"/>
      <c r="E983" s="128"/>
      <c r="F983" s="129"/>
      <c r="G983" s="4"/>
      <c r="H983" s="4"/>
      <c r="I983" s="17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spans="1:35" ht="14.25" customHeight="1">
      <c r="A984" s="1"/>
      <c r="B984" s="1"/>
      <c r="C984" s="59"/>
      <c r="D984" s="87"/>
      <c r="E984" s="128"/>
      <c r="F984" s="129"/>
      <c r="G984" s="4"/>
      <c r="H984" s="4"/>
      <c r="I984" s="17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spans="1:35" ht="14.25" customHeight="1">
      <c r="A985" s="1"/>
      <c r="B985" s="1"/>
      <c r="C985" s="59"/>
      <c r="D985" s="87"/>
      <c r="E985" s="128"/>
      <c r="F985" s="129"/>
      <c r="G985" s="4"/>
      <c r="H985" s="4"/>
      <c r="I985" s="17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spans="1:35" ht="14.25" customHeight="1">
      <c r="A986" s="1"/>
      <c r="B986" s="1"/>
      <c r="C986" s="59"/>
      <c r="D986" s="87"/>
      <c r="E986" s="128"/>
      <c r="F986" s="129"/>
      <c r="G986" s="4"/>
      <c r="H986" s="4"/>
      <c r="I986" s="17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spans="1:35" ht="14.25" customHeight="1">
      <c r="A987" s="1"/>
      <c r="B987" s="1"/>
      <c r="C987" s="59"/>
      <c r="D987" s="87"/>
      <c r="E987" s="128"/>
      <c r="F987" s="129"/>
      <c r="G987" s="4"/>
      <c r="H987" s="4"/>
      <c r="I987" s="17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spans="1:35" ht="14.25" customHeight="1">
      <c r="A988" s="1"/>
      <c r="B988" s="1"/>
      <c r="C988" s="59"/>
      <c r="D988" s="87"/>
      <c r="E988" s="128"/>
      <c r="F988" s="129"/>
      <c r="G988" s="4"/>
      <c r="H988" s="4"/>
      <c r="I988" s="17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spans="1:35" ht="14.25" customHeight="1">
      <c r="A989" s="1"/>
      <c r="B989" s="1"/>
      <c r="C989" s="59"/>
      <c r="D989" s="87"/>
      <c r="E989" s="128"/>
      <c r="F989" s="129"/>
      <c r="G989" s="4"/>
      <c r="H989" s="4"/>
      <c r="I989" s="17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spans="1:35" ht="14.25" customHeight="1">
      <c r="A990" s="1"/>
      <c r="B990" s="1"/>
      <c r="C990" s="59"/>
      <c r="D990" s="87"/>
      <c r="E990" s="128"/>
      <c r="F990" s="129"/>
      <c r="G990" s="4"/>
      <c r="H990" s="4"/>
      <c r="I990" s="17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spans="1:35" ht="14.25" customHeight="1">
      <c r="A991" s="1"/>
      <c r="B991" s="1"/>
      <c r="C991" s="59"/>
      <c r="D991" s="87"/>
      <c r="E991" s="128"/>
      <c r="F991" s="129"/>
      <c r="G991" s="4"/>
      <c r="H991" s="4"/>
      <c r="I991" s="17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spans="1:35" ht="14.25" customHeight="1">
      <c r="A992" s="1"/>
      <c r="B992" s="1"/>
      <c r="C992" s="59"/>
      <c r="D992" s="87"/>
      <c r="E992" s="128"/>
      <c r="F992" s="129"/>
      <c r="G992" s="4"/>
      <c r="H992" s="4"/>
      <c r="I992" s="17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spans="1:35" ht="14.25" customHeight="1">
      <c r="A993" s="1"/>
      <c r="B993" s="1"/>
      <c r="C993" s="59"/>
      <c r="D993" s="87"/>
      <c r="E993" s="128"/>
      <c r="F993" s="129"/>
      <c r="G993" s="4"/>
      <c r="H993" s="4"/>
      <c r="I993" s="17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spans="1:35" ht="14.25" customHeight="1">
      <c r="A994" s="1"/>
      <c r="B994" s="1"/>
      <c r="C994" s="59"/>
      <c r="D994" s="87"/>
      <c r="E994" s="128"/>
      <c r="F994" s="129"/>
      <c r="G994" s="4"/>
      <c r="H994" s="4"/>
      <c r="I994" s="17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spans="1:35" ht="14.25" customHeight="1">
      <c r="A995" s="1"/>
      <c r="B995" s="1"/>
      <c r="C995" s="59"/>
      <c r="D995" s="87"/>
      <c r="E995" s="128"/>
      <c r="F995" s="129"/>
      <c r="G995" s="4"/>
      <c r="H995" s="4"/>
      <c r="I995" s="17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  <row r="996" spans="1:35" ht="14.25" customHeight="1">
      <c r="A996" s="1"/>
      <c r="B996" s="1"/>
      <c r="C996" s="59"/>
      <c r="D996" s="87"/>
      <c r="E996" s="128"/>
      <c r="F996" s="129"/>
      <c r="G996" s="4"/>
      <c r="H996" s="4"/>
      <c r="I996" s="17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</row>
    <row r="997" spans="1:35" ht="14.25" customHeight="1">
      <c r="A997" s="1"/>
      <c r="B997" s="1"/>
      <c r="C997" s="59"/>
      <c r="D997" s="87"/>
      <c r="E997" s="128"/>
      <c r="F997" s="129"/>
      <c r="G997" s="4"/>
      <c r="H997" s="4"/>
      <c r="I997" s="17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</row>
    <row r="998" spans="1:35" ht="14.25" customHeight="1">
      <c r="A998" s="1"/>
      <c r="B998" s="1"/>
      <c r="C998" s="59"/>
      <c r="D998" s="87"/>
      <c r="E998" s="128"/>
      <c r="F998" s="129"/>
      <c r="G998" s="4"/>
      <c r="H998" s="4"/>
      <c r="I998" s="17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</row>
    <row r="999" spans="1:35" ht="14.25" customHeight="1">
      <c r="A999" s="1"/>
      <c r="B999" s="1"/>
      <c r="C999" s="59"/>
      <c r="D999" s="87"/>
      <c r="E999" s="128"/>
      <c r="F999" s="129"/>
      <c r="G999" s="4"/>
      <c r="H999" s="4"/>
      <c r="I999" s="17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</row>
    <row r="1000" spans="1:35" ht="14.25" customHeight="1">
      <c r="A1000" s="1"/>
      <c r="B1000" s="1"/>
      <c r="C1000" s="59"/>
      <c r="D1000" s="87"/>
      <c r="E1000" s="128"/>
      <c r="F1000" s="129"/>
      <c r="G1000" s="4"/>
      <c r="H1000" s="4"/>
      <c r="I1000" s="17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</row>
    <row r="1001" spans="1:35" ht="14.25" customHeight="1">
      <c r="A1001" s="1"/>
      <c r="B1001" s="1"/>
      <c r="C1001" s="59"/>
      <c r="D1001" s="87"/>
      <c r="E1001" s="128"/>
      <c r="F1001" s="129"/>
      <c r="G1001" s="4"/>
      <c r="H1001" s="4"/>
      <c r="I1001" s="17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</row>
    <row r="1002" spans="1:35" ht="14.25" customHeight="1">
      <c r="A1002" s="1"/>
      <c r="B1002" s="1"/>
      <c r="C1002" s="59"/>
      <c r="D1002" s="87"/>
      <c r="E1002" s="128"/>
      <c r="F1002" s="129"/>
      <c r="G1002" s="4"/>
      <c r="H1002" s="4"/>
      <c r="I1002" s="17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</row>
    <row r="1003" spans="1:35" ht="14.25" customHeight="1">
      <c r="A1003" s="1"/>
      <c r="B1003" s="1"/>
      <c r="C1003" s="59"/>
      <c r="D1003" s="87"/>
      <c r="E1003" s="128"/>
      <c r="F1003" s="129"/>
      <c r="G1003" s="4"/>
      <c r="H1003" s="4"/>
      <c r="I1003" s="17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</row>
    <row r="1004" spans="1:35" ht="14.25" customHeight="1">
      <c r="A1004" s="1"/>
      <c r="B1004" s="1"/>
      <c r="C1004" s="59"/>
      <c r="D1004" s="87"/>
      <c r="E1004" s="128"/>
      <c r="F1004" s="129"/>
      <c r="G1004" s="4"/>
      <c r="H1004" s="4"/>
      <c r="I1004" s="17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</row>
    <row r="1005" spans="1:35" ht="14.25" customHeight="1">
      <c r="A1005" s="1"/>
      <c r="B1005" s="1"/>
      <c r="C1005" s="59"/>
      <c r="D1005" s="87"/>
      <c r="E1005" s="128"/>
      <c r="F1005" s="129"/>
      <c r="G1005" s="4"/>
      <c r="H1005" s="4"/>
      <c r="I1005" s="17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</row>
    <row r="1006" spans="1:35" ht="14.25" customHeight="1">
      <c r="A1006" s="1"/>
      <c r="B1006" s="1"/>
      <c r="C1006" s="59"/>
      <c r="D1006" s="87"/>
      <c r="E1006" s="128"/>
      <c r="F1006" s="129"/>
      <c r="G1006" s="4"/>
      <c r="H1006" s="4"/>
      <c r="I1006" s="17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</row>
    <row r="1007" spans="1:35" ht="14.25" customHeight="1">
      <c r="A1007" s="1"/>
      <c r="B1007" s="1"/>
      <c r="C1007" s="59"/>
      <c r="D1007" s="87"/>
      <c r="E1007" s="128"/>
      <c r="F1007" s="129"/>
      <c r="G1007" s="4"/>
      <c r="H1007" s="4"/>
      <c r="I1007" s="17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</row>
    <row r="1008" spans="1:35" ht="14.25" customHeight="1">
      <c r="A1008" s="1"/>
      <c r="B1008" s="1"/>
      <c r="C1008" s="59"/>
      <c r="D1008" s="87"/>
      <c r="E1008" s="128"/>
      <c r="F1008" s="129"/>
      <c r="G1008" s="4"/>
      <c r="H1008" s="4"/>
      <c r="I1008" s="17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</row>
    <row r="1009" spans="1:35" ht="14.25" customHeight="1">
      <c r="A1009" s="1"/>
      <c r="B1009" s="1"/>
      <c r="C1009" s="59"/>
      <c r="D1009" s="87"/>
      <c r="E1009" s="128"/>
      <c r="F1009" s="129"/>
      <c r="G1009" s="4"/>
      <c r="H1009" s="4"/>
      <c r="I1009" s="17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</row>
    <row r="1010" spans="1:35" ht="14.25" customHeight="1">
      <c r="A1010" s="1"/>
      <c r="B1010" s="1"/>
      <c r="C1010" s="59"/>
      <c r="D1010" s="87"/>
      <c r="E1010" s="128"/>
      <c r="F1010" s="129"/>
      <c r="G1010" s="4"/>
      <c r="H1010" s="4"/>
      <c r="I1010" s="17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</row>
    <row r="1011" spans="1:35" ht="14.25" customHeight="1">
      <c r="A1011" s="1"/>
      <c r="B1011" s="1"/>
      <c r="C1011" s="59"/>
      <c r="D1011" s="87"/>
      <c r="E1011" s="128"/>
      <c r="F1011" s="129"/>
      <c r="G1011" s="4"/>
      <c r="H1011" s="4"/>
      <c r="I1011" s="17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</row>
    <row r="1012" spans="1:35" ht="14.25" customHeight="1">
      <c r="A1012" s="1"/>
      <c r="B1012" s="1"/>
      <c r="C1012" s="59"/>
      <c r="D1012" s="87"/>
      <c r="E1012" s="128"/>
      <c r="F1012" s="129"/>
      <c r="G1012" s="4"/>
      <c r="H1012" s="4"/>
      <c r="I1012" s="17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</row>
    <row r="1013" spans="1:35" ht="14.25" customHeight="1">
      <c r="A1013" s="1"/>
      <c r="B1013" s="1"/>
      <c r="C1013" s="59"/>
      <c r="D1013" s="87"/>
      <c r="E1013" s="128"/>
      <c r="F1013" s="129"/>
      <c r="G1013" s="4"/>
      <c r="H1013" s="4"/>
      <c r="I1013" s="17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</row>
    <row r="1014" spans="1:35" ht="14.25" customHeight="1">
      <c r="A1014" s="1"/>
      <c r="B1014" s="1"/>
      <c r="C1014" s="59"/>
      <c r="D1014" s="87"/>
      <c r="E1014" s="128"/>
      <c r="F1014" s="129"/>
      <c r="G1014" s="4"/>
      <c r="H1014" s="4"/>
      <c r="I1014" s="17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</row>
    <row r="1015" spans="1:35" ht="14.25" customHeight="1">
      <c r="A1015" s="1"/>
      <c r="B1015" s="1"/>
      <c r="C1015" s="59"/>
      <c r="D1015" s="87"/>
      <c r="E1015" s="128"/>
      <c r="F1015" s="129"/>
      <c r="G1015" s="4"/>
      <c r="H1015" s="4"/>
      <c r="I1015" s="17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</row>
    <row r="1016" spans="1:35" ht="14.25" customHeight="1">
      <c r="A1016" s="1"/>
      <c r="B1016" s="1"/>
      <c r="C1016" s="59"/>
      <c r="D1016" s="87"/>
      <c r="E1016" s="128"/>
      <c r="F1016" s="129"/>
      <c r="G1016" s="4"/>
      <c r="H1016" s="4"/>
      <c r="I1016" s="17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</row>
    <row r="1017" spans="1:35" ht="14.25" customHeight="1">
      <c r="A1017" s="1"/>
      <c r="B1017" s="1"/>
      <c r="C1017" s="59"/>
      <c r="D1017" s="87"/>
      <c r="E1017" s="128"/>
      <c r="F1017" s="129"/>
      <c r="G1017" s="4"/>
      <c r="H1017" s="4"/>
      <c r="I1017" s="17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</row>
    <row r="1018" spans="1:35" ht="14.25" customHeight="1">
      <c r="A1018" s="1"/>
      <c r="B1018" s="1"/>
      <c r="C1018" s="59"/>
      <c r="D1018" s="87"/>
      <c r="E1018" s="128"/>
      <c r="F1018" s="129"/>
      <c r="G1018" s="4"/>
      <c r="H1018" s="4"/>
      <c r="I1018" s="17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</row>
    <row r="1019" spans="1:35" ht="14.25" customHeight="1">
      <c r="A1019" s="1"/>
      <c r="B1019" s="1"/>
      <c r="C1019" s="59"/>
      <c r="D1019" s="87"/>
      <c r="E1019" s="128"/>
      <c r="F1019" s="129"/>
      <c r="G1019" s="4"/>
      <c r="H1019" s="4"/>
      <c r="I1019" s="17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</row>
    <row r="1020" spans="1:35" ht="14.25" customHeight="1">
      <c r="A1020" s="1"/>
      <c r="B1020" s="1"/>
      <c r="C1020" s="59"/>
      <c r="D1020" s="87"/>
      <c r="E1020" s="128"/>
      <c r="F1020" s="129"/>
      <c r="G1020" s="4"/>
      <c r="H1020" s="4"/>
      <c r="I1020" s="17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</row>
    <row r="1021" spans="1:35" ht="14.25" customHeight="1">
      <c r="A1021" s="1"/>
      <c r="B1021" s="1"/>
      <c r="C1021" s="59"/>
      <c r="D1021" s="87"/>
      <c r="E1021" s="128"/>
      <c r="F1021" s="129"/>
      <c r="G1021" s="4"/>
      <c r="H1021" s="4"/>
      <c r="I1021" s="17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</row>
    <row r="1022" spans="1:35" ht="14.25" customHeight="1">
      <c r="A1022" s="1"/>
      <c r="B1022" s="1"/>
      <c r="C1022" s="59"/>
      <c r="D1022" s="87"/>
      <c r="E1022" s="128"/>
      <c r="F1022" s="129"/>
      <c r="G1022" s="4"/>
      <c r="H1022" s="4"/>
      <c r="I1022" s="17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</row>
    <row r="1023" spans="1:35" ht="14.25" customHeight="1">
      <c r="A1023" s="1"/>
      <c r="B1023" s="1"/>
      <c r="C1023" s="59"/>
      <c r="D1023" s="87"/>
      <c r="E1023" s="128"/>
      <c r="F1023" s="129"/>
      <c r="G1023" s="4"/>
      <c r="H1023" s="4"/>
      <c r="I1023" s="17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</row>
    <row r="1024" spans="1:35" ht="14.25" customHeight="1">
      <c r="A1024" s="1"/>
      <c r="B1024" s="1"/>
      <c r="C1024" s="59"/>
      <c r="D1024" s="87"/>
      <c r="E1024" s="128"/>
      <c r="F1024" s="129"/>
      <c r="G1024" s="4"/>
      <c r="H1024" s="4"/>
      <c r="I1024" s="17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</row>
    <row r="1025" spans="1:35" ht="14.25" customHeight="1">
      <c r="A1025" s="1"/>
      <c r="B1025" s="1"/>
      <c r="C1025" s="59"/>
      <c r="D1025" s="87"/>
      <c r="E1025" s="128"/>
      <c r="F1025" s="129"/>
      <c r="G1025" s="4"/>
      <c r="H1025" s="4"/>
      <c r="I1025" s="17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</row>
    <row r="1026" spans="1:35" ht="14.25" customHeight="1">
      <c r="A1026" s="1"/>
      <c r="B1026" s="1"/>
      <c r="C1026" s="59"/>
      <c r="D1026" s="87"/>
      <c r="E1026" s="128"/>
      <c r="F1026" s="129"/>
      <c r="G1026" s="4"/>
      <c r="H1026" s="4"/>
      <c r="I1026" s="17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</row>
    <row r="1027" spans="1:35" ht="14.25" customHeight="1">
      <c r="A1027" s="1"/>
      <c r="B1027" s="1"/>
      <c r="C1027" s="59"/>
      <c r="D1027" s="87"/>
      <c r="E1027" s="128"/>
      <c r="F1027" s="129"/>
      <c r="G1027" s="4"/>
      <c r="H1027" s="4"/>
      <c r="I1027" s="17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</row>
    <row r="1028" spans="1:35" ht="14.25" customHeight="1">
      <c r="A1028" s="1"/>
      <c r="B1028" s="1"/>
      <c r="C1028" s="59"/>
      <c r="D1028" s="87"/>
      <c r="E1028" s="128"/>
      <c r="F1028" s="129"/>
      <c r="G1028" s="4"/>
      <c r="H1028" s="4"/>
      <c r="I1028" s="17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</row>
    <row r="1029" spans="1:35" ht="14.25" customHeight="1">
      <c r="A1029" s="1"/>
      <c r="B1029" s="1"/>
      <c r="C1029" s="59"/>
      <c r="D1029" s="87"/>
      <c r="E1029" s="128"/>
      <c r="F1029" s="129"/>
      <c r="G1029" s="4"/>
      <c r="H1029" s="4"/>
      <c r="I1029" s="17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</row>
    <row r="1030" spans="1:35" ht="14.25" customHeight="1">
      <c r="A1030" s="1"/>
      <c r="B1030" s="1"/>
      <c r="C1030" s="59"/>
      <c r="D1030" s="87"/>
      <c r="E1030" s="128"/>
      <c r="F1030" s="129"/>
      <c r="G1030" s="4"/>
      <c r="H1030" s="4"/>
      <c r="I1030" s="17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</row>
    <row r="1031" spans="1:35" ht="14.25" customHeight="1">
      <c r="A1031" s="1"/>
      <c r="B1031" s="1"/>
      <c r="C1031" s="59"/>
      <c r="D1031" s="87"/>
      <c r="E1031" s="128"/>
      <c r="F1031" s="129"/>
      <c r="G1031" s="4"/>
      <c r="H1031" s="4"/>
      <c r="I1031" s="17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</row>
    <row r="1032" spans="1:35" ht="14.25" customHeight="1">
      <c r="A1032" s="1"/>
      <c r="B1032" s="1"/>
      <c r="C1032" s="59"/>
      <c r="D1032" s="87"/>
      <c r="E1032" s="128"/>
      <c r="F1032" s="129"/>
      <c r="G1032" s="4"/>
      <c r="H1032" s="4"/>
      <c r="I1032" s="17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</row>
    <row r="1033" spans="1:35" ht="14.25" customHeight="1">
      <c r="A1033" s="1"/>
      <c r="B1033" s="1"/>
      <c r="C1033" s="59"/>
      <c r="D1033" s="87"/>
      <c r="E1033" s="128"/>
      <c r="F1033" s="129"/>
      <c r="G1033" s="4"/>
      <c r="H1033" s="4"/>
      <c r="I1033" s="17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</row>
    <row r="1034" spans="1:35" ht="14.25" customHeight="1">
      <c r="A1034" s="1"/>
      <c r="B1034" s="1"/>
      <c r="C1034" s="59"/>
      <c r="D1034" s="87"/>
      <c r="E1034" s="128"/>
      <c r="F1034" s="129"/>
      <c r="G1034" s="4"/>
      <c r="H1034" s="4"/>
      <c r="I1034" s="17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</row>
    <row r="1035" spans="1:35" ht="14.25" customHeight="1">
      <c r="A1035" s="1"/>
      <c r="B1035" s="1"/>
      <c r="C1035" s="59"/>
      <c r="D1035" s="87"/>
      <c r="E1035" s="128"/>
      <c r="F1035" s="129"/>
      <c r="G1035" s="4"/>
      <c r="H1035" s="4"/>
      <c r="I1035" s="17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</row>
    <row r="1036" spans="1:35" ht="14.25" customHeight="1">
      <c r="A1036" s="1"/>
      <c r="B1036" s="1"/>
      <c r="C1036" s="59"/>
      <c r="D1036" s="87"/>
      <c r="E1036" s="128"/>
      <c r="F1036" s="129"/>
      <c r="G1036" s="4"/>
      <c r="H1036" s="4"/>
      <c r="I1036" s="17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</row>
    <row r="1037" spans="1:35" ht="14.25" customHeight="1">
      <c r="A1037" s="1"/>
      <c r="B1037" s="1"/>
      <c r="C1037" s="59"/>
      <c r="D1037" s="87"/>
      <c r="E1037" s="128"/>
      <c r="F1037" s="129"/>
      <c r="G1037" s="4"/>
      <c r="H1037" s="4"/>
      <c r="I1037" s="17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</row>
    <row r="1038" spans="1:35" ht="14.25" customHeight="1">
      <c r="A1038" s="1"/>
      <c r="B1038" s="1"/>
      <c r="C1038" s="59"/>
      <c r="D1038" s="87"/>
      <c r="E1038" s="128"/>
      <c r="F1038" s="129"/>
      <c r="G1038" s="4"/>
      <c r="H1038" s="4"/>
      <c r="I1038" s="17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</row>
    <row r="1039" spans="1:35" ht="14.25" customHeight="1">
      <c r="A1039" s="1"/>
      <c r="B1039" s="1"/>
      <c r="C1039" s="59"/>
      <c r="D1039" s="87"/>
      <c r="E1039" s="128"/>
      <c r="F1039" s="129"/>
      <c r="G1039" s="4"/>
      <c r="H1039" s="4"/>
      <c r="I1039" s="17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</row>
    <row r="1040" spans="1:35" ht="14.25" customHeight="1">
      <c r="A1040" s="1"/>
      <c r="B1040" s="1"/>
      <c r="C1040" s="59"/>
      <c r="D1040" s="87"/>
      <c r="E1040" s="128"/>
      <c r="F1040" s="129"/>
      <c r="G1040" s="4"/>
      <c r="H1040" s="4"/>
      <c r="I1040" s="17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</row>
    <row r="1041" spans="1:35" ht="14.25" customHeight="1">
      <c r="A1041" s="1"/>
      <c r="B1041" s="1"/>
      <c r="C1041" s="59"/>
      <c r="D1041" s="87"/>
      <c r="E1041" s="128"/>
      <c r="F1041" s="129"/>
      <c r="G1041" s="4"/>
      <c r="H1041" s="4"/>
      <c r="I1041" s="17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</row>
    <row r="1042" spans="1:35" ht="14.25" customHeight="1">
      <c r="A1042" s="1"/>
      <c r="B1042" s="1"/>
      <c r="C1042" s="59"/>
      <c r="D1042" s="87"/>
      <c r="E1042" s="128"/>
      <c r="F1042" s="129"/>
      <c r="G1042" s="4"/>
      <c r="H1042" s="4"/>
      <c r="I1042" s="17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</row>
    <row r="1043" spans="1:35" ht="14.25" customHeight="1">
      <c r="A1043" s="1"/>
      <c r="B1043" s="1"/>
      <c r="C1043" s="59"/>
      <c r="D1043" s="87"/>
      <c r="E1043" s="128"/>
      <c r="F1043" s="129"/>
      <c r="G1043" s="4"/>
      <c r="H1043" s="4"/>
      <c r="I1043" s="17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</row>
    <row r="1044" spans="1:35" ht="14.25" customHeight="1">
      <c r="A1044" s="1"/>
      <c r="B1044" s="1"/>
      <c r="C1044" s="59"/>
      <c r="D1044" s="87"/>
      <c r="E1044" s="128"/>
      <c r="F1044" s="129"/>
      <c r="G1044" s="4"/>
      <c r="H1044" s="4"/>
      <c r="I1044" s="17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</row>
    <row r="1045" spans="1:35" ht="14.25" customHeight="1">
      <c r="A1045" s="1"/>
      <c r="B1045" s="1"/>
      <c r="C1045" s="59"/>
      <c r="D1045" s="87"/>
      <c r="E1045" s="128"/>
      <c r="F1045" s="129"/>
      <c r="G1045" s="4"/>
      <c r="H1045" s="4"/>
      <c r="I1045" s="17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</row>
    <row r="1046" spans="1:35" ht="14.25" customHeight="1">
      <c r="A1046" s="1"/>
      <c r="B1046" s="1"/>
      <c r="C1046" s="59"/>
      <c r="D1046" s="87"/>
      <c r="E1046" s="128"/>
      <c r="F1046" s="129"/>
      <c r="G1046" s="4"/>
      <c r="H1046" s="4"/>
      <c r="I1046" s="17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</row>
    <row r="1047" spans="1:35" ht="14.25" customHeight="1">
      <c r="A1047" s="1"/>
      <c r="B1047" s="1"/>
      <c r="C1047" s="59"/>
      <c r="D1047" s="87"/>
      <c r="E1047" s="128"/>
      <c r="F1047" s="129"/>
      <c r="G1047" s="4"/>
      <c r="H1047" s="4"/>
      <c r="I1047" s="17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</row>
    <row r="1048" spans="1:35" ht="14.25" customHeight="1">
      <c r="A1048" s="1"/>
      <c r="B1048" s="1"/>
      <c r="C1048" s="59"/>
      <c r="D1048" s="87"/>
      <c r="E1048" s="128"/>
      <c r="F1048" s="129"/>
      <c r="G1048" s="4"/>
      <c r="H1048" s="4"/>
      <c r="I1048" s="17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</row>
    <row r="1049" spans="1:35" ht="14.25" customHeight="1">
      <c r="A1049" s="1"/>
      <c r="B1049" s="1"/>
      <c r="C1049" s="59"/>
      <c r="D1049" s="87"/>
      <c r="E1049" s="128"/>
      <c r="F1049" s="129"/>
      <c r="G1049" s="4"/>
      <c r="H1049" s="4"/>
      <c r="I1049" s="17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</row>
    <row r="1050" spans="1:35" ht="14.25" customHeight="1">
      <c r="A1050" s="1"/>
      <c r="B1050" s="1"/>
      <c r="C1050" s="59"/>
      <c r="D1050" s="87"/>
      <c r="E1050" s="128"/>
      <c r="F1050" s="129"/>
      <c r="G1050" s="4"/>
      <c r="H1050" s="4"/>
      <c r="I1050" s="17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</row>
  </sheetData>
  <mergeCells count="60">
    <mergeCell ref="N2:P2"/>
    <mergeCell ref="D5:D7"/>
    <mergeCell ref="Q5:Q47"/>
    <mergeCell ref="D9:D14"/>
    <mergeCell ref="E9:E10"/>
    <mergeCell ref="D37:D40"/>
    <mergeCell ref="E37:E38"/>
    <mergeCell ref="E39:E40"/>
    <mergeCell ref="A2:C2"/>
    <mergeCell ref="D2:M2"/>
    <mergeCell ref="D23:D28"/>
    <mergeCell ref="E23:E24"/>
    <mergeCell ref="E25:E26"/>
    <mergeCell ref="E27:E28"/>
    <mergeCell ref="D30:D35"/>
    <mergeCell ref="E30:E31"/>
    <mergeCell ref="E32:E33"/>
    <mergeCell ref="E34:E35"/>
    <mergeCell ref="E11:E12"/>
    <mergeCell ref="E13:E14"/>
    <mergeCell ref="D16:D21"/>
    <mergeCell ref="E16:E17"/>
    <mergeCell ref="E18:E19"/>
    <mergeCell ref="E20:E21"/>
    <mergeCell ref="D163:D177"/>
    <mergeCell ref="E163:E177"/>
    <mergeCell ref="D179:D186"/>
    <mergeCell ref="E179:E186"/>
    <mergeCell ref="D106:D117"/>
    <mergeCell ref="D119:D142"/>
    <mergeCell ref="E119:E142"/>
    <mergeCell ref="D144:D147"/>
    <mergeCell ref="E144:E147"/>
    <mergeCell ref="D149:D152"/>
    <mergeCell ref="E149:E152"/>
    <mergeCell ref="D103:D104"/>
    <mergeCell ref="E103:E104"/>
    <mergeCell ref="E106:E117"/>
    <mergeCell ref="D154:D161"/>
    <mergeCell ref="E154:E161"/>
    <mergeCell ref="D74:D82"/>
    <mergeCell ref="E74:E82"/>
    <mergeCell ref="D91:D98"/>
    <mergeCell ref="E91:E98"/>
    <mergeCell ref="D100:D101"/>
    <mergeCell ref="E100:E101"/>
    <mergeCell ref="D84:D89"/>
    <mergeCell ref="E84:E89"/>
    <mergeCell ref="E52:E53"/>
    <mergeCell ref="D52:D53"/>
    <mergeCell ref="D55:D62"/>
    <mergeCell ref="E55:E62"/>
    <mergeCell ref="D64:D72"/>
    <mergeCell ref="E64:E72"/>
    <mergeCell ref="D42:D47"/>
    <mergeCell ref="E42:E43"/>
    <mergeCell ref="E44:E45"/>
    <mergeCell ref="E46:E47"/>
    <mergeCell ref="D49:D50"/>
    <mergeCell ref="E49:E50"/>
  </mergeCells>
  <pageMargins left="0.25" right="0.25" top="0.75" bottom="0.75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27"/>
  <sheetViews>
    <sheetView workbookViewId="0">
      <selection activeCell="A3" sqref="A3"/>
    </sheetView>
  </sheetViews>
  <sheetFormatPr baseColWidth="10" defaultColWidth="12.6640625" defaultRowHeight="15" customHeight="1"/>
  <cols>
    <col min="2" max="2" width="66.4140625" customWidth="1"/>
  </cols>
  <sheetData>
    <row r="1" spans="1:5">
      <c r="A1" s="79" t="s">
        <v>6</v>
      </c>
      <c r="B1" s="80" t="s">
        <v>90</v>
      </c>
    </row>
    <row r="2" spans="1:5">
      <c r="A2" s="151"/>
      <c r="B2" s="152" t="s">
        <v>16</v>
      </c>
      <c r="C2" s="118" t="s">
        <v>17</v>
      </c>
      <c r="D2" s="118" t="s">
        <v>30</v>
      </c>
      <c r="E2" s="118" t="s">
        <v>19</v>
      </c>
    </row>
    <row r="3" spans="1:5">
      <c r="A3" s="50">
        <f>'JEUDI_27-01'!G5</f>
        <v>0</v>
      </c>
      <c r="B3" s="51" t="str">
        <f>'JEUDI_27-01'!D5</f>
        <v>POSTE 1</v>
      </c>
      <c r="C3" s="52">
        <f>'JEUDI_27-01'!J5</f>
        <v>0.40625</v>
      </c>
      <c r="D3" s="52">
        <f>'JEUDI_27-01'!L5</f>
        <v>0.46875</v>
      </c>
      <c r="E3" s="52">
        <f t="shared" ref="E3:E162" si="0">D3-C3</f>
        <v>6.25E-2</v>
      </c>
    </row>
    <row r="4" spans="1:5">
      <c r="A4" s="120">
        <f>'JEUDI_27-01'!G6</f>
        <v>0</v>
      </c>
      <c r="B4" s="153" t="str">
        <f>'JEUDI_27-01'!D5</f>
        <v>POSTE 1</v>
      </c>
      <c r="C4" s="122">
        <f>'JEUDI_27-01'!J6</f>
        <v>0.59375</v>
      </c>
      <c r="D4" s="122">
        <f>'JEUDI_27-01'!L6</f>
        <v>0.65625</v>
      </c>
      <c r="E4" s="122">
        <f t="shared" si="0"/>
        <v>6.25E-2</v>
      </c>
    </row>
    <row r="5" spans="1:5">
      <c r="A5" s="50">
        <f>'JEUDI_27-01'!G7</f>
        <v>0</v>
      </c>
      <c r="B5" s="51" t="str">
        <f>'JEUDI_27-01'!D5</f>
        <v>POSTE 1</v>
      </c>
      <c r="C5" s="52">
        <f>'JEUDI_27-01'!J7</f>
        <v>0.71875</v>
      </c>
      <c r="D5" s="52">
        <f>'JEUDI_27-01'!L7</f>
        <v>0.88541666666666663</v>
      </c>
      <c r="E5" s="52">
        <f t="shared" si="0"/>
        <v>0.16666666666666663</v>
      </c>
    </row>
    <row r="6" spans="1:5">
      <c r="A6" s="120">
        <f>'JEUDI_27-01'!G9</f>
        <v>0</v>
      </c>
      <c r="B6" s="153" t="str">
        <f>'JEUDI_27-01'!D9</f>
        <v>POSTE 2</v>
      </c>
      <c r="C6" s="122">
        <f>'JEUDI_27-01'!J9</f>
        <v>0.40625</v>
      </c>
      <c r="D6" s="122">
        <f>'JEUDI_27-01'!L9</f>
        <v>0.46875</v>
      </c>
      <c r="E6" s="122">
        <f t="shared" si="0"/>
        <v>6.25E-2</v>
      </c>
    </row>
    <row r="7" spans="1:5">
      <c r="A7" s="50">
        <f>'JEUDI_27-01'!G10</f>
        <v>0</v>
      </c>
      <c r="B7" s="51" t="str">
        <f>'JEUDI_27-01'!D9</f>
        <v>POSTE 2</v>
      </c>
      <c r="C7" s="52">
        <f>'JEUDI_27-01'!J10</f>
        <v>0.40625</v>
      </c>
      <c r="D7" s="52">
        <f>'JEUDI_27-01'!L10</f>
        <v>0.46875</v>
      </c>
      <c r="E7" s="52">
        <f t="shared" si="0"/>
        <v>6.25E-2</v>
      </c>
    </row>
    <row r="8" spans="1:5">
      <c r="A8" s="120">
        <f>'JEUDI_27-01'!G11</f>
        <v>0</v>
      </c>
      <c r="B8" s="153" t="str">
        <f>'JEUDI_27-01'!D9</f>
        <v>POSTE 2</v>
      </c>
      <c r="C8" s="122">
        <f>'JEUDI_27-01'!J11</f>
        <v>0.58333333333333337</v>
      </c>
      <c r="D8" s="122">
        <f>'JEUDI_27-01'!L11</f>
        <v>0.75</v>
      </c>
      <c r="E8" s="122">
        <f t="shared" si="0"/>
        <v>0.16666666666666663</v>
      </c>
    </row>
    <row r="9" spans="1:5">
      <c r="A9" s="50">
        <f>'JEUDI_27-01'!G12</f>
        <v>0</v>
      </c>
      <c r="B9" s="51" t="str">
        <f>'JEUDI_27-01'!D9</f>
        <v>POSTE 2</v>
      </c>
      <c r="C9" s="52">
        <f>'JEUDI_27-01'!J12</f>
        <v>0.58333333333333337</v>
      </c>
      <c r="D9" s="52">
        <f>'JEUDI_27-01'!L12</f>
        <v>0.75</v>
      </c>
      <c r="E9" s="52">
        <f t="shared" si="0"/>
        <v>0.16666666666666663</v>
      </c>
    </row>
    <row r="10" spans="1:5">
      <c r="A10" s="120">
        <f>'JEUDI_27-01'!G13</f>
        <v>0</v>
      </c>
      <c r="B10" s="153" t="str">
        <f>'JEUDI_27-01'!D9</f>
        <v>POSTE 2</v>
      </c>
      <c r="C10" s="122">
        <f>'JEUDI_27-01'!J13</f>
        <v>0.77083333333333337</v>
      </c>
      <c r="D10" s="122">
        <f>'JEUDI_27-01'!L13</f>
        <v>0.91666666666666663</v>
      </c>
      <c r="E10" s="122">
        <f t="shared" si="0"/>
        <v>0.14583333333333326</v>
      </c>
    </row>
    <row r="11" spans="1:5">
      <c r="A11" s="50">
        <f>'JEUDI_27-01'!G14</f>
        <v>0</v>
      </c>
      <c r="B11" s="51" t="str">
        <f>'JEUDI_27-01'!D9</f>
        <v>POSTE 2</v>
      </c>
      <c r="C11" s="52">
        <f>'JEUDI_27-01'!J14</f>
        <v>0.77083333333333337</v>
      </c>
      <c r="D11" s="52">
        <f>'JEUDI_27-01'!L14</f>
        <v>0.91666666666666663</v>
      </c>
      <c r="E11" s="52">
        <f t="shared" si="0"/>
        <v>0.14583333333333326</v>
      </c>
    </row>
    <row r="12" spans="1:5">
      <c r="A12" s="120">
        <f>'JEUDI_27-01'!G16</f>
        <v>0</v>
      </c>
      <c r="B12" s="153" t="str">
        <f>'JEUDI_27-01'!D16</f>
        <v>POSTE 3</v>
      </c>
      <c r="C12" s="122">
        <f>'JEUDI_27-01'!J16</f>
        <v>0.42708333333333331</v>
      </c>
      <c r="D12" s="122">
        <f>'JEUDI_27-01'!L16</f>
        <v>0.48958333333333331</v>
      </c>
      <c r="E12" s="122">
        <f t="shared" si="0"/>
        <v>6.25E-2</v>
      </c>
    </row>
    <row r="13" spans="1:5">
      <c r="A13" s="50" t="str">
        <f>'JEUDI_27-01'!G17</f>
        <v>toto</v>
      </c>
      <c r="B13" s="51" t="str">
        <f>'JEUDI_27-01'!D16</f>
        <v>POSTE 3</v>
      </c>
      <c r="C13" s="52">
        <f>'JEUDI_27-01'!J17</f>
        <v>0.42708333333333331</v>
      </c>
      <c r="D13" s="52">
        <f>'JEUDI_27-01'!L17</f>
        <v>0.48958333333333331</v>
      </c>
      <c r="E13" s="52">
        <f t="shared" si="0"/>
        <v>6.25E-2</v>
      </c>
    </row>
    <row r="14" spans="1:5">
      <c r="A14" s="120">
        <f>'JEUDI_27-01'!G18</f>
        <v>0</v>
      </c>
      <c r="B14" s="153" t="str">
        <f>'JEUDI_27-01'!D16</f>
        <v>POSTE 3</v>
      </c>
      <c r="C14" s="122">
        <f>'JEUDI_27-01'!J18</f>
        <v>0.58333333333333337</v>
      </c>
      <c r="D14" s="122">
        <f>'JEUDI_27-01'!L18</f>
        <v>0.73958333333333337</v>
      </c>
      <c r="E14" s="122">
        <f t="shared" si="0"/>
        <v>0.15625</v>
      </c>
    </row>
    <row r="15" spans="1:5">
      <c r="A15" s="50">
        <f>'JEUDI_27-01'!G19</f>
        <v>0</v>
      </c>
      <c r="B15" s="51" t="str">
        <f>'JEUDI_27-01'!D16</f>
        <v>POSTE 3</v>
      </c>
      <c r="C15" s="52">
        <f>'JEUDI_27-01'!J19</f>
        <v>0.58333333333333337</v>
      </c>
      <c r="D15" s="52">
        <f>'JEUDI_27-01'!L19</f>
        <v>0.73958333333333337</v>
      </c>
      <c r="E15" s="52">
        <f t="shared" si="0"/>
        <v>0.15625</v>
      </c>
    </row>
    <row r="16" spans="1:5">
      <c r="A16" s="120">
        <f>'JEUDI_27-01'!G20</f>
        <v>0</v>
      </c>
      <c r="B16" s="153" t="str">
        <f>'JEUDI_27-01'!D16</f>
        <v>POSTE 3</v>
      </c>
      <c r="C16" s="122">
        <f>'JEUDI_27-01'!J20</f>
        <v>0.76041666666666663</v>
      </c>
      <c r="D16" s="122">
        <f>'JEUDI_27-01'!L20</f>
        <v>0.91666666666666663</v>
      </c>
      <c r="E16" s="122">
        <f t="shared" si="0"/>
        <v>0.15625</v>
      </c>
    </row>
    <row r="17" spans="1:5">
      <c r="A17" s="50">
        <f>'JEUDI_27-01'!G21</f>
        <v>0</v>
      </c>
      <c r="B17" s="51" t="str">
        <f>'JEUDI_27-01'!D16</f>
        <v>POSTE 3</v>
      </c>
      <c r="C17" s="52">
        <f>'JEUDI_27-01'!J21</f>
        <v>0.76041666666666663</v>
      </c>
      <c r="D17" s="52">
        <f>'JEUDI_27-01'!L21</f>
        <v>0.91666666666666663</v>
      </c>
      <c r="E17" s="52">
        <f t="shared" si="0"/>
        <v>0.15625</v>
      </c>
    </row>
    <row r="18" spans="1:5">
      <c r="A18" s="120">
        <f>'JEUDI_27-01'!G23</f>
        <v>0</v>
      </c>
      <c r="B18" s="153" t="str">
        <f>'JEUDI_27-01'!D23</f>
        <v>POSTE 4</v>
      </c>
      <c r="C18" s="122">
        <f>'JEUDI_27-01'!J23</f>
        <v>0.39583333333333331</v>
      </c>
      <c r="D18" s="122">
        <f>'JEUDI_27-01'!L23</f>
        <v>0.45833333333333331</v>
      </c>
      <c r="E18" s="122">
        <f t="shared" si="0"/>
        <v>6.25E-2</v>
      </c>
    </row>
    <row r="19" spans="1:5">
      <c r="A19" s="50">
        <f>'JEUDI_27-01'!G24</f>
        <v>0</v>
      </c>
      <c r="B19" s="51" t="str">
        <f>'JEUDI_27-01'!D23</f>
        <v>POSTE 4</v>
      </c>
      <c r="C19" s="52">
        <f>'JEUDI_27-01'!J24</f>
        <v>0.39583333333333331</v>
      </c>
      <c r="D19" s="52">
        <f>'JEUDI_27-01'!L24</f>
        <v>0.45833333333333331</v>
      </c>
      <c r="E19" s="52">
        <f t="shared" si="0"/>
        <v>6.25E-2</v>
      </c>
    </row>
    <row r="20" spans="1:5">
      <c r="A20" s="120">
        <f>'JEUDI_27-01'!G25</f>
        <v>0</v>
      </c>
      <c r="B20" s="153" t="str">
        <f>'JEUDI_27-01'!D23</f>
        <v>POSTE 4</v>
      </c>
      <c r="C20" s="122">
        <f>'JEUDI_27-01'!J25</f>
        <v>0.58333333333333337</v>
      </c>
      <c r="D20" s="122">
        <f>'JEUDI_27-01'!L25</f>
        <v>0.72916666666666663</v>
      </c>
      <c r="E20" s="122">
        <f t="shared" si="0"/>
        <v>0.14583333333333326</v>
      </c>
    </row>
    <row r="21" spans="1:5">
      <c r="A21" s="50">
        <f>'JEUDI_27-01'!G26</f>
        <v>0</v>
      </c>
      <c r="B21" s="51" t="str">
        <f>'JEUDI_27-01'!D23</f>
        <v>POSTE 4</v>
      </c>
      <c r="C21" s="52">
        <f>'JEUDI_27-01'!J26</f>
        <v>0.58333333333333337</v>
      </c>
      <c r="D21" s="52">
        <f>'JEUDI_27-01'!L26</f>
        <v>0.72916666666666663</v>
      </c>
      <c r="E21" s="52">
        <f t="shared" si="0"/>
        <v>0.14583333333333326</v>
      </c>
    </row>
    <row r="22" spans="1:5">
      <c r="A22" s="120">
        <f>'JEUDI_27-01'!G27</f>
        <v>0</v>
      </c>
      <c r="B22" s="153" t="str">
        <f>'JEUDI_27-01'!D23</f>
        <v>POSTE 4</v>
      </c>
      <c r="C22" s="122">
        <f>'JEUDI_27-01'!J27</f>
        <v>0.75</v>
      </c>
      <c r="D22" s="122">
        <f>'JEUDI_27-01'!L27</f>
        <v>0.89583333333333337</v>
      </c>
      <c r="E22" s="122">
        <f t="shared" si="0"/>
        <v>0.14583333333333337</v>
      </c>
    </row>
    <row r="23" spans="1:5">
      <c r="A23" s="50">
        <f>'JEUDI_27-01'!G28</f>
        <v>0</v>
      </c>
      <c r="B23" s="51" t="str">
        <f>'JEUDI_27-01'!D23</f>
        <v>POSTE 4</v>
      </c>
      <c r="C23" s="52">
        <f>'JEUDI_27-01'!J28</f>
        <v>0.75</v>
      </c>
      <c r="D23" s="52">
        <f>'JEUDI_27-01'!L28</f>
        <v>0.89583333333333337</v>
      </c>
      <c r="E23" s="52">
        <f t="shared" si="0"/>
        <v>0.14583333333333337</v>
      </c>
    </row>
    <row r="24" spans="1:5">
      <c r="A24" s="120">
        <f>'JEUDI_27-01'!G30</f>
        <v>0</v>
      </c>
      <c r="B24" s="153" t="str">
        <f>'JEUDI_27-01'!D30</f>
        <v>POSTE 5</v>
      </c>
      <c r="C24" s="122">
        <f>'JEUDI_27-01'!J30</f>
        <v>0.39583333333333331</v>
      </c>
      <c r="D24" s="122">
        <f>'JEUDI_27-01'!L30</f>
        <v>0.45833333333333331</v>
      </c>
      <c r="E24" s="122">
        <f t="shared" si="0"/>
        <v>6.25E-2</v>
      </c>
    </row>
    <row r="25" spans="1:5">
      <c r="A25" s="50">
        <f>'JEUDI_27-01'!G31</f>
        <v>0</v>
      </c>
      <c r="B25" s="51" t="str">
        <f>'JEUDI_27-01'!D30</f>
        <v>POSTE 5</v>
      </c>
      <c r="C25" s="52">
        <f>'JEUDI_27-01'!J31</f>
        <v>0.39583333333333331</v>
      </c>
      <c r="D25" s="52">
        <f>'JEUDI_27-01'!L31</f>
        <v>0.45833333333333331</v>
      </c>
      <c r="E25" s="52">
        <f t="shared" si="0"/>
        <v>6.25E-2</v>
      </c>
    </row>
    <row r="26" spans="1:5">
      <c r="A26" s="120">
        <f>'JEUDI_27-01'!G32</f>
        <v>0</v>
      </c>
      <c r="B26" s="153" t="str">
        <f>'JEUDI_27-01'!D30</f>
        <v>POSTE 5</v>
      </c>
      <c r="C26" s="122">
        <f>'JEUDI_27-01'!J32</f>
        <v>0.58333333333333337</v>
      </c>
      <c r="D26" s="122">
        <f>'JEUDI_27-01'!L32</f>
        <v>0.72916666666666663</v>
      </c>
      <c r="E26" s="122">
        <f t="shared" si="0"/>
        <v>0.14583333333333326</v>
      </c>
    </row>
    <row r="27" spans="1:5">
      <c r="A27" s="50">
        <f>'JEUDI_27-01'!G33</f>
        <v>0</v>
      </c>
      <c r="B27" s="51" t="str">
        <f>'JEUDI_27-01'!D30</f>
        <v>POSTE 5</v>
      </c>
      <c r="C27" s="52">
        <f>'JEUDI_27-01'!J33</f>
        <v>0.58333333333333337</v>
      </c>
      <c r="D27" s="52">
        <f>'JEUDI_27-01'!L33</f>
        <v>0.72916666666666663</v>
      </c>
      <c r="E27" s="52">
        <f t="shared" si="0"/>
        <v>0.14583333333333326</v>
      </c>
    </row>
    <row r="28" spans="1:5">
      <c r="A28" s="120">
        <f>'JEUDI_27-01'!G34</f>
        <v>0</v>
      </c>
      <c r="B28" s="153" t="str">
        <f>'JEUDI_27-01'!D30</f>
        <v>POSTE 5</v>
      </c>
      <c r="C28" s="122">
        <f>'JEUDI_27-01'!J34</f>
        <v>0.75</v>
      </c>
      <c r="D28" s="122">
        <f>'JEUDI_27-01'!L34</f>
        <v>0.89583333333333337</v>
      </c>
      <c r="E28" s="122">
        <f t="shared" si="0"/>
        <v>0.14583333333333337</v>
      </c>
    </row>
    <row r="29" spans="1:5">
      <c r="A29" s="50">
        <f>'JEUDI_27-01'!G35</f>
        <v>0</v>
      </c>
      <c r="B29" s="51" t="str">
        <f>'JEUDI_27-01'!D30</f>
        <v>POSTE 5</v>
      </c>
      <c r="C29" s="52">
        <f>'JEUDI_27-01'!J35</f>
        <v>0.75</v>
      </c>
      <c r="D29" s="52">
        <f>'JEUDI_27-01'!L35</f>
        <v>0.89583333333333337</v>
      </c>
      <c r="E29" s="52">
        <f t="shared" si="0"/>
        <v>0.14583333333333337</v>
      </c>
    </row>
    <row r="30" spans="1:5">
      <c r="A30" s="120">
        <f>'JEUDI_27-01'!G37</f>
        <v>0</v>
      </c>
      <c r="B30" s="153" t="str">
        <f>'JEUDI_27-01'!D37</f>
        <v>POSTE 6</v>
      </c>
      <c r="C30" s="122">
        <f>'JEUDI_27-01'!J37</f>
        <v>0.60416666666666663</v>
      </c>
      <c r="D30" s="122">
        <f>'JEUDI_27-01'!L37</f>
        <v>0.75</v>
      </c>
      <c r="E30" s="122">
        <f t="shared" si="0"/>
        <v>0.14583333333333337</v>
      </c>
    </row>
    <row r="31" spans="1:5">
      <c r="A31" s="50">
        <f>'JEUDI_27-01'!G38</f>
        <v>0</v>
      </c>
      <c r="B31" s="51" t="str">
        <f>'JEUDI_27-01'!D37</f>
        <v>POSTE 6</v>
      </c>
      <c r="C31" s="52">
        <f>'JEUDI_27-01'!J38</f>
        <v>0.60416666666666663</v>
      </c>
      <c r="D31" s="52">
        <f>'JEUDI_27-01'!L38</f>
        <v>0.75</v>
      </c>
      <c r="E31" s="52">
        <f t="shared" si="0"/>
        <v>0.14583333333333337</v>
      </c>
    </row>
    <row r="32" spans="1:5">
      <c r="A32" s="120">
        <f>'JEUDI_27-01'!G39</f>
        <v>0</v>
      </c>
      <c r="B32" s="153" t="str">
        <f>'JEUDI_27-01'!D37</f>
        <v>POSTE 6</v>
      </c>
      <c r="C32" s="122">
        <f>'JEUDI_27-01'!J39</f>
        <v>0.77083333333333337</v>
      </c>
      <c r="D32" s="122">
        <f>'JEUDI_27-01'!L39</f>
        <v>0.91666666666666663</v>
      </c>
      <c r="E32" s="122">
        <f t="shared" si="0"/>
        <v>0.14583333333333326</v>
      </c>
    </row>
    <row r="33" spans="1:5">
      <c r="A33" s="50">
        <f>'JEUDI_27-01'!G40</f>
        <v>0</v>
      </c>
      <c r="B33" s="51" t="str">
        <f>'JEUDI_27-01'!D37</f>
        <v>POSTE 6</v>
      </c>
      <c r="C33" s="52">
        <f>'JEUDI_27-01'!J40</f>
        <v>0.77083333333333337</v>
      </c>
      <c r="D33" s="52">
        <f>'JEUDI_27-01'!L40</f>
        <v>0.91666666666666663</v>
      </c>
      <c r="E33" s="52">
        <f t="shared" si="0"/>
        <v>0.14583333333333326</v>
      </c>
    </row>
    <row r="34" spans="1:5">
      <c r="A34" s="120">
        <f>'JEUDI_27-01'!G42</f>
        <v>0</v>
      </c>
      <c r="B34" s="153" t="str">
        <f>'JEUDI_27-01'!D42</f>
        <v>POSTE 7</v>
      </c>
      <c r="C34" s="122">
        <f>'JEUDI_27-01'!J42</f>
        <v>0.39583333333333331</v>
      </c>
      <c r="D34" s="122">
        <f>'JEUDI_27-01'!L42</f>
        <v>0.45833333333333331</v>
      </c>
      <c r="E34" s="122">
        <f t="shared" si="0"/>
        <v>6.25E-2</v>
      </c>
    </row>
    <row r="35" spans="1:5">
      <c r="A35" s="50">
        <f>'JEUDI_27-01'!G43</f>
        <v>0</v>
      </c>
      <c r="B35" s="51" t="str">
        <f>'JEUDI_27-01'!D42</f>
        <v>POSTE 7</v>
      </c>
      <c r="C35" s="52">
        <f>'JEUDI_27-01'!J43</f>
        <v>0.39583333333333331</v>
      </c>
      <c r="D35" s="52">
        <f>'JEUDI_27-01'!L43</f>
        <v>0.45833333333333331</v>
      </c>
      <c r="E35" s="52">
        <f t="shared" si="0"/>
        <v>6.25E-2</v>
      </c>
    </row>
    <row r="36" spans="1:5">
      <c r="A36" s="120">
        <f>'JEUDI_27-01'!G44</f>
        <v>0</v>
      </c>
      <c r="B36" s="153" t="str">
        <f>'JEUDI_27-01'!D42</f>
        <v>POSTE 7</v>
      </c>
      <c r="C36" s="122">
        <f>'JEUDI_27-01'!J44</f>
        <v>0.58333333333333337</v>
      </c>
      <c r="D36" s="122">
        <f>'JEUDI_27-01'!L44</f>
        <v>0.72916666666666663</v>
      </c>
      <c r="E36" s="122">
        <f t="shared" si="0"/>
        <v>0.14583333333333326</v>
      </c>
    </row>
    <row r="37" spans="1:5">
      <c r="A37" s="50">
        <f>'JEUDI_27-01'!G45</f>
        <v>0</v>
      </c>
      <c r="B37" s="51" t="str">
        <f>'JEUDI_27-01'!D42</f>
        <v>POSTE 7</v>
      </c>
      <c r="C37" s="52">
        <f>'JEUDI_27-01'!J45</f>
        <v>0.58333333333333337</v>
      </c>
      <c r="D37" s="52">
        <f>'JEUDI_27-01'!L45</f>
        <v>0.72916666666666663</v>
      </c>
      <c r="E37" s="52">
        <f t="shared" si="0"/>
        <v>0.14583333333333326</v>
      </c>
    </row>
    <row r="38" spans="1:5">
      <c r="A38" s="120">
        <f>'JEUDI_27-01'!G46</f>
        <v>0</v>
      </c>
      <c r="B38" s="153" t="str">
        <f>'JEUDI_27-01'!D42</f>
        <v>POSTE 7</v>
      </c>
      <c r="C38" s="122">
        <f>'JEUDI_27-01'!J46</f>
        <v>0.75</v>
      </c>
      <c r="D38" s="122">
        <f>'JEUDI_27-01'!L46</f>
        <v>0.89583333333333337</v>
      </c>
      <c r="E38" s="122">
        <f t="shared" si="0"/>
        <v>0.14583333333333337</v>
      </c>
    </row>
    <row r="39" spans="1:5">
      <c r="A39" s="50">
        <f>'JEUDI_27-01'!G47</f>
        <v>0</v>
      </c>
      <c r="B39" s="51" t="str">
        <f>'JEUDI_27-01'!D42</f>
        <v>POSTE 7</v>
      </c>
      <c r="C39" s="52">
        <f>'JEUDI_27-01'!J47</f>
        <v>0.75</v>
      </c>
      <c r="D39" s="52">
        <f>'JEUDI_27-01'!L47</f>
        <v>0.89583333333333337</v>
      </c>
      <c r="E39" s="52">
        <f t="shared" si="0"/>
        <v>0.14583333333333337</v>
      </c>
    </row>
    <row r="40" spans="1:5">
      <c r="A40" s="120">
        <f>'JEUDI_27-01'!G49</f>
        <v>0</v>
      </c>
      <c r="B40" s="153" t="str">
        <f>'JEUDI_27-01'!D49</f>
        <v>POSTE 8</v>
      </c>
      <c r="C40" s="122">
        <f>'JEUDI_27-01'!J49</f>
        <v>0.625</v>
      </c>
      <c r="D40" s="122">
        <f>'JEUDI_27-01'!L49</f>
        <v>0.77083333333333337</v>
      </c>
      <c r="E40" s="122">
        <f t="shared" si="0"/>
        <v>0.14583333333333337</v>
      </c>
    </row>
    <row r="41" spans="1:5">
      <c r="A41" s="50">
        <f>'JEUDI_27-01'!G50</f>
        <v>0</v>
      </c>
      <c r="B41" s="51" t="str">
        <f>'JEUDI_27-01'!D49</f>
        <v>POSTE 8</v>
      </c>
      <c r="C41" s="52">
        <f>'JEUDI_27-01'!J50</f>
        <v>0.625</v>
      </c>
      <c r="D41" s="52">
        <f>'JEUDI_27-01'!L50</f>
        <v>0.77083333333333337</v>
      </c>
      <c r="E41" s="52">
        <f t="shared" si="0"/>
        <v>0.14583333333333337</v>
      </c>
    </row>
    <row r="42" spans="1:5">
      <c r="A42" s="120">
        <f>'JEUDI_27-01'!G52</f>
        <v>0</v>
      </c>
      <c r="B42" s="153" t="str">
        <f>'JEUDI_27-01'!D52</f>
        <v>POSTE 9</v>
      </c>
      <c r="C42" s="122">
        <f>'JEUDI_27-01'!J52</f>
        <v>0.72916666666666663</v>
      </c>
      <c r="D42" s="122">
        <f>'JEUDI_27-01'!L52</f>
        <v>0.91666666666666663</v>
      </c>
      <c r="E42" s="122">
        <f t="shared" si="0"/>
        <v>0.1875</v>
      </c>
    </row>
    <row r="43" spans="1:5">
      <c r="A43" s="50">
        <f>'JEUDI_27-01'!G53</f>
        <v>0</v>
      </c>
      <c r="B43" s="51" t="str">
        <f>'JEUDI_27-01'!D52</f>
        <v>POSTE 9</v>
      </c>
      <c r="C43" s="52">
        <f>'JEUDI_27-01'!J53</f>
        <v>0.72916666666666663</v>
      </c>
      <c r="D43" s="52">
        <f>'JEUDI_27-01'!L53</f>
        <v>0.91666666666666663</v>
      </c>
      <c r="E43" s="52">
        <f t="shared" si="0"/>
        <v>0.1875</v>
      </c>
    </row>
    <row r="44" spans="1:5">
      <c r="A44" s="120">
        <f>'JEUDI_27-01'!G55</f>
        <v>0</v>
      </c>
      <c r="B44" s="153" t="str">
        <f>'JEUDI_27-01'!D55</f>
        <v>POSTE 10</v>
      </c>
      <c r="C44" s="122">
        <f>'JEUDI_27-01'!J55</f>
        <v>0.55208333333333337</v>
      </c>
      <c r="D44" s="122">
        <f>'JEUDI_27-01'!L55</f>
        <v>0.67708333333333337</v>
      </c>
      <c r="E44" s="122">
        <f t="shared" si="0"/>
        <v>0.125</v>
      </c>
    </row>
    <row r="45" spans="1:5">
      <c r="A45" s="50">
        <f>'JEUDI_27-01'!G56</f>
        <v>0</v>
      </c>
      <c r="B45" s="51" t="str">
        <f>'JEUDI_27-01'!D55</f>
        <v>POSTE 10</v>
      </c>
      <c r="C45" s="52">
        <f>'JEUDI_27-01'!J56</f>
        <v>0.55208333333333337</v>
      </c>
      <c r="D45" s="52">
        <f>'JEUDI_27-01'!L56</f>
        <v>0.67708333333333337</v>
      </c>
      <c r="E45" s="52">
        <f t="shared" si="0"/>
        <v>0.125</v>
      </c>
    </row>
    <row r="46" spans="1:5">
      <c r="A46" s="120">
        <f>'JEUDI_27-01'!G57</f>
        <v>0</v>
      </c>
      <c r="B46" s="153" t="str">
        <f>'JEUDI_27-01'!D55</f>
        <v>POSTE 10</v>
      </c>
      <c r="C46" s="122">
        <f>'JEUDI_27-01'!J57</f>
        <v>0.55208333333333337</v>
      </c>
      <c r="D46" s="122">
        <f>'JEUDI_27-01'!L57</f>
        <v>0.67708333333333337</v>
      </c>
      <c r="E46" s="122">
        <f t="shared" si="0"/>
        <v>0.125</v>
      </c>
    </row>
    <row r="47" spans="1:5">
      <c r="A47" s="50">
        <f>'JEUDI_27-01'!G58</f>
        <v>0</v>
      </c>
      <c r="B47" s="51" t="str">
        <f>'JEUDI_27-01'!D55</f>
        <v>POSTE 10</v>
      </c>
      <c r="C47" s="52">
        <f>'JEUDI_27-01'!J58</f>
        <v>0.55208333333333337</v>
      </c>
      <c r="D47" s="52">
        <f>'JEUDI_27-01'!L58</f>
        <v>0.67708333333333337</v>
      </c>
      <c r="E47" s="52">
        <f t="shared" si="0"/>
        <v>0.125</v>
      </c>
    </row>
    <row r="48" spans="1:5">
      <c r="A48" s="120">
        <f>'JEUDI_27-01'!G59</f>
        <v>0</v>
      </c>
      <c r="B48" s="153" t="str">
        <f>'JEUDI_27-01'!D55</f>
        <v>POSTE 10</v>
      </c>
      <c r="C48" s="122">
        <f>'JEUDI_27-01'!J59</f>
        <v>0.55208333333333337</v>
      </c>
      <c r="D48" s="122">
        <f>'JEUDI_27-01'!L59</f>
        <v>0.67708333333333337</v>
      </c>
      <c r="E48" s="122">
        <f t="shared" si="0"/>
        <v>0.125</v>
      </c>
    </row>
    <row r="49" spans="1:5">
      <c r="A49" s="50">
        <f>'JEUDI_27-01'!G60</f>
        <v>0</v>
      </c>
      <c r="B49" s="51" t="str">
        <f>'JEUDI_27-01'!D55</f>
        <v>POSTE 10</v>
      </c>
      <c r="C49" s="52">
        <f>'JEUDI_27-01'!J60</f>
        <v>0.55208333333333337</v>
      </c>
      <c r="D49" s="52">
        <f>'JEUDI_27-01'!L60</f>
        <v>0.67708333333333337</v>
      </c>
      <c r="E49" s="52">
        <f t="shared" si="0"/>
        <v>0.125</v>
      </c>
    </row>
    <row r="50" spans="1:5">
      <c r="A50" s="120">
        <f>'JEUDI_27-01'!G61</f>
        <v>0</v>
      </c>
      <c r="B50" s="153" t="str">
        <f>'JEUDI_27-01'!D55</f>
        <v>POSTE 10</v>
      </c>
      <c r="C50" s="122">
        <f>'JEUDI_27-01'!J61</f>
        <v>0.55208333333333337</v>
      </c>
      <c r="D50" s="122">
        <f>'JEUDI_27-01'!L61</f>
        <v>0.67708333333333337</v>
      </c>
      <c r="E50" s="122">
        <f t="shared" si="0"/>
        <v>0.125</v>
      </c>
    </row>
    <row r="51" spans="1:5">
      <c r="A51" s="50">
        <f>'JEUDI_27-01'!G62</f>
        <v>0</v>
      </c>
      <c r="B51" s="51" t="str">
        <f>'JEUDI_27-01'!D55</f>
        <v>POSTE 10</v>
      </c>
      <c r="C51" s="52">
        <f>'JEUDI_27-01'!J62</f>
        <v>0.55208333333333337</v>
      </c>
      <c r="D51" s="52">
        <f>'JEUDI_27-01'!L62</f>
        <v>0.67708333333333337</v>
      </c>
      <c r="E51" s="52">
        <f t="shared" si="0"/>
        <v>0.125</v>
      </c>
    </row>
    <row r="52" spans="1:5">
      <c r="A52" s="120">
        <f>'JEUDI_27-01'!G64</f>
        <v>0</v>
      </c>
      <c r="B52" s="153" t="str">
        <f>'JEUDI_27-01'!D64</f>
        <v>POSTE 11</v>
      </c>
      <c r="C52" s="122">
        <f>'JEUDI_27-01'!J64</f>
        <v>0.5625</v>
      </c>
      <c r="D52" s="122">
        <f>'JEUDI_27-01'!L64</f>
        <v>0.625</v>
      </c>
      <c r="E52" s="122">
        <f t="shared" si="0"/>
        <v>6.25E-2</v>
      </c>
    </row>
    <row r="53" spans="1:5">
      <c r="A53" s="50">
        <f>'JEUDI_27-01'!G65</f>
        <v>0</v>
      </c>
      <c r="B53" s="51" t="str">
        <f>'JEUDI_27-01'!D64</f>
        <v>POSTE 11</v>
      </c>
      <c r="C53" s="52">
        <f>'JEUDI_27-01'!J65</f>
        <v>0.5625</v>
      </c>
      <c r="D53" s="52">
        <f>'JEUDI_27-01'!L65</f>
        <v>0.70833333333333337</v>
      </c>
      <c r="E53" s="52">
        <f t="shared" si="0"/>
        <v>0.14583333333333337</v>
      </c>
    </row>
    <row r="54" spans="1:5">
      <c r="A54" s="120">
        <f>'JEUDI_27-01'!G66</f>
        <v>0</v>
      </c>
      <c r="B54" s="153" t="str">
        <f>'JEUDI_27-01'!D64</f>
        <v>POSTE 11</v>
      </c>
      <c r="C54" s="122">
        <f>'JEUDI_27-01'!J66</f>
        <v>0.5625</v>
      </c>
      <c r="D54" s="122">
        <f>'JEUDI_27-01'!L66</f>
        <v>0.70833333333333337</v>
      </c>
      <c r="E54" s="122">
        <f t="shared" si="0"/>
        <v>0.14583333333333337</v>
      </c>
    </row>
    <row r="55" spans="1:5">
      <c r="A55" s="50">
        <f>'JEUDI_27-01'!G67</f>
        <v>0</v>
      </c>
      <c r="B55" s="51" t="str">
        <f>'JEUDI_27-01'!D64</f>
        <v>POSTE 11</v>
      </c>
      <c r="C55" s="52">
        <f>'JEUDI_27-01'!J67</f>
        <v>0.625</v>
      </c>
      <c r="D55" s="52">
        <f>'JEUDI_27-01'!L67</f>
        <v>0.75</v>
      </c>
      <c r="E55" s="52">
        <f t="shared" si="0"/>
        <v>0.125</v>
      </c>
    </row>
    <row r="56" spans="1:5">
      <c r="A56" s="120">
        <f>'JEUDI_27-01'!G68</f>
        <v>0</v>
      </c>
      <c r="B56" s="153" t="str">
        <f>'JEUDI_27-01'!D64</f>
        <v>POSTE 11</v>
      </c>
      <c r="C56" s="122">
        <f>'JEUDI_27-01'!J68</f>
        <v>0.625</v>
      </c>
      <c r="D56" s="122">
        <f>'JEUDI_27-01'!L68</f>
        <v>0.75</v>
      </c>
      <c r="E56" s="122">
        <f t="shared" si="0"/>
        <v>0.125</v>
      </c>
    </row>
    <row r="57" spans="1:5">
      <c r="A57" s="50">
        <f>'JEUDI_27-01'!G69</f>
        <v>0</v>
      </c>
      <c r="B57" s="51" t="str">
        <f>'JEUDI_27-01'!D64</f>
        <v>POSTE 11</v>
      </c>
      <c r="C57" s="52">
        <f>'JEUDI_27-01'!J69</f>
        <v>0.70833333333333337</v>
      </c>
      <c r="D57" s="52">
        <f>'JEUDI_27-01'!L69</f>
        <v>0.77083333333333337</v>
      </c>
      <c r="E57" s="52">
        <f t="shared" si="0"/>
        <v>6.25E-2</v>
      </c>
    </row>
    <row r="58" spans="1:5">
      <c r="A58" s="120">
        <f>'JEUDI_27-01'!G70</f>
        <v>0</v>
      </c>
      <c r="B58" s="153" t="str">
        <f>'JEUDI_27-01'!D64</f>
        <v>POSTE 11</v>
      </c>
      <c r="C58" s="122">
        <f>'JEUDI_27-01'!J70</f>
        <v>0.75</v>
      </c>
      <c r="D58" s="122">
        <f>'JEUDI_27-01'!L70</f>
        <v>0.94791666666666663</v>
      </c>
      <c r="E58" s="122">
        <f t="shared" si="0"/>
        <v>0.19791666666666663</v>
      </c>
    </row>
    <row r="59" spans="1:5">
      <c r="A59" s="50">
        <f>'JEUDI_27-01'!G71</f>
        <v>0</v>
      </c>
      <c r="B59" s="51" t="str">
        <f>'JEUDI_27-01'!D64</f>
        <v>POSTE 11</v>
      </c>
      <c r="C59" s="52">
        <f>'JEUDI_27-01'!J71</f>
        <v>0.75</v>
      </c>
      <c r="D59" s="52">
        <f>'JEUDI_27-01'!L71</f>
        <v>0.94791666666666663</v>
      </c>
      <c r="E59" s="52">
        <f t="shared" si="0"/>
        <v>0.19791666666666663</v>
      </c>
    </row>
    <row r="60" spans="1:5">
      <c r="A60" s="120">
        <f>'JEUDI_27-01'!G72</f>
        <v>0</v>
      </c>
      <c r="B60" s="153" t="str">
        <f>'JEUDI_27-01'!D64</f>
        <v>POSTE 11</v>
      </c>
      <c r="C60" s="122">
        <f>'JEUDI_27-01'!J72</f>
        <v>0.75</v>
      </c>
      <c r="D60" s="122">
        <f>'JEUDI_27-01'!L72</f>
        <v>0.94791666666666663</v>
      </c>
      <c r="E60" s="122">
        <f t="shared" si="0"/>
        <v>0.19791666666666663</v>
      </c>
    </row>
    <row r="61" spans="1:5">
      <c r="A61" s="50">
        <f>'JEUDI_27-01'!G74</f>
        <v>0</v>
      </c>
      <c r="B61" s="51" t="str">
        <f>'JEUDI_27-01'!D74</f>
        <v>POSTE 12</v>
      </c>
      <c r="C61" s="52">
        <f>'JEUDI_27-01'!J74</f>
        <v>0.54166666666666663</v>
      </c>
      <c r="D61" s="52">
        <f>'JEUDI_27-01'!L74</f>
        <v>0.625</v>
      </c>
      <c r="E61" s="52">
        <f t="shared" si="0"/>
        <v>8.333333333333337E-2</v>
      </c>
    </row>
    <row r="62" spans="1:5">
      <c r="A62" s="120">
        <f>'JEUDI_27-01'!G75</f>
        <v>0</v>
      </c>
      <c r="B62" s="153" t="str">
        <f>'JEUDI_27-01'!D74</f>
        <v>POSTE 12</v>
      </c>
      <c r="C62" s="122">
        <f>'JEUDI_27-01'!J75</f>
        <v>0.54166666666666663</v>
      </c>
      <c r="D62" s="122">
        <f>'JEUDI_27-01'!L75</f>
        <v>0.625</v>
      </c>
      <c r="E62" s="122">
        <f t="shared" si="0"/>
        <v>8.333333333333337E-2</v>
      </c>
    </row>
    <row r="63" spans="1:5">
      <c r="A63" s="50">
        <f>'JEUDI_27-01'!G76</f>
        <v>0</v>
      </c>
      <c r="B63" s="51" t="str">
        <f>'JEUDI_27-01'!D74</f>
        <v>POSTE 12</v>
      </c>
      <c r="C63" s="52">
        <f>'JEUDI_27-01'!J76</f>
        <v>0.5625</v>
      </c>
      <c r="D63" s="52">
        <f>'JEUDI_27-01'!L76</f>
        <v>0.625</v>
      </c>
      <c r="E63" s="52">
        <f t="shared" si="0"/>
        <v>6.25E-2</v>
      </c>
    </row>
    <row r="64" spans="1:5">
      <c r="A64" s="120">
        <f>'JEUDI_27-01'!G77</f>
        <v>0</v>
      </c>
      <c r="B64" s="153" t="str">
        <f>'JEUDI_27-01'!D74</f>
        <v>POSTE 12</v>
      </c>
      <c r="C64" s="122">
        <f>'JEUDI_27-01'!J77</f>
        <v>0.625</v>
      </c>
      <c r="D64" s="122">
        <f>'JEUDI_27-01'!L77</f>
        <v>0.75</v>
      </c>
      <c r="E64" s="122">
        <f t="shared" si="0"/>
        <v>0.125</v>
      </c>
    </row>
    <row r="65" spans="1:5">
      <c r="A65" s="50">
        <f>'JEUDI_27-01'!G78</f>
        <v>0</v>
      </c>
      <c r="B65" s="51" t="str">
        <f>'JEUDI_27-01'!D74</f>
        <v>POSTE 12</v>
      </c>
      <c r="C65" s="52">
        <f>'JEUDI_27-01'!J78</f>
        <v>0.625</v>
      </c>
      <c r="D65" s="52">
        <f>'JEUDI_27-01'!L78</f>
        <v>0.75</v>
      </c>
      <c r="E65" s="52">
        <f t="shared" si="0"/>
        <v>0.125</v>
      </c>
    </row>
    <row r="66" spans="1:5">
      <c r="A66" s="120">
        <f>'JEUDI_27-01'!G79</f>
        <v>0</v>
      </c>
      <c r="B66" s="153" t="str">
        <f>'JEUDI_27-01'!D74</f>
        <v>POSTE 12</v>
      </c>
      <c r="C66" s="122">
        <f>'JEUDI_27-01'!J79</f>
        <v>0.625</v>
      </c>
      <c r="D66" s="122">
        <f>'JEUDI_27-01'!L79</f>
        <v>0.75</v>
      </c>
      <c r="E66" s="122">
        <f t="shared" si="0"/>
        <v>0.125</v>
      </c>
    </row>
    <row r="67" spans="1:5">
      <c r="A67" s="50">
        <f>'JEUDI_27-01'!G80</f>
        <v>0</v>
      </c>
      <c r="B67" s="51" t="str">
        <f>'JEUDI_27-01'!D74</f>
        <v>POSTE 12</v>
      </c>
      <c r="C67" s="52">
        <f>'JEUDI_27-01'!J80</f>
        <v>0.75</v>
      </c>
      <c r="D67" s="52">
        <f>'JEUDI_27-01'!L80</f>
        <v>0.94791666666666663</v>
      </c>
      <c r="E67" s="52">
        <f t="shared" si="0"/>
        <v>0.19791666666666663</v>
      </c>
    </row>
    <row r="68" spans="1:5">
      <c r="A68" s="120">
        <f>'JEUDI_27-01'!G81</f>
        <v>0</v>
      </c>
      <c r="B68" s="153" t="str">
        <f>'JEUDI_27-01'!D74</f>
        <v>POSTE 12</v>
      </c>
      <c r="C68" s="122">
        <f>'JEUDI_27-01'!J81</f>
        <v>0.75</v>
      </c>
      <c r="D68" s="122">
        <f>'JEUDI_27-01'!L81</f>
        <v>0.94791666666666663</v>
      </c>
      <c r="E68" s="122">
        <f t="shared" si="0"/>
        <v>0.19791666666666663</v>
      </c>
    </row>
    <row r="69" spans="1:5">
      <c r="A69" s="50">
        <f>'JEUDI_27-01'!G82</f>
        <v>0</v>
      </c>
      <c r="B69" s="51" t="str">
        <f>'JEUDI_27-01'!D74</f>
        <v>POSTE 12</v>
      </c>
      <c r="C69" s="52">
        <f>'JEUDI_27-01'!J82</f>
        <v>0.83333333333333337</v>
      </c>
      <c r="D69" s="52">
        <f>'JEUDI_27-01'!L82</f>
        <v>0.94791666666666663</v>
      </c>
      <c r="E69" s="52">
        <f t="shared" si="0"/>
        <v>0.11458333333333326</v>
      </c>
    </row>
    <row r="70" spans="1:5">
      <c r="A70" s="120">
        <f>'JEUDI_27-01'!G84</f>
        <v>0</v>
      </c>
      <c r="B70" s="153" t="str">
        <f>'JEUDI_27-01'!D84</f>
        <v>POSTE 13</v>
      </c>
      <c r="C70" s="122">
        <f>'JEUDI_27-01'!J91</f>
        <v>0.375</v>
      </c>
      <c r="D70" s="122">
        <f>'JEUDI_27-01'!L84</f>
        <v>0.625</v>
      </c>
      <c r="E70" s="122">
        <f t="shared" si="0"/>
        <v>0.25</v>
      </c>
    </row>
    <row r="71" spans="1:5">
      <c r="A71" s="50">
        <f>'JEUDI_27-01'!G85</f>
        <v>0</v>
      </c>
      <c r="B71" s="51" t="str">
        <f>'JEUDI_27-01'!D84</f>
        <v>POSTE 13</v>
      </c>
      <c r="C71" s="52">
        <f>'JEUDI_27-01'!J85</f>
        <v>0.5625</v>
      </c>
      <c r="D71" s="52">
        <f>'JEUDI_27-01'!L85</f>
        <v>0.625</v>
      </c>
      <c r="E71" s="52">
        <f t="shared" si="0"/>
        <v>6.25E-2</v>
      </c>
    </row>
    <row r="72" spans="1:5">
      <c r="A72" s="120">
        <f>'JEUDI_27-01'!G86</f>
        <v>0</v>
      </c>
      <c r="B72" s="153" t="str">
        <f>'JEUDI_27-01'!D84</f>
        <v>POSTE 13</v>
      </c>
      <c r="C72" s="122">
        <f>'JEUDI_27-01'!J85</f>
        <v>0.5625</v>
      </c>
      <c r="D72" s="122">
        <f>'JEUDI_27-01'!L86</f>
        <v>0.75</v>
      </c>
      <c r="E72" s="122">
        <f t="shared" si="0"/>
        <v>0.1875</v>
      </c>
    </row>
    <row r="73" spans="1:5">
      <c r="A73" s="50">
        <f>'JEUDI_27-01'!G87</f>
        <v>0</v>
      </c>
      <c r="B73" s="154" t="str">
        <f>'JEUDI_27-01'!D84</f>
        <v>POSTE 13</v>
      </c>
      <c r="C73" s="52">
        <f>'JEUDI_27-01'!J87</f>
        <v>0.625</v>
      </c>
      <c r="D73" s="52">
        <f>'JEUDI_27-01'!L87</f>
        <v>0.75</v>
      </c>
      <c r="E73" s="52">
        <f t="shared" si="0"/>
        <v>0.125</v>
      </c>
    </row>
    <row r="74" spans="1:5">
      <c r="A74" s="120">
        <f>'JEUDI_27-01'!G88</f>
        <v>0</v>
      </c>
      <c r="B74" s="155" t="str">
        <f>'JEUDI_27-01'!D84</f>
        <v>POSTE 13</v>
      </c>
      <c r="C74" s="122">
        <f>'JEUDI_27-01'!J103</f>
        <v>0.75</v>
      </c>
      <c r="D74" s="122">
        <f>'JEUDI_27-01'!L88</f>
        <v>0.94791666666666663</v>
      </c>
      <c r="E74" s="122">
        <f t="shared" si="0"/>
        <v>0.19791666666666663</v>
      </c>
    </row>
    <row r="75" spans="1:5">
      <c r="A75" s="50">
        <f>'JEUDI_27-01'!G89</f>
        <v>0</v>
      </c>
      <c r="B75" s="154" t="str">
        <f>'JEUDI_27-01'!D84</f>
        <v>POSTE 13</v>
      </c>
      <c r="C75" s="52">
        <f>'JEUDI_27-01'!J89</f>
        <v>0.75</v>
      </c>
      <c r="D75" s="52">
        <f>'JEUDI_27-01'!L89</f>
        <v>0.94791666666666663</v>
      </c>
      <c r="E75" s="52">
        <f t="shared" si="0"/>
        <v>0.19791666666666663</v>
      </c>
    </row>
    <row r="76" spans="1:5">
      <c r="A76" s="120">
        <f>'JEUDI_27-01'!G91</f>
        <v>0</v>
      </c>
      <c r="B76" s="153" t="str">
        <f>'JEUDI_27-01'!D91</f>
        <v>POSTE 14</v>
      </c>
      <c r="C76" s="122">
        <f>'JEUDI_27-01'!J91</f>
        <v>0.375</v>
      </c>
      <c r="D76" s="122">
        <f>'JEUDI_27-01'!L91</f>
        <v>0.5</v>
      </c>
      <c r="E76" s="122">
        <f t="shared" si="0"/>
        <v>0.125</v>
      </c>
    </row>
    <row r="77" spans="1:5">
      <c r="A77" s="50">
        <f>'JEUDI_27-01'!G92</f>
        <v>0</v>
      </c>
      <c r="B77" s="51" t="str">
        <f>'JEUDI_27-01'!D91</f>
        <v>POSTE 14</v>
      </c>
      <c r="C77" s="52">
        <f>'JEUDI_27-01'!J92</f>
        <v>0.375</v>
      </c>
      <c r="D77" s="52">
        <f>'JEUDI_27-01'!L92</f>
        <v>0.5</v>
      </c>
      <c r="E77" s="52">
        <f t="shared" si="0"/>
        <v>0.125</v>
      </c>
    </row>
    <row r="78" spans="1:5">
      <c r="A78" s="120">
        <f>'JEUDI_27-01'!G93</f>
        <v>0</v>
      </c>
      <c r="B78" s="153" t="str">
        <f>'JEUDI_27-01'!D91</f>
        <v>POSTE 14</v>
      </c>
      <c r="C78" s="122">
        <f>'JEUDI_27-01'!J93</f>
        <v>0.5</v>
      </c>
      <c r="D78" s="122">
        <f>'JEUDI_27-01'!L93</f>
        <v>0.625</v>
      </c>
      <c r="E78" s="122">
        <f t="shared" si="0"/>
        <v>0.125</v>
      </c>
    </row>
    <row r="79" spans="1:5">
      <c r="A79" s="50">
        <f>'JEUDI_27-01'!G94</f>
        <v>0</v>
      </c>
      <c r="B79" s="51" t="str">
        <f>'JEUDI_27-01'!D91</f>
        <v>POSTE 14</v>
      </c>
      <c r="C79" s="52">
        <f>'JEUDI_27-01'!J94</f>
        <v>0.5</v>
      </c>
      <c r="D79" s="52">
        <f>'JEUDI_27-01'!L94</f>
        <v>0.625</v>
      </c>
      <c r="E79" s="52">
        <f t="shared" si="0"/>
        <v>0.125</v>
      </c>
    </row>
    <row r="80" spans="1:5">
      <c r="A80" s="120">
        <f>'JEUDI_27-01'!G95</f>
        <v>0</v>
      </c>
      <c r="B80" s="153" t="str">
        <f>'JEUDI_27-01'!D91</f>
        <v>POSTE 14</v>
      </c>
      <c r="C80" s="122">
        <f>'JEUDI_27-01'!J95</f>
        <v>0.625</v>
      </c>
      <c r="D80" s="122">
        <f>'JEUDI_27-01'!L95</f>
        <v>0.75</v>
      </c>
      <c r="E80" s="122">
        <f t="shared" si="0"/>
        <v>0.125</v>
      </c>
    </row>
    <row r="81" spans="1:5">
      <c r="A81" s="50">
        <f>'JEUDI_27-01'!G96</f>
        <v>0</v>
      </c>
      <c r="B81" s="51" t="str">
        <f>'JEUDI_27-01'!D91</f>
        <v>POSTE 14</v>
      </c>
      <c r="C81" s="52">
        <f>'JEUDI_27-01'!J96</f>
        <v>0.625</v>
      </c>
      <c r="D81" s="52">
        <f>'JEUDI_27-01'!L96</f>
        <v>0.75</v>
      </c>
      <c r="E81" s="52">
        <f t="shared" si="0"/>
        <v>0.125</v>
      </c>
    </row>
    <row r="82" spans="1:5">
      <c r="A82" s="120">
        <f>'JEUDI_27-01'!G97</f>
        <v>0</v>
      </c>
      <c r="B82" s="153" t="str">
        <f>'JEUDI_27-01'!D91</f>
        <v>POSTE 14</v>
      </c>
      <c r="C82" s="122">
        <f>'JEUDI_27-01'!J97</f>
        <v>0.75</v>
      </c>
      <c r="D82" s="122">
        <f>'JEUDI_27-01'!L97</f>
        <v>0.875</v>
      </c>
      <c r="E82" s="122">
        <f t="shared" si="0"/>
        <v>0.125</v>
      </c>
    </row>
    <row r="83" spans="1:5">
      <c r="A83" s="50">
        <f>'JEUDI_27-01'!G98</f>
        <v>0</v>
      </c>
      <c r="B83" s="51" t="str">
        <f>'JEUDI_27-01'!D91</f>
        <v>POSTE 14</v>
      </c>
      <c r="C83" s="52">
        <f>'JEUDI_27-01'!J98</f>
        <v>0.75</v>
      </c>
      <c r="D83" s="52">
        <f>'JEUDI_27-01'!L98</f>
        <v>0.875</v>
      </c>
      <c r="E83" s="52">
        <f t="shared" si="0"/>
        <v>0.125</v>
      </c>
    </row>
    <row r="84" spans="1:5">
      <c r="A84" s="120">
        <f>'JEUDI_27-01'!G103</f>
        <v>0</v>
      </c>
      <c r="B84" s="153" t="str">
        <f>'JEUDI_27-01'!D103</f>
        <v>POSTE 16</v>
      </c>
      <c r="C84" s="122">
        <f>'JEUDI_27-01'!J103</f>
        <v>0.75</v>
      </c>
      <c r="D84" s="122">
        <f>'JEUDI_27-01'!L103</f>
        <v>0.89583333333333337</v>
      </c>
      <c r="E84" s="122">
        <f t="shared" si="0"/>
        <v>0.14583333333333337</v>
      </c>
    </row>
    <row r="85" spans="1:5">
      <c r="A85" s="50">
        <f>'JEUDI_27-01'!G104</f>
        <v>0</v>
      </c>
      <c r="B85" s="51" t="str">
        <f>'JEUDI_27-01'!D103</f>
        <v>POSTE 16</v>
      </c>
      <c r="C85" s="52">
        <f>'JEUDI_27-01'!J104</f>
        <v>0.75</v>
      </c>
      <c r="D85" s="52">
        <f>'JEUDI_27-01'!L104</f>
        <v>0.89583333333333337</v>
      </c>
      <c r="E85" s="52">
        <f t="shared" si="0"/>
        <v>0.14583333333333337</v>
      </c>
    </row>
    <row r="86" spans="1:5">
      <c r="A86" s="120">
        <f>'JEUDI_27-01'!G106</f>
        <v>0</v>
      </c>
      <c r="B86" s="153" t="str">
        <f>'JEUDI_27-01'!D106</f>
        <v>POSTE 17</v>
      </c>
      <c r="C86" s="122">
        <f>'JEUDI_27-01'!J106</f>
        <v>0.5625</v>
      </c>
      <c r="D86" s="122">
        <f>'JEUDI_27-01'!L106</f>
        <v>0.75</v>
      </c>
      <c r="E86" s="122">
        <f t="shared" si="0"/>
        <v>0.1875</v>
      </c>
    </row>
    <row r="87" spans="1:5">
      <c r="A87" s="50">
        <f>'JEUDI_27-01'!G107</f>
        <v>0</v>
      </c>
      <c r="B87" s="51" t="str">
        <f>'JEUDI_27-01'!D106</f>
        <v>POSTE 17</v>
      </c>
      <c r="C87" s="52">
        <f>'JEUDI_27-01'!J107</f>
        <v>0.5625</v>
      </c>
      <c r="D87" s="52">
        <f>'JEUDI_27-01'!L107</f>
        <v>0.75</v>
      </c>
      <c r="E87" s="52">
        <f t="shared" si="0"/>
        <v>0.1875</v>
      </c>
    </row>
    <row r="88" spans="1:5">
      <c r="A88" s="120">
        <f>'JEUDI_27-01'!G108</f>
        <v>0</v>
      </c>
      <c r="B88" s="153" t="str">
        <f>'JEUDI_27-01'!D106</f>
        <v>POSTE 17</v>
      </c>
      <c r="C88" s="122">
        <f>'JEUDI_27-01'!J108</f>
        <v>0.5625</v>
      </c>
      <c r="D88" s="122">
        <f>'JEUDI_27-01'!L108</f>
        <v>0.75</v>
      </c>
      <c r="E88" s="122">
        <f t="shared" si="0"/>
        <v>0.1875</v>
      </c>
    </row>
    <row r="89" spans="1:5">
      <c r="A89" s="50">
        <f>'JEUDI_27-01'!G109</f>
        <v>0</v>
      </c>
      <c r="B89" s="51" t="str">
        <f>'JEUDI_27-01'!D106</f>
        <v>POSTE 17</v>
      </c>
      <c r="C89" s="52">
        <f>'JEUDI_27-01'!J109</f>
        <v>0.5625</v>
      </c>
      <c r="D89" s="52">
        <f>'JEUDI_27-01'!L109</f>
        <v>0.75</v>
      </c>
      <c r="E89" s="52">
        <f t="shared" si="0"/>
        <v>0.1875</v>
      </c>
    </row>
    <row r="90" spans="1:5">
      <c r="A90" s="120">
        <f>'JEUDI_27-01'!G110</f>
        <v>0</v>
      </c>
      <c r="B90" s="153" t="str">
        <f>'JEUDI_27-01'!D106</f>
        <v>POSTE 17</v>
      </c>
      <c r="C90" s="122">
        <f>'JEUDI_27-01'!J110</f>
        <v>0.5625</v>
      </c>
      <c r="D90" s="122">
        <f>'JEUDI_27-01'!L110</f>
        <v>0.75</v>
      </c>
      <c r="E90" s="122">
        <f t="shared" si="0"/>
        <v>0.1875</v>
      </c>
    </row>
    <row r="91" spans="1:5">
      <c r="A91" s="50">
        <f>'JEUDI_27-01'!G111</f>
        <v>0</v>
      </c>
      <c r="B91" s="51" t="str">
        <f>'JEUDI_27-01'!D106</f>
        <v>POSTE 17</v>
      </c>
      <c r="C91" s="52">
        <f>'JEUDI_27-01'!J111</f>
        <v>0.5625</v>
      </c>
      <c r="D91" s="52">
        <f>'JEUDI_27-01'!L111</f>
        <v>0.75</v>
      </c>
      <c r="E91" s="52">
        <f t="shared" si="0"/>
        <v>0.1875</v>
      </c>
    </row>
    <row r="92" spans="1:5">
      <c r="A92" s="120">
        <f>'JEUDI_27-01'!G112</f>
        <v>0</v>
      </c>
      <c r="B92" s="153" t="str">
        <f>'JEUDI_27-01'!D106</f>
        <v>POSTE 17</v>
      </c>
      <c r="C92" s="122">
        <f>'JEUDI_27-01'!J112</f>
        <v>0.75</v>
      </c>
      <c r="D92" s="122">
        <f>'JEUDI_27-01'!L112</f>
        <v>0.875</v>
      </c>
      <c r="E92" s="122">
        <f t="shared" si="0"/>
        <v>0.125</v>
      </c>
    </row>
    <row r="93" spans="1:5">
      <c r="A93" s="50">
        <f>'JEUDI_27-01'!G113</f>
        <v>0</v>
      </c>
      <c r="B93" s="51" t="str">
        <f>'JEUDI_27-01'!D106</f>
        <v>POSTE 17</v>
      </c>
      <c r="C93" s="52">
        <f>'JEUDI_27-01'!J113</f>
        <v>0.75</v>
      </c>
      <c r="D93" s="52">
        <f>'JEUDI_27-01'!L113</f>
        <v>0.96875</v>
      </c>
      <c r="E93" s="52">
        <f t="shared" si="0"/>
        <v>0.21875</v>
      </c>
    </row>
    <row r="94" spans="1:5">
      <c r="A94" s="120">
        <f>'JEUDI_27-01'!G114</f>
        <v>0</v>
      </c>
      <c r="B94" s="153" t="str">
        <f>'JEUDI_27-01'!D106</f>
        <v>POSTE 17</v>
      </c>
      <c r="C94" s="122">
        <f>'JEUDI_27-01'!J114</f>
        <v>0.75</v>
      </c>
      <c r="D94" s="122">
        <f>'JEUDI_27-01'!L114</f>
        <v>0.91666666666666663</v>
      </c>
      <c r="E94" s="122">
        <f t="shared" si="0"/>
        <v>0.16666666666666663</v>
      </c>
    </row>
    <row r="95" spans="1:5">
      <c r="A95" s="50">
        <f>'JEUDI_27-01'!G115</f>
        <v>0</v>
      </c>
      <c r="B95" s="51" t="str">
        <f>'JEUDI_27-01'!D106</f>
        <v>POSTE 17</v>
      </c>
      <c r="C95" s="52">
        <f>'JEUDI_27-01'!J115</f>
        <v>0.75</v>
      </c>
      <c r="D95" s="52">
        <f>'JEUDI_27-01'!L115</f>
        <v>0.91666666666666663</v>
      </c>
      <c r="E95" s="52">
        <f t="shared" si="0"/>
        <v>0.16666666666666663</v>
      </c>
    </row>
    <row r="96" spans="1:5">
      <c r="A96" s="120">
        <f>'JEUDI_27-01'!G116</f>
        <v>0</v>
      </c>
      <c r="B96" s="153" t="str">
        <f>'JEUDI_27-01'!D106</f>
        <v>POSTE 17</v>
      </c>
      <c r="C96" s="122">
        <f>'JEUDI_27-01'!J116</f>
        <v>0.75</v>
      </c>
      <c r="D96" s="122">
        <f>'JEUDI_27-01'!L116</f>
        <v>0.96875</v>
      </c>
      <c r="E96" s="122">
        <f t="shared" si="0"/>
        <v>0.21875</v>
      </c>
    </row>
    <row r="97" spans="1:5">
      <c r="A97" s="50">
        <f>'JEUDI_27-01'!G117</f>
        <v>0</v>
      </c>
      <c r="B97" s="51" t="str">
        <f>'JEUDI_27-01'!D106</f>
        <v>POSTE 17</v>
      </c>
      <c r="C97" s="52">
        <f>'JEUDI_27-01'!J117</f>
        <v>0.77083333333333337</v>
      </c>
      <c r="D97" s="52">
        <f>'JEUDI_27-01'!L117</f>
        <v>0.96875</v>
      </c>
      <c r="E97" s="52">
        <f t="shared" si="0"/>
        <v>0.19791666666666663</v>
      </c>
    </row>
    <row r="98" spans="1:5">
      <c r="A98" s="120">
        <f>'JEUDI_27-01'!G119</f>
        <v>0</v>
      </c>
      <c r="B98" s="153" t="str">
        <f>'JEUDI_27-01'!D119</f>
        <v>POSTE 18</v>
      </c>
      <c r="C98" s="122">
        <f>'JEUDI_27-01'!J119</f>
        <v>0.375</v>
      </c>
      <c r="D98" s="122">
        <f>'JEUDI_27-01'!L119</f>
        <v>0.5</v>
      </c>
      <c r="E98" s="122">
        <f t="shared" si="0"/>
        <v>0.125</v>
      </c>
    </row>
    <row r="99" spans="1:5">
      <c r="A99" s="50">
        <f>'JEUDI_27-01'!G120</f>
        <v>0</v>
      </c>
      <c r="B99" s="51" t="str">
        <f>'JEUDI_27-01'!D119</f>
        <v>POSTE 18</v>
      </c>
      <c r="C99" s="52">
        <f>'JEUDI_27-01'!J120</f>
        <v>0.375</v>
      </c>
      <c r="D99" s="52">
        <f>'JEUDI_27-01'!L120</f>
        <v>0.5</v>
      </c>
      <c r="E99" s="52">
        <f t="shared" si="0"/>
        <v>0.125</v>
      </c>
    </row>
    <row r="100" spans="1:5">
      <c r="A100" s="120">
        <f>'JEUDI_27-01'!G121</f>
        <v>0</v>
      </c>
      <c r="B100" s="153" t="str">
        <f>'JEUDI_27-01'!D119</f>
        <v>POSTE 18</v>
      </c>
      <c r="C100" s="122">
        <f>'JEUDI_27-01'!J121</f>
        <v>0.375</v>
      </c>
      <c r="D100" s="122">
        <f>'JEUDI_27-01'!L121</f>
        <v>0.5</v>
      </c>
      <c r="E100" s="122">
        <f t="shared" si="0"/>
        <v>0.125</v>
      </c>
    </row>
    <row r="101" spans="1:5">
      <c r="A101" s="50">
        <f>'JEUDI_27-01'!G122</f>
        <v>0</v>
      </c>
      <c r="B101" s="51" t="str">
        <f>'JEUDI_27-01'!D119</f>
        <v>POSTE 18</v>
      </c>
      <c r="C101" s="52">
        <f>'JEUDI_27-01'!J122</f>
        <v>0.375</v>
      </c>
      <c r="D101" s="52">
        <f>'JEUDI_27-01'!L122</f>
        <v>0.5</v>
      </c>
      <c r="E101" s="52">
        <f t="shared" si="0"/>
        <v>0.125</v>
      </c>
    </row>
    <row r="102" spans="1:5">
      <c r="A102" s="120">
        <f>'JEUDI_27-01'!G123</f>
        <v>0</v>
      </c>
      <c r="B102" s="153" t="str">
        <f>'JEUDI_27-01'!D119</f>
        <v>POSTE 18</v>
      </c>
      <c r="C102" s="122">
        <f>'JEUDI_27-01'!J123</f>
        <v>0.375</v>
      </c>
      <c r="D102" s="122">
        <f>'JEUDI_27-01'!L123</f>
        <v>0.5</v>
      </c>
      <c r="E102" s="122">
        <f t="shared" si="0"/>
        <v>0.125</v>
      </c>
    </row>
    <row r="103" spans="1:5">
      <c r="A103" s="50">
        <f>'JEUDI_27-01'!G124</f>
        <v>0</v>
      </c>
      <c r="B103" s="51" t="str">
        <f>'JEUDI_27-01'!D119</f>
        <v>POSTE 18</v>
      </c>
      <c r="C103" s="52">
        <f>'JEUDI_27-01'!J124</f>
        <v>0.375</v>
      </c>
      <c r="D103" s="52">
        <f>'JEUDI_27-01'!L124</f>
        <v>0.5</v>
      </c>
      <c r="E103" s="52">
        <f t="shared" si="0"/>
        <v>0.125</v>
      </c>
    </row>
    <row r="104" spans="1:5">
      <c r="A104" s="120">
        <f>'JEUDI_27-01'!G125</f>
        <v>0</v>
      </c>
      <c r="B104" s="153" t="str">
        <f>'JEUDI_27-01'!D119</f>
        <v>POSTE 18</v>
      </c>
      <c r="C104" s="122">
        <f>'JEUDI_27-01'!J125</f>
        <v>0.375</v>
      </c>
      <c r="D104" s="122">
        <f>'JEUDI_27-01'!L125</f>
        <v>0.5</v>
      </c>
      <c r="E104" s="122">
        <f t="shared" si="0"/>
        <v>0.125</v>
      </c>
    </row>
    <row r="105" spans="1:5">
      <c r="A105" s="50">
        <f>'JEUDI_27-01'!G126</f>
        <v>0</v>
      </c>
      <c r="B105" s="51" t="str">
        <f>'JEUDI_27-01'!D119</f>
        <v>POSTE 18</v>
      </c>
      <c r="C105" s="52">
        <f>'JEUDI_27-01'!J126</f>
        <v>0.375</v>
      </c>
      <c r="D105" s="52">
        <f>'JEUDI_27-01'!L126</f>
        <v>0.5</v>
      </c>
      <c r="E105" s="52">
        <f t="shared" si="0"/>
        <v>0.125</v>
      </c>
    </row>
    <row r="106" spans="1:5">
      <c r="A106" s="120">
        <f>'JEUDI_27-01'!G127</f>
        <v>0</v>
      </c>
      <c r="B106" s="153" t="str">
        <f>'JEUDI_27-01'!D119</f>
        <v>POSTE 18</v>
      </c>
      <c r="C106" s="122">
        <f>'JEUDI_27-01'!J127</f>
        <v>0.375</v>
      </c>
      <c r="D106" s="122">
        <f>'JEUDI_27-01'!L127</f>
        <v>0.5</v>
      </c>
      <c r="E106" s="122">
        <f t="shared" si="0"/>
        <v>0.125</v>
      </c>
    </row>
    <row r="107" spans="1:5">
      <c r="A107" s="50">
        <f>'JEUDI_27-01'!G128</f>
        <v>0</v>
      </c>
      <c r="B107" s="51" t="str">
        <f>'JEUDI_27-01'!D119</f>
        <v>POSTE 18</v>
      </c>
      <c r="C107" s="52">
        <f>'JEUDI_27-01'!J128</f>
        <v>0.375</v>
      </c>
      <c r="D107" s="52">
        <f>'JEUDI_27-01'!L128</f>
        <v>0.5</v>
      </c>
      <c r="E107" s="52">
        <f t="shared" si="0"/>
        <v>0.125</v>
      </c>
    </row>
    <row r="108" spans="1:5">
      <c r="A108" s="120">
        <f>'JEUDI_27-01'!G129</f>
        <v>0</v>
      </c>
      <c r="B108" s="153" t="str">
        <f>'JEUDI_27-01'!D119</f>
        <v>POSTE 18</v>
      </c>
      <c r="C108" s="122">
        <f>'JEUDI_27-01'!J129</f>
        <v>0.375</v>
      </c>
      <c r="D108" s="122">
        <f>'JEUDI_27-01'!L129</f>
        <v>0.5</v>
      </c>
      <c r="E108" s="122">
        <f t="shared" si="0"/>
        <v>0.125</v>
      </c>
    </row>
    <row r="109" spans="1:5">
      <c r="A109" s="50">
        <f>'JEUDI_27-01'!G130</f>
        <v>0</v>
      </c>
      <c r="B109" s="51" t="str">
        <f>'JEUDI_27-01'!D119</f>
        <v>POSTE 18</v>
      </c>
      <c r="C109" s="52">
        <f>'JEUDI_27-01'!J130</f>
        <v>0.375</v>
      </c>
      <c r="D109" s="52">
        <f>'JEUDI_27-01'!L130</f>
        <v>0.5</v>
      </c>
      <c r="E109" s="52">
        <f t="shared" si="0"/>
        <v>0.125</v>
      </c>
    </row>
    <row r="110" spans="1:5">
      <c r="A110" s="120">
        <f>'JEUDI_27-01'!G131</f>
        <v>0</v>
      </c>
      <c r="B110" s="126" t="str">
        <f>'JEUDI_27-01'!D119</f>
        <v>POSTE 18</v>
      </c>
      <c r="C110" s="122">
        <f>'JEUDI_27-01'!J131</f>
        <v>0.5625</v>
      </c>
      <c r="D110" s="122">
        <f>'JEUDI_27-01'!L131</f>
        <v>0.66666666666666663</v>
      </c>
      <c r="E110" s="122">
        <f t="shared" si="0"/>
        <v>0.10416666666666663</v>
      </c>
    </row>
    <row r="111" spans="1:5">
      <c r="A111" s="50">
        <f>'JEUDI_27-01'!G132</f>
        <v>0</v>
      </c>
      <c r="B111" s="56" t="str">
        <f>'JEUDI_27-01'!D119</f>
        <v>POSTE 18</v>
      </c>
      <c r="C111" s="52">
        <f>'JEUDI_27-01'!J132</f>
        <v>0.5625</v>
      </c>
      <c r="D111" s="52">
        <f>'JEUDI_27-01'!L132</f>
        <v>0.66666666666666663</v>
      </c>
      <c r="E111" s="52">
        <f t="shared" si="0"/>
        <v>0.10416666666666663</v>
      </c>
    </row>
    <row r="112" spans="1:5">
      <c r="A112" s="120">
        <f>'JEUDI_27-01'!G133</f>
        <v>0</v>
      </c>
      <c r="B112" s="126" t="str">
        <f>'JEUDI_27-01'!D119</f>
        <v>POSTE 18</v>
      </c>
      <c r="C112" s="122">
        <f>'JEUDI_27-01'!J133</f>
        <v>0.5625</v>
      </c>
      <c r="D112" s="122">
        <f>'JEUDI_27-01'!L133</f>
        <v>0.66666666666666663</v>
      </c>
      <c r="E112" s="122">
        <f t="shared" si="0"/>
        <v>0.10416666666666663</v>
      </c>
    </row>
    <row r="113" spans="1:5">
      <c r="A113" s="50">
        <f>'JEUDI_27-01'!G134</f>
        <v>0</v>
      </c>
      <c r="B113" s="56" t="str">
        <f>'JEUDI_27-01'!D119</f>
        <v>POSTE 18</v>
      </c>
      <c r="C113" s="52">
        <f>'JEUDI_27-01'!J134</f>
        <v>0.5625</v>
      </c>
      <c r="D113" s="52">
        <f>'JEUDI_27-01'!L134</f>
        <v>0.66666666666666663</v>
      </c>
      <c r="E113" s="52">
        <f t="shared" si="0"/>
        <v>0.10416666666666663</v>
      </c>
    </row>
    <row r="114" spans="1:5">
      <c r="A114" s="120">
        <f>'JEUDI_27-01'!G135</f>
        <v>0</v>
      </c>
      <c r="B114" s="126" t="str">
        <f>'JEUDI_27-01'!D119</f>
        <v>POSTE 18</v>
      </c>
      <c r="C114" s="122">
        <f>'JEUDI_27-01'!J135</f>
        <v>0.5625</v>
      </c>
      <c r="D114" s="122">
        <f>'JEUDI_27-01'!L135</f>
        <v>0.66666666666666663</v>
      </c>
      <c r="E114" s="122">
        <f t="shared" si="0"/>
        <v>0.10416666666666663</v>
      </c>
    </row>
    <row r="115" spans="1:5">
      <c r="A115" s="50">
        <f>'JEUDI_27-01'!G136</f>
        <v>0</v>
      </c>
      <c r="B115" s="56" t="str">
        <f>'JEUDI_27-01'!D119</f>
        <v>POSTE 18</v>
      </c>
      <c r="C115" s="52">
        <f>'JEUDI_27-01'!J136</f>
        <v>0.5625</v>
      </c>
      <c r="D115" s="52">
        <f>'JEUDI_27-01'!L136</f>
        <v>0.66666666666666663</v>
      </c>
      <c r="E115" s="52">
        <f t="shared" si="0"/>
        <v>0.10416666666666663</v>
      </c>
    </row>
    <row r="116" spans="1:5">
      <c r="A116" s="120">
        <f>'JEUDI_27-01'!G137</f>
        <v>0</v>
      </c>
      <c r="B116" s="126" t="str">
        <f>'JEUDI_27-01'!D119</f>
        <v>POSTE 18</v>
      </c>
      <c r="C116" s="122">
        <f>'JEUDI_27-01'!J137</f>
        <v>0.5625</v>
      </c>
      <c r="D116" s="122">
        <f>'JEUDI_27-01'!L137</f>
        <v>0.66666666666666663</v>
      </c>
      <c r="E116" s="122">
        <f t="shared" si="0"/>
        <v>0.10416666666666663</v>
      </c>
    </row>
    <row r="117" spans="1:5">
      <c r="A117" s="50">
        <f>'JEUDI_27-01'!G138</f>
        <v>0</v>
      </c>
      <c r="B117" s="56" t="str">
        <f>'JEUDI_27-01'!D119</f>
        <v>POSTE 18</v>
      </c>
      <c r="C117" s="52">
        <f>'JEUDI_27-01'!J138</f>
        <v>0.5625</v>
      </c>
      <c r="D117" s="52">
        <f>'JEUDI_27-01'!L138</f>
        <v>0.66666666666666663</v>
      </c>
      <c r="E117" s="52">
        <f t="shared" si="0"/>
        <v>0.10416666666666663</v>
      </c>
    </row>
    <row r="118" spans="1:5">
      <c r="A118" s="120">
        <f>'JEUDI_27-01'!G139</f>
        <v>0</v>
      </c>
      <c r="B118" s="126" t="str">
        <f>'JEUDI_27-01'!D119</f>
        <v>POSTE 18</v>
      </c>
      <c r="C118" s="122">
        <f>'JEUDI_27-01'!J139</f>
        <v>0.5625</v>
      </c>
      <c r="D118" s="122">
        <f>'JEUDI_27-01'!L139</f>
        <v>0.66666666666666663</v>
      </c>
      <c r="E118" s="122">
        <f t="shared" si="0"/>
        <v>0.10416666666666663</v>
      </c>
    </row>
    <row r="119" spans="1:5">
      <c r="A119" s="50">
        <f>'JEUDI_27-01'!G140</f>
        <v>0</v>
      </c>
      <c r="B119" s="56" t="str">
        <f>'JEUDI_27-01'!D119</f>
        <v>POSTE 18</v>
      </c>
      <c r="C119" s="52">
        <f>'JEUDI_27-01'!J140</f>
        <v>0.5625</v>
      </c>
      <c r="D119" s="52">
        <f>'JEUDI_27-01'!L140</f>
        <v>0.66666666666666663</v>
      </c>
      <c r="E119" s="52">
        <f t="shared" si="0"/>
        <v>0.10416666666666663</v>
      </c>
    </row>
    <row r="120" spans="1:5">
      <c r="A120" s="120">
        <f>'JEUDI_27-01'!G141</f>
        <v>0</v>
      </c>
      <c r="B120" s="126" t="str">
        <f>'JEUDI_27-01'!D119</f>
        <v>POSTE 18</v>
      </c>
      <c r="C120" s="122">
        <f>'JEUDI_27-01'!J141</f>
        <v>0.5625</v>
      </c>
      <c r="D120" s="122">
        <f>'JEUDI_27-01'!L141</f>
        <v>0.66666666666666663</v>
      </c>
      <c r="E120" s="122">
        <f t="shared" si="0"/>
        <v>0.10416666666666663</v>
      </c>
    </row>
    <row r="121" spans="1:5">
      <c r="A121" s="50">
        <f>'JEUDI_27-01'!G142</f>
        <v>0</v>
      </c>
      <c r="B121" s="56" t="str">
        <f>'JEUDI_27-01'!D119</f>
        <v>POSTE 18</v>
      </c>
      <c r="C121" s="52">
        <f>'JEUDI_27-01'!J142</f>
        <v>0.5625</v>
      </c>
      <c r="D121" s="52">
        <f>'JEUDI_27-01'!L142</f>
        <v>0.66666666666666663</v>
      </c>
      <c r="E121" s="52">
        <f t="shared" si="0"/>
        <v>0.10416666666666663</v>
      </c>
    </row>
    <row r="122" spans="1:5">
      <c r="A122" s="120">
        <f>'JEUDI_27-01'!G144</f>
        <v>0</v>
      </c>
      <c r="B122" s="156" t="str">
        <f>'JEUDI_27-01'!D144</f>
        <v>POSTE 19</v>
      </c>
      <c r="C122" s="122">
        <f>'JEUDI_27-01'!J144</f>
        <v>0.45833333333333331</v>
      </c>
      <c r="D122" s="122">
        <f>'JEUDI_27-01'!L144</f>
        <v>0.625</v>
      </c>
      <c r="E122" s="122">
        <f t="shared" si="0"/>
        <v>0.16666666666666669</v>
      </c>
    </row>
    <row r="123" spans="1:5">
      <c r="A123" s="50">
        <f>'JEUDI_27-01'!G145</f>
        <v>0</v>
      </c>
      <c r="B123" s="51" t="str">
        <f>'JEUDI_27-01'!D144</f>
        <v>POSTE 19</v>
      </c>
      <c r="C123" s="52">
        <f>'JEUDI_27-01'!J145</f>
        <v>0.45833333333333331</v>
      </c>
      <c r="D123" s="52">
        <f>'JEUDI_27-01'!L145</f>
        <v>0.625</v>
      </c>
      <c r="E123" s="52">
        <f t="shared" si="0"/>
        <v>0.16666666666666669</v>
      </c>
    </row>
    <row r="124" spans="1:5">
      <c r="A124" s="120">
        <f>'JEUDI_27-01'!G146</f>
        <v>0</v>
      </c>
      <c r="B124" s="153" t="str">
        <f>'JEUDI_27-01'!D144</f>
        <v>POSTE 19</v>
      </c>
      <c r="C124" s="122">
        <f>'JEUDI_27-01'!J146</f>
        <v>0.75</v>
      </c>
      <c r="D124" s="122">
        <f>'JEUDI_27-01'!L146</f>
        <v>0.95833333333333337</v>
      </c>
      <c r="E124" s="122">
        <f t="shared" si="0"/>
        <v>0.20833333333333337</v>
      </c>
    </row>
    <row r="125" spans="1:5">
      <c r="A125" s="50">
        <f>'JEUDI_27-01'!G147</f>
        <v>0</v>
      </c>
      <c r="B125" s="51" t="str">
        <f>'JEUDI_27-01'!D144</f>
        <v>POSTE 19</v>
      </c>
      <c r="C125" s="52">
        <f>'JEUDI_27-01'!J147</f>
        <v>0.75</v>
      </c>
      <c r="D125" s="52">
        <f>'JEUDI_27-01'!L147</f>
        <v>0.95833333333333337</v>
      </c>
      <c r="E125" s="52">
        <f t="shared" si="0"/>
        <v>0.20833333333333337</v>
      </c>
    </row>
    <row r="126" spans="1:5">
      <c r="A126" s="120">
        <f>'JEUDI_27-01'!G149</f>
        <v>0</v>
      </c>
      <c r="B126" s="153" t="str">
        <f>'JEUDI_27-01'!D149</f>
        <v>POSTE 20</v>
      </c>
      <c r="C126" s="122">
        <f>'JEUDI_27-01'!J149</f>
        <v>0.77083333333333337</v>
      </c>
      <c r="D126" s="122">
        <f>'JEUDI_27-01'!L149</f>
        <v>0.875</v>
      </c>
      <c r="E126" s="122">
        <f t="shared" si="0"/>
        <v>0.10416666666666663</v>
      </c>
    </row>
    <row r="127" spans="1:5">
      <c r="A127" s="50">
        <f>'JEUDI_27-01'!G150</f>
        <v>0</v>
      </c>
      <c r="B127" s="51" t="str">
        <f>'JEUDI_27-01'!D149</f>
        <v>POSTE 20</v>
      </c>
      <c r="C127" s="52">
        <f>'JEUDI_27-01'!J150</f>
        <v>0.77083333333333337</v>
      </c>
      <c r="D127" s="52">
        <f>'JEUDI_27-01'!L150</f>
        <v>0.875</v>
      </c>
      <c r="E127" s="52">
        <f t="shared" si="0"/>
        <v>0.10416666666666663</v>
      </c>
    </row>
    <row r="128" spans="1:5">
      <c r="A128" s="120">
        <f>'JEUDI_27-01'!G151</f>
        <v>0</v>
      </c>
      <c r="B128" s="153" t="str">
        <f>'JEUDI_27-01'!D149</f>
        <v>POSTE 20</v>
      </c>
      <c r="C128" s="122">
        <f>'JEUDI_27-01'!J151</f>
        <v>0.875</v>
      </c>
      <c r="D128" s="122">
        <f>'JEUDI_27-01'!L151</f>
        <v>0.97916666666666663</v>
      </c>
      <c r="E128" s="122">
        <f t="shared" si="0"/>
        <v>0.10416666666666663</v>
      </c>
    </row>
    <row r="129" spans="1:5">
      <c r="A129" s="50">
        <f>'JEUDI_27-01'!G152</f>
        <v>0</v>
      </c>
      <c r="B129" s="51" t="str">
        <f>'JEUDI_27-01'!D149</f>
        <v>POSTE 20</v>
      </c>
      <c r="C129" s="52">
        <f>'JEUDI_27-01'!J152</f>
        <v>0.875</v>
      </c>
      <c r="D129" s="52">
        <f>'JEUDI_27-01'!L152</f>
        <v>0.97916666666666663</v>
      </c>
      <c r="E129" s="52">
        <f t="shared" si="0"/>
        <v>0.10416666666666663</v>
      </c>
    </row>
    <row r="130" spans="1:5">
      <c r="A130" s="120">
        <f>'JEUDI_27-01'!G154</f>
        <v>0</v>
      </c>
      <c r="B130" s="153" t="str">
        <f>'JEUDI_27-01'!D154</f>
        <v>POSTE 21</v>
      </c>
      <c r="C130" s="122">
        <f>'JEUDI_27-01'!J154</f>
        <v>0.44791666666666669</v>
      </c>
      <c r="D130" s="122">
        <f>'JEUDI_27-01'!L154</f>
        <v>0.625</v>
      </c>
      <c r="E130" s="122">
        <f t="shared" si="0"/>
        <v>0.17708333333333331</v>
      </c>
    </row>
    <row r="131" spans="1:5">
      <c r="A131" s="50">
        <f>'JEUDI_27-01'!G155</f>
        <v>0</v>
      </c>
      <c r="B131" s="51" t="str">
        <f>'JEUDI_27-01'!D154</f>
        <v>POSTE 21</v>
      </c>
      <c r="C131" s="52">
        <f>'JEUDI_27-01'!J155</f>
        <v>0.44791666666666669</v>
      </c>
      <c r="D131" s="52">
        <f>'JEUDI_27-01'!L155</f>
        <v>0.625</v>
      </c>
      <c r="E131" s="52">
        <f t="shared" si="0"/>
        <v>0.17708333333333331</v>
      </c>
    </row>
    <row r="132" spans="1:5">
      <c r="A132" s="120">
        <f>'JEUDI_27-01'!G156</f>
        <v>0</v>
      </c>
      <c r="B132" s="153" t="str">
        <f>'JEUDI_27-01'!D154</f>
        <v>POSTE 21</v>
      </c>
      <c r="C132" s="122">
        <f>'JEUDI_27-01'!J156</f>
        <v>0.44791666666666669</v>
      </c>
      <c r="D132" s="122">
        <f>'JEUDI_27-01'!L156</f>
        <v>0.625</v>
      </c>
      <c r="E132" s="122">
        <f t="shared" si="0"/>
        <v>0.17708333333333331</v>
      </c>
    </row>
    <row r="133" spans="1:5">
      <c r="A133" s="50">
        <f>'JEUDI_27-01'!G157</f>
        <v>0</v>
      </c>
      <c r="B133" s="51" t="str">
        <f>'JEUDI_27-01'!D154</f>
        <v>POSTE 21</v>
      </c>
      <c r="C133" s="52">
        <f>'JEUDI_27-01'!J157</f>
        <v>0.44791666666666669</v>
      </c>
      <c r="D133" s="52">
        <f>'JEUDI_27-01'!L157</f>
        <v>0.625</v>
      </c>
      <c r="E133" s="52">
        <f t="shared" si="0"/>
        <v>0.17708333333333331</v>
      </c>
    </row>
    <row r="134" spans="1:5">
      <c r="A134" s="120">
        <f>'JEUDI_27-01'!G158</f>
        <v>0</v>
      </c>
      <c r="B134" s="153" t="str">
        <f>'JEUDI_27-01'!D154</f>
        <v>POSTE 21</v>
      </c>
      <c r="C134" s="122">
        <f>'JEUDI_27-01'!J158</f>
        <v>0.73958333333333337</v>
      </c>
      <c r="D134" s="122">
        <f>'JEUDI_27-01'!L158</f>
        <v>0.95833333333333337</v>
      </c>
      <c r="E134" s="122">
        <f t="shared" si="0"/>
        <v>0.21875</v>
      </c>
    </row>
    <row r="135" spans="1:5">
      <c r="A135" s="50">
        <f>'JEUDI_27-01'!G159</f>
        <v>0</v>
      </c>
      <c r="B135" s="51" t="str">
        <f>'JEUDI_27-01'!D154</f>
        <v>POSTE 21</v>
      </c>
      <c r="C135" s="52">
        <f>'JEUDI_27-01'!J159</f>
        <v>0.73958333333333337</v>
      </c>
      <c r="D135" s="52">
        <f>'JEUDI_27-01'!L159</f>
        <v>0.95833333333333337</v>
      </c>
      <c r="E135" s="52">
        <f t="shared" si="0"/>
        <v>0.21875</v>
      </c>
    </row>
    <row r="136" spans="1:5">
      <c r="A136" s="120">
        <f>'JEUDI_27-01'!G160</f>
        <v>0</v>
      </c>
      <c r="B136" s="153" t="str">
        <f>'JEUDI_27-01'!D154</f>
        <v>POSTE 21</v>
      </c>
      <c r="C136" s="122">
        <f>'JEUDI_27-01'!J160</f>
        <v>0.73958333333333337</v>
      </c>
      <c r="D136" s="122">
        <f>'JEUDI_27-01'!L160</f>
        <v>0.95833333333333337</v>
      </c>
      <c r="E136" s="122">
        <f t="shared" si="0"/>
        <v>0.21875</v>
      </c>
    </row>
    <row r="137" spans="1:5">
      <c r="A137" s="50">
        <f>'JEUDI_27-01'!G161</f>
        <v>0</v>
      </c>
      <c r="B137" s="51" t="str">
        <f>'JEUDI_27-01'!D154</f>
        <v>POSTE 21</v>
      </c>
      <c r="C137" s="52">
        <f>'JEUDI_27-01'!J161</f>
        <v>0.73958333333333337</v>
      </c>
      <c r="D137" s="52">
        <f>'JEUDI_27-01'!L161</f>
        <v>0.95833333333333337</v>
      </c>
      <c r="E137" s="52">
        <f t="shared" si="0"/>
        <v>0.21875</v>
      </c>
    </row>
    <row r="138" spans="1:5">
      <c r="A138" s="120">
        <f>'JEUDI_27-01'!G163</f>
        <v>0</v>
      </c>
      <c r="B138" s="153" t="str">
        <f>'JEUDI_27-01'!D163</f>
        <v>POSTE 22</v>
      </c>
      <c r="C138" s="122">
        <f>'JEUDI_27-01'!J163</f>
        <v>0.375</v>
      </c>
      <c r="D138" s="122">
        <f>'JEUDI_27-01'!L163</f>
        <v>0.54166666666666663</v>
      </c>
      <c r="E138" s="122">
        <f t="shared" si="0"/>
        <v>0.16666666666666663</v>
      </c>
    </row>
    <row r="139" spans="1:5">
      <c r="A139" s="50">
        <f>'JEUDI_27-01'!G164</f>
        <v>0</v>
      </c>
      <c r="B139" s="51" t="str">
        <f>'JEUDI_27-01'!D163</f>
        <v>POSTE 22</v>
      </c>
      <c r="C139" s="52">
        <f>'JEUDI_27-01'!J164</f>
        <v>0.375</v>
      </c>
      <c r="D139" s="52">
        <f>'JEUDI_27-01'!L164</f>
        <v>0.54166666666666663</v>
      </c>
      <c r="E139" s="52">
        <f t="shared" si="0"/>
        <v>0.16666666666666663</v>
      </c>
    </row>
    <row r="140" spans="1:5">
      <c r="A140" s="120">
        <f>'JEUDI_27-01'!G165</f>
        <v>0</v>
      </c>
      <c r="B140" s="153" t="str">
        <f>'JEUDI_27-01'!D163</f>
        <v>POSTE 22</v>
      </c>
      <c r="C140" s="122">
        <f>'JEUDI_27-01'!J165</f>
        <v>0.375</v>
      </c>
      <c r="D140" s="122">
        <f>'JEUDI_27-01'!L165</f>
        <v>0.54166666666666663</v>
      </c>
      <c r="E140" s="122">
        <f t="shared" si="0"/>
        <v>0.16666666666666663</v>
      </c>
    </row>
    <row r="141" spans="1:5">
      <c r="A141" s="50">
        <f>'JEUDI_27-01'!G166</f>
        <v>0</v>
      </c>
      <c r="B141" s="51" t="str">
        <f>'JEUDI_27-01'!D163</f>
        <v>POSTE 22</v>
      </c>
      <c r="C141" s="52">
        <f>'JEUDI_27-01'!J166</f>
        <v>0.375</v>
      </c>
      <c r="D141" s="52">
        <f>'JEUDI_27-01'!L166</f>
        <v>0.54166666666666663</v>
      </c>
      <c r="E141" s="52">
        <f t="shared" si="0"/>
        <v>0.16666666666666663</v>
      </c>
    </row>
    <row r="142" spans="1:5">
      <c r="A142" s="120">
        <f>'JEUDI_27-01'!G167</f>
        <v>0</v>
      </c>
      <c r="B142" s="153" t="str">
        <f>'JEUDI_27-01'!D163</f>
        <v>POSTE 22</v>
      </c>
      <c r="C142" s="122">
        <f>'JEUDI_27-01'!J167</f>
        <v>0.375</v>
      </c>
      <c r="D142" s="122">
        <f>'JEUDI_27-01'!L167</f>
        <v>0.5</v>
      </c>
      <c r="E142" s="122">
        <f t="shared" si="0"/>
        <v>0.125</v>
      </c>
    </row>
    <row r="143" spans="1:5">
      <c r="A143" s="50">
        <f>'JEUDI_27-01'!G168</f>
        <v>0</v>
      </c>
      <c r="B143" s="51" t="str">
        <f>'JEUDI_27-01'!D163</f>
        <v>POSTE 22</v>
      </c>
      <c r="C143" s="52">
        <f>'JEUDI_27-01'!J168</f>
        <v>0.54166666666666663</v>
      </c>
      <c r="D143" s="52">
        <f>'JEUDI_27-01'!L168</f>
        <v>0.70833333333333337</v>
      </c>
      <c r="E143" s="52">
        <f t="shared" si="0"/>
        <v>0.16666666666666674</v>
      </c>
    </row>
    <row r="144" spans="1:5">
      <c r="A144" s="120">
        <f>'JEUDI_27-01'!G169</f>
        <v>0</v>
      </c>
      <c r="B144" s="153" t="str">
        <f>'JEUDI_27-01'!D163</f>
        <v>POSTE 22</v>
      </c>
      <c r="C144" s="122">
        <f>'JEUDI_27-01'!J169</f>
        <v>0.54166666666666663</v>
      </c>
      <c r="D144" s="122">
        <f>'JEUDI_27-01'!L169</f>
        <v>0.70833333333333337</v>
      </c>
      <c r="E144" s="122">
        <f t="shared" si="0"/>
        <v>0.16666666666666674</v>
      </c>
    </row>
    <row r="145" spans="1:5">
      <c r="A145" s="50">
        <f>'JEUDI_27-01'!G170</f>
        <v>0</v>
      </c>
      <c r="B145" s="51" t="str">
        <f>'JEUDI_27-01'!D163</f>
        <v>POSTE 22</v>
      </c>
      <c r="C145" s="52">
        <f>'JEUDI_27-01'!J170</f>
        <v>0.54166666666666663</v>
      </c>
      <c r="D145" s="52">
        <f>'JEUDI_27-01'!L170</f>
        <v>0.70833333333333337</v>
      </c>
      <c r="E145" s="52">
        <f t="shared" si="0"/>
        <v>0.16666666666666674</v>
      </c>
    </row>
    <row r="146" spans="1:5">
      <c r="A146" s="120">
        <f>'JEUDI_27-01'!G171</f>
        <v>0</v>
      </c>
      <c r="B146" s="153" t="str">
        <f>'JEUDI_27-01'!D163</f>
        <v>POSTE 22</v>
      </c>
      <c r="C146" s="122">
        <f>'JEUDI_27-01'!J171</f>
        <v>0.54166666666666663</v>
      </c>
      <c r="D146" s="122">
        <f>'JEUDI_27-01'!L171</f>
        <v>0.70833333333333337</v>
      </c>
      <c r="E146" s="122">
        <f t="shared" si="0"/>
        <v>0.16666666666666674</v>
      </c>
    </row>
    <row r="147" spans="1:5">
      <c r="A147" s="50">
        <f>'JEUDI_27-01'!G172</f>
        <v>0</v>
      </c>
      <c r="B147" s="51" t="str">
        <f>'JEUDI_27-01'!D163</f>
        <v>POSTE 22</v>
      </c>
      <c r="C147" s="52">
        <f>'JEUDI_27-01'!J172</f>
        <v>0.54166666666666663</v>
      </c>
      <c r="D147" s="52">
        <f>'JEUDI_27-01'!L172</f>
        <v>0.70833333333333337</v>
      </c>
      <c r="E147" s="52">
        <f t="shared" si="0"/>
        <v>0.16666666666666674</v>
      </c>
    </row>
    <row r="148" spans="1:5">
      <c r="A148" s="120">
        <f>'JEUDI_27-01'!G173</f>
        <v>0</v>
      </c>
      <c r="B148" s="153" t="str">
        <f>'JEUDI_27-01'!D163</f>
        <v>POSTE 22</v>
      </c>
      <c r="C148" s="122">
        <f>'JEUDI_27-01'!J173</f>
        <v>0.70833333333333337</v>
      </c>
      <c r="D148" s="122">
        <f>'JEUDI_27-01'!L173</f>
        <v>0.875</v>
      </c>
      <c r="E148" s="122">
        <f t="shared" si="0"/>
        <v>0.16666666666666663</v>
      </c>
    </row>
    <row r="149" spans="1:5">
      <c r="A149" s="50">
        <f>'JEUDI_27-01'!G174</f>
        <v>0</v>
      </c>
      <c r="B149" s="51" t="str">
        <f>'JEUDI_27-01'!D163</f>
        <v>POSTE 22</v>
      </c>
      <c r="C149" s="52">
        <f>'JEUDI_27-01'!J174</f>
        <v>0.70833333333333337</v>
      </c>
      <c r="D149" s="52">
        <f>'JEUDI_27-01'!L174</f>
        <v>0.875</v>
      </c>
      <c r="E149" s="52">
        <f t="shared" si="0"/>
        <v>0.16666666666666663</v>
      </c>
    </row>
    <row r="150" spans="1:5">
      <c r="A150" s="120">
        <f>'JEUDI_27-01'!G175</f>
        <v>0</v>
      </c>
      <c r="B150" s="153" t="str">
        <f>'JEUDI_27-01'!D163</f>
        <v>POSTE 22</v>
      </c>
      <c r="C150" s="122">
        <f>'JEUDI_27-01'!J175</f>
        <v>0.70833333333333337</v>
      </c>
      <c r="D150" s="122">
        <f>'JEUDI_27-01'!L175</f>
        <v>0.875</v>
      </c>
      <c r="E150" s="122">
        <f t="shared" si="0"/>
        <v>0.16666666666666663</v>
      </c>
    </row>
    <row r="151" spans="1:5">
      <c r="A151" s="50">
        <f>'JEUDI_27-01'!G176</f>
        <v>0</v>
      </c>
      <c r="B151" s="51" t="str">
        <f>'JEUDI_27-01'!D163</f>
        <v>POSTE 22</v>
      </c>
      <c r="C151" s="52">
        <f>'JEUDI_27-01'!J176</f>
        <v>0.70833333333333337</v>
      </c>
      <c r="D151" s="52">
        <f>'JEUDI_27-01'!L176</f>
        <v>0.875</v>
      </c>
      <c r="E151" s="52">
        <f t="shared" si="0"/>
        <v>0.16666666666666663</v>
      </c>
    </row>
    <row r="152" spans="1:5">
      <c r="A152" s="120">
        <f>'JEUDI_27-01'!G177</f>
        <v>0</v>
      </c>
      <c r="B152" s="153" t="str">
        <f>'JEUDI_27-01'!D163</f>
        <v>POSTE 22</v>
      </c>
      <c r="C152" s="122">
        <f>'JEUDI_27-01'!J177</f>
        <v>0.70833333333333337</v>
      </c>
      <c r="D152" s="122">
        <f>'JEUDI_27-01'!L177</f>
        <v>0.875</v>
      </c>
      <c r="E152" s="122">
        <f t="shared" si="0"/>
        <v>0.16666666666666663</v>
      </c>
    </row>
    <row r="153" spans="1:5">
      <c r="A153" s="50">
        <f>'JEUDI_27-01'!G100</f>
        <v>0</v>
      </c>
      <c r="B153" s="51" t="str">
        <f>'JEUDI_27-01'!D100</f>
        <v>POSTE 15</v>
      </c>
      <c r="C153" s="52">
        <f>'JEUDI_27-01'!J100</f>
        <v>0.77083333333333337</v>
      </c>
      <c r="D153" s="52">
        <f>'JEUDI_27-01'!L100</f>
        <v>0.95833333333333337</v>
      </c>
      <c r="E153" s="52">
        <f t="shared" si="0"/>
        <v>0.1875</v>
      </c>
    </row>
    <row r="154" spans="1:5">
      <c r="A154" s="120">
        <f>'JEUDI_27-01'!G101</f>
        <v>0</v>
      </c>
      <c r="B154" s="153" t="str">
        <f>'JEUDI_27-01'!D100</f>
        <v>POSTE 15</v>
      </c>
      <c r="C154" s="122">
        <f>'JEUDI_27-01'!J101</f>
        <v>0.77083333333333337</v>
      </c>
      <c r="D154" s="122">
        <f>'JEUDI_27-01'!L101</f>
        <v>0.95833333333333337</v>
      </c>
      <c r="E154" s="122">
        <f t="shared" si="0"/>
        <v>0.1875</v>
      </c>
    </row>
    <row r="155" spans="1:5">
      <c r="A155" s="50">
        <f>'JEUDI_27-01'!G179</f>
        <v>0</v>
      </c>
      <c r="B155" s="51" t="str">
        <f>'JEUDI_27-01'!D179</f>
        <v>POSTE 23</v>
      </c>
      <c r="C155" s="52">
        <f>'JEUDI_27-01'!J179</f>
        <v>0.44791666666666669</v>
      </c>
      <c r="D155" s="52">
        <f>'JEUDI_27-01'!L179</f>
        <v>0.57291666666666663</v>
      </c>
      <c r="E155" s="52">
        <f t="shared" si="0"/>
        <v>0.12499999999999994</v>
      </c>
    </row>
    <row r="156" spans="1:5">
      <c r="A156" s="120">
        <f>'JEUDI_27-01'!G180</f>
        <v>0</v>
      </c>
      <c r="B156" s="153" t="str">
        <f>'JEUDI_27-01'!D179</f>
        <v>POSTE 23</v>
      </c>
      <c r="C156" s="122">
        <f>'JEUDI_27-01'!J180</f>
        <v>0.44791666666666669</v>
      </c>
      <c r="D156" s="122">
        <f>'JEUDI_27-01'!L180</f>
        <v>0.57291666666666663</v>
      </c>
      <c r="E156" s="122">
        <f t="shared" si="0"/>
        <v>0.12499999999999994</v>
      </c>
    </row>
    <row r="157" spans="1:5">
      <c r="A157" s="50">
        <f>'JEUDI_27-01'!G181</f>
        <v>0</v>
      </c>
      <c r="B157" s="51" t="str">
        <f>'JEUDI_27-01'!D179</f>
        <v>POSTE 23</v>
      </c>
      <c r="C157" s="52">
        <f>'JEUDI_27-01'!J181</f>
        <v>0.57291666666666663</v>
      </c>
      <c r="D157" s="52">
        <f>'JEUDI_27-01'!L181</f>
        <v>0.69791666666666663</v>
      </c>
      <c r="E157" s="52">
        <f t="shared" si="0"/>
        <v>0.125</v>
      </c>
    </row>
    <row r="158" spans="1:5">
      <c r="A158" s="120">
        <f>'JEUDI_27-01'!G182</f>
        <v>0</v>
      </c>
      <c r="B158" s="153" t="str">
        <f>'JEUDI_27-01'!D179</f>
        <v>POSTE 23</v>
      </c>
      <c r="C158" s="122">
        <f>'JEUDI_27-01'!J182</f>
        <v>0.57291666666666663</v>
      </c>
      <c r="D158" s="122">
        <f>'JEUDI_27-01'!L182</f>
        <v>0.69791666666666663</v>
      </c>
      <c r="E158" s="122">
        <f t="shared" si="0"/>
        <v>0.125</v>
      </c>
    </row>
    <row r="159" spans="1:5">
      <c r="A159" s="50">
        <f>'JEUDI_27-01'!G183</f>
        <v>0</v>
      </c>
      <c r="B159" s="51" t="str">
        <f>'JEUDI_27-01'!D179</f>
        <v>POSTE 23</v>
      </c>
      <c r="C159" s="52">
        <f>'JEUDI_27-01'!J183</f>
        <v>0.69791666666666663</v>
      </c>
      <c r="D159" s="52">
        <f>'JEUDI_27-01'!L183</f>
        <v>0.78125</v>
      </c>
      <c r="E159" s="52">
        <f t="shared" si="0"/>
        <v>8.333333333333337E-2</v>
      </c>
    </row>
    <row r="160" spans="1:5">
      <c r="A160" s="120">
        <f>'JEUDI_27-01'!G184</f>
        <v>0</v>
      </c>
      <c r="B160" s="153" t="str">
        <f>'JEUDI_27-01'!D179</f>
        <v>POSTE 23</v>
      </c>
      <c r="C160" s="122">
        <f>'JEUDI_27-01'!J184</f>
        <v>0.69791666666666663</v>
      </c>
      <c r="D160" s="122">
        <f>'JEUDI_27-01'!L184</f>
        <v>0.78125</v>
      </c>
      <c r="E160" s="122">
        <f t="shared" si="0"/>
        <v>8.333333333333337E-2</v>
      </c>
    </row>
    <row r="161" spans="1:5">
      <c r="A161" s="50">
        <f>'JEUDI_27-01'!G185</f>
        <v>0</v>
      </c>
      <c r="B161" s="51" t="str">
        <f>'JEUDI_27-01'!D179</f>
        <v>POSTE 23</v>
      </c>
      <c r="C161" s="52">
        <f>'JEUDI_27-01'!J185</f>
        <v>0.78125</v>
      </c>
      <c r="D161" s="52">
        <f>'JEUDI_27-01'!L185</f>
        <v>0.85416666666666663</v>
      </c>
      <c r="E161" s="52">
        <f t="shared" si="0"/>
        <v>7.291666666666663E-2</v>
      </c>
    </row>
    <row r="162" spans="1:5">
      <c r="A162" s="120">
        <f>'JEUDI_27-01'!G186</f>
        <v>0</v>
      </c>
      <c r="B162" s="153" t="str">
        <f>'JEUDI_27-01'!D179</f>
        <v>POSTE 23</v>
      </c>
      <c r="C162" s="122">
        <f>'JEUDI_27-01'!J186</f>
        <v>0.78125</v>
      </c>
      <c r="D162" s="122">
        <f>'JEUDI_27-01'!L186</f>
        <v>0.85416666666666663</v>
      </c>
      <c r="E162" s="122">
        <f t="shared" si="0"/>
        <v>7.291666666666663E-2</v>
      </c>
    </row>
    <row r="163" spans="1:5">
      <c r="A163" s="50"/>
      <c r="B163" s="51"/>
      <c r="C163" s="56"/>
      <c r="D163" s="56"/>
      <c r="E163" s="56"/>
    </row>
    <row r="164" spans="1:5">
      <c r="A164" s="120"/>
      <c r="B164" s="153"/>
      <c r="C164" s="126"/>
      <c r="D164" s="126"/>
      <c r="E164" s="126"/>
    </row>
    <row r="165" spans="1:5">
      <c r="A165" s="50"/>
      <c r="B165" s="51"/>
      <c r="C165" s="56"/>
      <c r="D165" s="56"/>
      <c r="E165" s="56"/>
    </row>
    <row r="166" spans="1:5">
      <c r="A166" s="120"/>
      <c r="B166" s="153"/>
      <c r="C166" s="126"/>
      <c r="D166" s="126"/>
      <c r="E166" s="126"/>
    </row>
    <row r="167" spans="1:5">
      <c r="A167" s="50"/>
      <c r="B167" s="51"/>
      <c r="C167" s="56"/>
      <c r="D167" s="56"/>
      <c r="E167" s="56"/>
    </row>
    <row r="168" spans="1:5">
      <c r="A168" s="120"/>
      <c r="B168" s="153"/>
      <c r="C168" s="126"/>
      <c r="D168" s="126"/>
      <c r="E168" s="126"/>
    </row>
    <row r="169" spans="1:5">
      <c r="A169" s="50"/>
      <c r="B169" s="51"/>
      <c r="C169" s="56"/>
      <c r="D169" s="56"/>
      <c r="E169" s="56"/>
    </row>
    <row r="170" spans="1:5">
      <c r="A170" s="120"/>
      <c r="B170" s="153"/>
      <c r="C170" s="126"/>
      <c r="D170" s="126"/>
      <c r="E170" s="126"/>
    </row>
    <row r="171" spans="1:5">
      <c r="A171" s="50"/>
      <c r="B171" s="51"/>
      <c r="C171" s="56"/>
      <c r="D171" s="56"/>
      <c r="E171" s="56"/>
    </row>
    <row r="172" spans="1:5">
      <c r="A172" s="120"/>
      <c r="B172" s="153"/>
      <c r="C172" s="126"/>
      <c r="D172" s="126"/>
      <c r="E172" s="126"/>
    </row>
    <row r="173" spans="1:5">
      <c r="A173" s="50"/>
      <c r="B173" s="51"/>
      <c r="C173" s="56"/>
      <c r="D173" s="56"/>
      <c r="E173" s="56"/>
    </row>
    <row r="174" spans="1:5">
      <c r="A174" s="120"/>
      <c r="B174" s="153"/>
      <c r="C174" s="126"/>
      <c r="D174" s="126"/>
      <c r="E174" s="126"/>
    </row>
    <row r="175" spans="1:5">
      <c r="A175" s="50"/>
      <c r="B175" s="51"/>
      <c r="C175" s="56"/>
      <c r="D175" s="56"/>
      <c r="E175" s="56"/>
    </row>
    <row r="176" spans="1:5">
      <c r="A176" s="120"/>
      <c r="B176" s="153"/>
      <c r="C176" s="126"/>
      <c r="D176" s="126"/>
      <c r="E176" s="126"/>
    </row>
    <row r="177" spans="1:5">
      <c r="A177" s="50"/>
      <c r="B177" s="51"/>
      <c r="C177" s="56"/>
      <c r="D177" s="56"/>
      <c r="E177" s="56"/>
    </row>
    <row r="178" spans="1:5">
      <c r="A178" s="120"/>
      <c r="B178" s="153"/>
      <c r="C178" s="126"/>
      <c r="D178" s="126"/>
      <c r="E178" s="126"/>
    </row>
    <row r="179" spans="1:5">
      <c r="A179" s="50"/>
      <c r="B179" s="51"/>
      <c r="C179" s="56"/>
      <c r="D179" s="56"/>
      <c r="E179" s="56"/>
    </row>
    <row r="180" spans="1:5">
      <c r="A180" s="120"/>
      <c r="B180" s="153"/>
      <c r="C180" s="126"/>
      <c r="D180" s="126"/>
      <c r="E180" s="126"/>
    </row>
    <row r="181" spans="1:5">
      <c r="A181" s="50"/>
      <c r="B181" s="51"/>
      <c r="C181" s="56"/>
      <c r="D181" s="56"/>
      <c r="E181" s="56"/>
    </row>
    <row r="182" spans="1:5">
      <c r="A182" s="120"/>
      <c r="B182" s="153"/>
      <c r="C182" s="126"/>
      <c r="D182" s="126"/>
      <c r="E182" s="126"/>
    </row>
    <row r="183" spans="1:5">
      <c r="A183" s="50"/>
      <c r="B183" s="51"/>
      <c r="C183" s="56"/>
      <c r="D183" s="56"/>
      <c r="E183" s="56"/>
    </row>
    <row r="184" spans="1:5">
      <c r="A184" s="120"/>
      <c r="B184" s="153"/>
      <c r="C184" s="126"/>
      <c r="D184" s="126"/>
      <c r="E184" s="126"/>
    </row>
    <row r="185" spans="1:5">
      <c r="A185" s="50"/>
      <c r="B185" s="51"/>
      <c r="C185" s="56"/>
      <c r="D185" s="56"/>
      <c r="E185" s="56"/>
    </row>
    <row r="186" spans="1:5">
      <c r="A186" s="120"/>
      <c r="B186" s="153"/>
      <c r="C186" s="126"/>
      <c r="D186" s="126"/>
      <c r="E186" s="126"/>
    </row>
    <row r="187" spans="1:5">
      <c r="A187" s="50"/>
      <c r="B187" s="51"/>
      <c r="C187" s="56"/>
      <c r="D187" s="56"/>
      <c r="E187" s="56"/>
    </row>
    <row r="188" spans="1:5">
      <c r="A188" s="120"/>
      <c r="B188" s="153"/>
      <c r="C188" s="126"/>
      <c r="D188" s="126"/>
      <c r="E188" s="126"/>
    </row>
    <row r="189" spans="1:5">
      <c r="A189" s="50"/>
      <c r="B189" s="51"/>
      <c r="C189" s="56"/>
      <c r="D189" s="56"/>
      <c r="E189" s="56"/>
    </row>
    <row r="190" spans="1:5">
      <c r="A190" s="120"/>
      <c r="B190" s="153"/>
      <c r="C190" s="126"/>
      <c r="D190" s="126"/>
      <c r="E190" s="126"/>
    </row>
    <row r="191" spans="1:5">
      <c r="A191" s="50"/>
      <c r="B191" s="51"/>
      <c r="C191" s="56"/>
      <c r="D191" s="56"/>
      <c r="E191" s="56"/>
    </row>
    <row r="192" spans="1:5">
      <c r="A192" s="120"/>
      <c r="B192" s="153"/>
      <c r="C192" s="126"/>
      <c r="D192" s="126"/>
      <c r="E192" s="126"/>
    </row>
    <row r="193" spans="1:5">
      <c r="A193" s="50"/>
      <c r="B193" s="51"/>
      <c r="C193" s="56"/>
      <c r="D193" s="56"/>
      <c r="E193" s="56"/>
    </row>
    <row r="194" spans="1:5">
      <c r="A194" s="120"/>
      <c r="B194" s="153"/>
      <c r="C194" s="126"/>
      <c r="D194" s="126"/>
      <c r="E194" s="126"/>
    </row>
    <row r="195" spans="1:5">
      <c r="A195" s="50"/>
      <c r="B195" s="51"/>
      <c r="C195" s="56"/>
      <c r="D195" s="56"/>
      <c r="E195" s="56"/>
    </row>
    <row r="196" spans="1:5">
      <c r="A196" s="120"/>
      <c r="B196" s="153"/>
      <c r="C196" s="126"/>
      <c r="D196" s="126"/>
      <c r="E196" s="126"/>
    </row>
    <row r="197" spans="1:5">
      <c r="A197" s="50"/>
      <c r="B197" s="51"/>
      <c r="C197" s="56"/>
      <c r="D197" s="56"/>
      <c r="E197" s="56"/>
    </row>
    <row r="198" spans="1:5">
      <c r="A198" s="120"/>
      <c r="B198" s="153"/>
      <c r="C198" s="126"/>
      <c r="D198" s="126"/>
      <c r="E198" s="126"/>
    </row>
    <row r="199" spans="1:5">
      <c r="A199" s="50"/>
      <c r="B199" s="51"/>
      <c r="C199" s="56"/>
      <c r="D199" s="56"/>
      <c r="E199" s="56"/>
    </row>
    <row r="200" spans="1:5">
      <c r="A200" s="120"/>
      <c r="B200" s="153"/>
      <c r="C200" s="126"/>
      <c r="D200" s="126"/>
      <c r="E200" s="126"/>
    </row>
    <row r="201" spans="1:5">
      <c r="A201" s="50"/>
      <c r="B201" s="51"/>
      <c r="C201" s="56"/>
      <c r="D201" s="56"/>
      <c r="E201" s="56"/>
    </row>
    <row r="202" spans="1:5">
      <c r="A202" s="120"/>
      <c r="B202" s="153"/>
      <c r="C202" s="126"/>
      <c r="D202" s="126"/>
      <c r="E202" s="126"/>
    </row>
    <row r="203" spans="1:5">
      <c r="A203" s="50"/>
      <c r="B203" s="51"/>
      <c r="C203" s="56"/>
      <c r="D203" s="56"/>
      <c r="E203" s="56"/>
    </row>
    <row r="204" spans="1:5">
      <c r="A204" s="120"/>
      <c r="B204" s="153"/>
      <c r="C204" s="126"/>
      <c r="D204" s="126"/>
      <c r="E204" s="126"/>
    </row>
    <row r="205" spans="1:5">
      <c r="A205" s="50"/>
      <c r="B205" s="51"/>
      <c r="C205" s="56"/>
      <c r="D205" s="56"/>
      <c r="E205" s="56"/>
    </row>
    <row r="206" spans="1:5">
      <c r="A206" s="120"/>
      <c r="B206" s="153"/>
      <c r="C206" s="126"/>
      <c r="D206" s="126"/>
      <c r="E206" s="126"/>
    </row>
    <row r="207" spans="1:5">
      <c r="A207" s="50"/>
      <c r="B207" s="51"/>
      <c r="C207" s="56"/>
      <c r="D207" s="56"/>
      <c r="E207" s="56"/>
    </row>
    <row r="208" spans="1:5">
      <c r="A208" s="120"/>
      <c r="B208" s="153"/>
      <c r="C208" s="126"/>
      <c r="D208" s="126"/>
      <c r="E208" s="126"/>
    </row>
    <row r="209" spans="1:5">
      <c r="A209" s="50"/>
      <c r="B209" s="51"/>
      <c r="C209" s="56"/>
      <c r="D209" s="56"/>
      <c r="E209" s="56"/>
    </row>
    <row r="210" spans="1:5">
      <c r="A210" s="120"/>
      <c r="B210" s="153"/>
      <c r="C210" s="126"/>
      <c r="D210" s="126"/>
      <c r="E210" s="126"/>
    </row>
    <row r="211" spans="1:5">
      <c r="A211" s="50"/>
      <c r="B211" s="51"/>
      <c r="C211" s="56"/>
      <c r="D211" s="56"/>
      <c r="E211" s="56"/>
    </row>
    <row r="212" spans="1:5">
      <c r="A212" s="120"/>
      <c r="B212" s="153"/>
      <c r="C212" s="126"/>
      <c r="D212" s="126"/>
      <c r="E212" s="126"/>
    </row>
    <row r="213" spans="1:5">
      <c r="A213" s="50"/>
      <c r="B213" s="51"/>
      <c r="C213" s="56"/>
      <c r="D213" s="56"/>
      <c r="E213" s="56"/>
    </row>
    <row r="214" spans="1:5">
      <c r="A214" s="120"/>
      <c r="B214" s="153"/>
      <c r="C214" s="126"/>
      <c r="D214" s="126"/>
      <c r="E214" s="126"/>
    </row>
    <row r="215" spans="1:5">
      <c r="A215" s="50"/>
      <c r="B215" s="51"/>
      <c r="C215" s="56"/>
      <c r="D215" s="56"/>
      <c r="E215" s="56"/>
    </row>
    <row r="216" spans="1:5">
      <c r="A216" s="120"/>
      <c r="B216" s="153"/>
      <c r="C216" s="126"/>
      <c r="D216" s="126"/>
      <c r="E216" s="126"/>
    </row>
    <row r="217" spans="1:5">
      <c r="A217" s="50"/>
      <c r="B217" s="51"/>
      <c r="C217" s="56"/>
      <c r="D217" s="56"/>
      <c r="E217" s="56"/>
    </row>
    <row r="218" spans="1:5">
      <c r="A218" s="120"/>
      <c r="B218" s="153"/>
      <c r="C218" s="126"/>
      <c r="D218" s="126"/>
      <c r="E218" s="126"/>
    </row>
    <row r="219" spans="1:5">
      <c r="A219" s="50"/>
      <c r="B219" s="51"/>
      <c r="C219" s="56"/>
      <c r="D219" s="56"/>
      <c r="E219" s="56"/>
    </row>
    <row r="220" spans="1:5">
      <c r="A220" s="120"/>
      <c r="B220" s="153"/>
      <c r="C220" s="126"/>
      <c r="D220" s="126"/>
      <c r="E220" s="126"/>
    </row>
    <row r="221" spans="1:5">
      <c r="A221" s="50"/>
      <c r="B221" s="51"/>
      <c r="C221" s="56"/>
      <c r="D221" s="56"/>
      <c r="E221" s="56"/>
    </row>
    <row r="222" spans="1:5">
      <c r="A222" s="120"/>
      <c r="B222" s="153"/>
      <c r="C222" s="126"/>
      <c r="D222" s="126"/>
      <c r="E222" s="126"/>
    </row>
    <row r="223" spans="1:5">
      <c r="A223" s="50"/>
      <c r="B223" s="51"/>
      <c r="C223" s="56"/>
      <c r="D223" s="56"/>
      <c r="E223" s="56"/>
    </row>
    <row r="224" spans="1:5">
      <c r="A224" s="120"/>
      <c r="B224" s="153"/>
      <c r="C224" s="126"/>
      <c r="D224" s="126"/>
      <c r="E224" s="126"/>
    </row>
    <row r="225" spans="1:5">
      <c r="A225" s="50"/>
      <c r="B225" s="51"/>
      <c r="C225" s="56"/>
      <c r="D225" s="56"/>
      <c r="E225" s="56"/>
    </row>
    <row r="226" spans="1:5">
      <c r="A226" s="120"/>
      <c r="B226" s="153"/>
      <c r="C226" s="126"/>
      <c r="D226" s="126"/>
      <c r="E226" s="126"/>
    </row>
    <row r="227" spans="1:5">
      <c r="A227" s="50"/>
      <c r="B227" s="51"/>
      <c r="C227" s="56"/>
      <c r="D227" s="56"/>
      <c r="E227" s="56"/>
    </row>
    <row r="228" spans="1:5">
      <c r="A228" s="120"/>
      <c r="B228" s="153"/>
      <c r="C228" s="126"/>
      <c r="D228" s="126"/>
      <c r="E228" s="126"/>
    </row>
    <row r="229" spans="1:5">
      <c r="A229" s="58"/>
      <c r="B229" s="84"/>
    </row>
    <row r="230" spans="1:5">
      <c r="A230" s="58"/>
      <c r="B230" s="84"/>
    </row>
    <row r="231" spans="1:5">
      <c r="A231" s="58"/>
      <c r="B231" s="84"/>
    </row>
    <row r="232" spans="1:5">
      <c r="A232" s="58"/>
      <c r="B232" s="84"/>
    </row>
    <row r="233" spans="1:5">
      <c r="A233" s="58"/>
      <c r="B233" s="84"/>
    </row>
    <row r="234" spans="1:5">
      <c r="A234" s="58"/>
      <c r="B234" s="84"/>
    </row>
    <row r="235" spans="1:5">
      <c r="A235" s="58"/>
      <c r="B235" s="84"/>
    </row>
    <row r="236" spans="1:5">
      <c r="A236" s="58"/>
      <c r="B236" s="84"/>
    </row>
    <row r="237" spans="1:5">
      <c r="A237" s="58"/>
      <c r="B237" s="84"/>
    </row>
    <row r="238" spans="1:5">
      <c r="A238" s="58"/>
      <c r="B238" s="84"/>
    </row>
    <row r="239" spans="1:5">
      <c r="A239" s="58"/>
      <c r="B239" s="84"/>
    </row>
    <row r="240" spans="1:5">
      <c r="A240" s="58"/>
      <c r="B240" s="84"/>
    </row>
    <row r="241" spans="1:2">
      <c r="A241" s="58"/>
      <c r="B241" s="84"/>
    </row>
    <row r="242" spans="1:2">
      <c r="A242" s="58"/>
      <c r="B242" s="84"/>
    </row>
    <row r="243" spans="1:2">
      <c r="A243" s="58"/>
      <c r="B243" s="84"/>
    </row>
    <row r="244" spans="1:2">
      <c r="A244" s="58"/>
      <c r="B244" s="84"/>
    </row>
    <row r="245" spans="1:2">
      <c r="A245" s="58"/>
      <c r="B245" s="84"/>
    </row>
    <row r="246" spans="1:2">
      <c r="A246" s="58"/>
      <c r="B246" s="84"/>
    </row>
    <row r="247" spans="1:2">
      <c r="A247" s="58"/>
      <c r="B247" s="84"/>
    </row>
    <row r="248" spans="1:2">
      <c r="A248" s="58"/>
      <c r="B248" s="84"/>
    </row>
    <row r="249" spans="1:2">
      <c r="A249" s="58"/>
      <c r="B249" s="84"/>
    </row>
    <row r="250" spans="1:2">
      <c r="A250" s="58"/>
      <c r="B250" s="84"/>
    </row>
    <row r="251" spans="1:2">
      <c r="A251" s="58"/>
      <c r="B251" s="84"/>
    </row>
    <row r="252" spans="1:2">
      <c r="A252" s="58"/>
      <c r="B252" s="84"/>
    </row>
    <row r="253" spans="1:2">
      <c r="A253" s="58"/>
      <c r="B253" s="84"/>
    </row>
    <row r="254" spans="1:2">
      <c r="A254" s="58"/>
      <c r="B254" s="84"/>
    </row>
    <row r="255" spans="1:2">
      <c r="A255" s="58"/>
      <c r="B255" s="84"/>
    </row>
    <row r="256" spans="1:2">
      <c r="A256" s="58"/>
      <c r="B256" s="84"/>
    </row>
    <row r="257" spans="1:2">
      <c r="A257" s="58"/>
      <c r="B257" s="84"/>
    </row>
    <row r="258" spans="1:2">
      <c r="A258" s="58"/>
      <c r="B258" s="84"/>
    </row>
    <row r="259" spans="1:2">
      <c r="A259" s="58"/>
      <c r="B259" s="84"/>
    </row>
    <row r="260" spans="1:2">
      <c r="A260" s="58"/>
      <c r="B260" s="84"/>
    </row>
    <row r="261" spans="1:2">
      <c r="A261" s="58"/>
      <c r="B261" s="84"/>
    </row>
    <row r="262" spans="1:2">
      <c r="A262" s="58"/>
      <c r="B262" s="84"/>
    </row>
    <row r="263" spans="1:2">
      <c r="A263" s="58"/>
      <c r="B263" s="84"/>
    </row>
    <row r="264" spans="1:2">
      <c r="A264" s="58"/>
      <c r="B264" s="84"/>
    </row>
    <row r="265" spans="1:2">
      <c r="A265" s="58"/>
      <c r="B265" s="84"/>
    </row>
    <row r="266" spans="1:2">
      <c r="A266" s="58"/>
      <c r="B266" s="84"/>
    </row>
    <row r="267" spans="1:2">
      <c r="A267" s="58"/>
      <c r="B267" s="84"/>
    </row>
    <row r="268" spans="1:2">
      <c r="A268" s="58"/>
      <c r="B268" s="84"/>
    </row>
    <row r="269" spans="1:2">
      <c r="A269" s="58"/>
      <c r="B269" s="84"/>
    </row>
    <row r="270" spans="1:2">
      <c r="A270" s="58"/>
      <c r="B270" s="84"/>
    </row>
    <row r="271" spans="1:2">
      <c r="A271" s="58"/>
      <c r="B271" s="84"/>
    </row>
    <row r="272" spans="1:2">
      <c r="A272" s="58"/>
      <c r="B272" s="84"/>
    </row>
    <row r="273" spans="1:2">
      <c r="A273" s="58"/>
      <c r="B273" s="84"/>
    </row>
    <row r="274" spans="1:2">
      <c r="A274" s="58"/>
      <c r="B274" s="84"/>
    </row>
    <row r="275" spans="1:2">
      <c r="A275" s="58"/>
      <c r="B275" s="84"/>
    </row>
    <row r="276" spans="1:2">
      <c r="A276" s="58"/>
      <c r="B276" s="84"/>
    </row>
    <row r="277" spans="1:2">
      <c r="A277" s="58"/>
      <c r="B277" s="84"/>
    </row>
    <row r="278" spans="1:2">
      <c r="A278" s="58"/>
      <c r="B278" s="84"/>
    </row>
    <row r="279" spans="1:2">
      <c r="A279" s="58"/>
      <c r="B279" s="84"/>
    </row>
    <row r="280" spans="1:2">
      <c r="A280" s="58"/>
      <c r="B280" s="84"/>
    </row>
    <row r="281" spans="1:2">
      <c r="A281" s="58"/>
      <c r="B281" s="84"/>
    </row>
    <row r="282" spans="1:2">
      <c r="A282" s="58"/>
      <c r="B282" s="84"/>
    </row>
    <row r="283" spans="1:2">
      <c r="A283" s="58"/>
      <c r="B283" s="84"/>
    </row>
    <row r="284" spans="1:2">
      <c r="A284" s="58"/>
      <c r="B284" s="84"/>
    </row>
    <row r="285" spans="1:2">
      <c r="A285" s="58"/>
      <c r="B285" s="84"/>
    </row>
    <row r="286" spans="1:2">
      <c r="A286" s="58"/>
      <c r="B286" s="84"/>
    </row>
    <row r="287" spans="1:2">
      <c r="A287" s="58"/>
      <c r="B287" s="84"/>
    </row>
    <row r="288" spans="1:2">
      <c r="A288" s="58"/>
      <c r="B288" s="84"/>
    </row>
    <row r="289" spans="1:2">
      <c r="A289" s="58"/>
      <c r="B289" s="84"/>
    </row>
    <row r="290" spans="1:2">
      <c r="A290" s="58"/>
      <c r="B290" s="84"/>
    </row>
    <row r="291" spans="1:2">
      <c r="A291" s="58"/>
      <c r="B291" s="84"/>
    </row>
    <row r="292" spans="1:2">
      <c r="A292" s="58"/>
      <c r="B292" s="84"/>
    </row>
    <row r="293" spans="1:2">
      <c r="A293" s="58"/>
      <c r="B293" s="84"/>
    </row>
    <row r="294" spans="1:2">
      <c r="A294" s="58"/>
      <c r="B294" s="84"/>
    </row>
    <row r="295" spans="1:2">
      <c r="A295" s="58"/>
      <c r="B295" s="84"/>
    </row>
    <row r="296" spans="1:2">
      <c r="A296" s="58"/>
      <c r="B296" s="84"/>
    </row>
    <row r="297" spans="1:2">
      <c r="A297" s="58"/>
      <c r="B297" s="84"/>
    </row>
    <row r="298" spans="1:2">
      <c r="A298" s="58"/>
      <c r="B298" s="84"/>
    </row>
    <row r="299" spans="1:2">
      <c r="A299" s="58"/>
      <c r="B299" s="84"/>
    </row>
    <row r="300" spans="1:2">
      <c r="A300" s="58"/>
      <c r="B300" s="84"/>
    </row>
    <row r="301" spans="1:2">
      <c r="A301" s="58"/>
      <c r="B301" s="84"/>
    </row>
    <row r="302" spans="1:2">
      <c r="A302" s="58"/>
      <c r="B302" s="84"/>
    </row>
    <row r="303" spans="1:2">
      <c r="A303" s="58"/>
      <c r="B303" s="84"/>
    </row>
    <row r="304" spans="1:2">
      <c r="A304" s="58"/>
      <c r="B304" s="84"/>
    </row>
    <row r="305" spans="1:2">
      <c r="A305" s="58"/>
      <c r="B305" s="84"/>
    </row>
    <row r="306" spans="1:2">
      <c r="A306" s="58"/>
      <c r="B306" s="84"/>
    </row>
    <row r="307" spans="1:2">
      <c r="A307" s="58"/>
      <c r="B307" s="84"/>
    </row>
    <row r="308" spans="1:2">
      <c r="A308" s="58"/>
      <c r="B308" s="84"/>
    </row>
    <row r="309" spans="1:2">
      <c r="A309" s="58"/>
      <c r="B309" s="84"/>
    </row>
    <row r="310" spans="1:2">
      <c r="A310" s="58"/>
      <c r="B310" s="84"/>
    </row>
    <row r="311" spans="1:2">
      <c r="A311" s="58"/>
      <c r="B311" s="84"/>
    </row>
    <row r="312" spans="1:2">
      <c r="A312" s="58"/>
      <c r="B312" s="84"/>
    </row>
    <row r="313" spans="1:2">
      <c r="A313" s="58"/>
      <c r="B313" s="84"/>
    </row>
    <row r="314" spans="1:2">
      <c r="A314" s="58"/>
      <c r="B314" s="84"/>
    </row>
    <row r="315" spans="1:2">
      <c r="A315" s="58"/>
      <c r="B315" s="84"/>
    </row>
    <row r="316" spans="1:2">
      <c r="A316" s="58"/>
      <c r="B316" s="84"/>
    </row>
    <row r="317" spans="1:2">
      <c r="A317" s="58"/>
      <c r="B317" s="84"/>
    </row>
    <row r="318" spans="1:2">
      <c r="A318" s="58"/>
      <c r="B318" s="84"/>
    </row>
    <row r="319" spans="1:2">
      <c r="A319" s="58"/>
      <c r="B319" s="84"/>
    </row>
    <row r="320" spans="1:2">
      <c r="A320" s="58"/>
      <c r="B320" s="84"/>
    </row>
    <row r="321" spans="1:2">
      <c r="A321" s="58"/>
      <c r="B321" s="84"/>
    </row>
    <row r="322" spans="1:2">
      <c r="A322" s="58"/>
      <c r="B322" s="84"/>
    </row>
    <row r="323" spans="1:2">
      <c r="A323" s="58"/>
      <c r="B323" s="84"/>
    </row>
    <row r="324" spans="1:2">
      <c r="A324" s="58"/>
      <c r="B324" s="84"/>
    </row>
    <row r="325" spans="1:2">
      <c r="A325" s="58"/>
      <c r="B325" s="84"/>
    </row>
    <row r="326" spans="1:2">
      <c r="A326" s="58"/>
      <c r="B326" s="84"/>
    </row>
    <row r="327" spans="1:2">
      <c r="A327" s="58"/>
      <c r="B327" s="84"/>
    </row>
    <row r="328" spans="1:2">
      <c r="A328" s="58"/>
      <c r="B328" s="84"/>
    </row>
    <row r="329" spans="1:2">
      <c r="A329" s="58"/>
      <c r="B329" s="84"/>
    </row>
    <row r="330" spans="1:2">
      <c r="A330" s="58"/>
      <c r="B330" s="84"/>
    </row>
    <row r="331" spans="1:2">
      <c r="A331" s="58"/>
      <c r="B331" s="84"/>
    </row>
    <row r="332" spans="1:2">
      <c r="A332" s="58"/>
      <c r="B332" s="84"/>
    </row>
    <row r="333" spans="1:2">
      <c r="A333" s="58"/>
      <c r="B333" s="84"/>
    </row>
    <row r="334" spans="1:2">
      <c r="A334" s="58"/>
      <c r="B334" s="84"/>
    </row>
    <row r="335" spans="1:2">
      <c r="A335" s="58"/>
      <c r="B335" s="84"/>
    </row>
    <row r="336" spans="1:2">
      <c r="A336" s="58"/>
      <c r="B336" s="84"/>
    </row>
    <row r="337" spans="1:2">
      <c r="A337" s="58"/>
      <c r="B337" s="84"/>
    </row>
    <row r="338" spans="1:2">
      <c r="A338" s="58"/>
      <c r="B338" s="84"/>
    </row>
    <row r="339" spans="1:2">
      <c r="A339" s="58"/>
      <c r="B339" s="84"/>
    </row>
    <row r="340" spans="1:2">
      <c r="A340" s="58"/>
      <c r="B340" s="84"/>
    </row>
    <row r="341" spans="1:2">
      <c r="A341" s="58"/>
      <c r="B341" s="84"/>
    </row>
    <row r="342" spans="1:2">
      <c r="A342" s="58"/>
      <c r="B342" s="84"/>
    </row>
    <row r="343" spans="1:2">
      <c r="A343" s="58"/>
      <c r="B343" s="84"/>
    </row>
    <row r="344" spans="1:2">
      <c r="A344" s="58"/>
      <c r="B344" s="84"/>
    </row>
    <row r="345" spans="1:2">
      <c r="A345" s="58"/>
      <c r="B345" s="84"/>
    </row>
    <row r="346" spans="1:2">
      <c r="A346" s="58"/>
      <c r="B346" s="84"/>
    </row>
    <row r="347" spans="1:2">
      <c r="A347" s="58"/>
      <c r="B347" s="84"/>
    </row>
    <row r="348" spans="1:2">
      <c r="A348" s="58"/>
      <c r="B348" s="84"/>
    </row>
    <row r="349" spans="1:2">
      <c r="A349" s="58"/>
      <c r="B349" s="84"/>
    </row>
    <row r="350" spans="1:2">
      <c r="A350" s="58"/>
      <c r="B350" s="84"/>
    </row>
    <row r="351" spans="1:2">
      <c r="A351" s="58"/>
      <c r="B351" s="84"/>
    </row>
    <row r="352" spans="1:2">
      <c r="A352" s="58"/>
      <c r="B352" s="84"/>
    </row>
    <row r="353" spans="1:2">
      <c r="A353" s="58"/>
      <c r="B353" s="84"/>
    </row>
    <row r="354" spans="1:2">
      <c r="A354" s="58"/>
      <c r="B354" s="84"/>
    </row>
    <row r="355" spans="1:2">
      <c r="A355" s="58"/>
      <c r="B355" s="84"/>
    </row>
    <row r="356" spans="1:2">
      <c r="A356" s="58"/>
      <c r="B356" s="84"/>
    </row>
    <row r="357" spans="1:2">
      <c r="A357" s="58"/>
      <c r="B357" s="84"/>
    </row>
    <row r="358" spans="1:2">
      <c r="A358" s="58"/>
      <c r="B358" s="84"/>
    </row>
    <row r="359" spans="1:2">
      <c r="A359" s="58"/>
      <c r="B359" s="84"/>
    </row>
    <row r="360" spans="1:2">
      <c r="A360" s="58"/>
      <c r="B360" s="84"/>
    </row>
    <row r="361" spans="1:2">
      <c r="A361" s="58"/>
      <c r="B361" s="84"/>
    </row>
    <row r="362" spans="1:2">
      <c r="A362" s="58"/>
      <c r="B362" s="84"/>
    </row>
    <row r="363" spans="1:2">
      <c r="A363" s="58"/>
      <c r="B363" s="84"/>
    </row>
    <row r="364" spans="1:2">
      <c r="A364" s="58"/>
      <c r="B364" s="84"/>
    </row>
    <row r="365" spans="1:2">
      <c r="A365" s="58"/>
      <c r="B365" s="84"/>
    </row>
    <row r="366" spans="1:2">
      <c r="A366" s="58"/>
      <c r="B366" s="84"/>
    </row>
    <row r="367" spans="1:2">
      <c r="A367" s="58"/>
      <c r="B367" s="84"/>
    </row>
    <row r="368" spans="1:2">
      <c r="A368" s="58"/>
      <c r="B368" s="84"/>
    </row>
    <row r="369" spans="1:2">
      <c r="A369" s="58"/>
      <c r="B369" s="84"/>
    </row>
    <row r="370" spans="1:2">
      <c r="A370" s="58"/>
      <c r="B370" s="84"/>
    </row>
    <row r="371" spans="1:2">
      <c r="A371" s="58"/>
      <c r="B371" s="84"/>
    </row>
    <row r="372" spans="1:2">
      <c r="A372" s="58"/>
      <c r="B372" s="84"/>
    </row>
    <row r="373" spans="1:2">
      <c r="A373" s="58"/>
      <c r="B373" s="84"/>
    </row>
    <row r="374" spans="1:2">
      <c r="A374" s="58"/>
      <c r="B374" s="84"/>
    </row>
    <row r="375" spans="1:2">
      <c r="A375" s="58"/>
      <c r="B375" s="84"/>
    </row>
    <row r="376" spans="1:2">
      <c r="A376" s="58"/>
      <c r="B376" s="84"/>
    </row>
    <row r="377" spans="1:2">
      <c r="A377" s="58"/>
      <c r="B377" s="84"/>
    </row>
    <row r="378" spans="1:2">
      <c r="A378" s="58"/>
      <c r="B378" s="84"/>
    </row>
    <row r="379" spans="1:2">
      <c r="A379" s="58"/>
      <c r="B379" s="84"/>
    </row>
    <row r="380" spans="1:2">
      <c r="A380" s="58"/>
      <c r="B380" s="84"/>
    </row>
    <row r="381" spans="1:2">
      <c r="A381" s="58"/>
      <c r="B381" s="84"/>
    </row>
    <row r="382" spans="1:2">
      <c r="A382" s="58"/>
      <c r="B382" s="84"/>
    </row>
    <row r="383" spans="1:2">
      <c r="A383" s="58"/>
      <c r="B383" s="84"/>
    </row>
    <row r="384" spans="1:2">
      <c r="A384" s="58"/>
      <c r="B384" s="84"/>
    </row>
    <row r="385" spans="1:2">
      <c r="A385" s="58"/>
      <c r="B385" s="84"/>
    </row>
    <row r="386" spans="1:2">
      <c r="A386" s="58"/>
      <c r="B386" s="84"/>
    </row>
    <row r="387" spans="1:2">
      <c r="A387" s="58"/>
      <c r="B387" s="84"/>
    </row>
    <row r="388" spans="1:2">
      <c r="A388" s="58"/>
      <c r="B388" s="84"/>
    </row>
    <row r="389" spans="1:2">
      <c r="A389" s="58"/>
      <c r="B389" s="84"/>
    </row>
    <row r="390" spans="1:2">
      <c r="A390" s="58"/>
      <c r="B390" s="84"/>
    </row>
    <row r="391" spans="1:2">
      <c r="A391" s="58"/>
      <c r="B391" s="84"/>
    </row>
    <row r="392" spans="1:2">
      <c r="A392" s="58"/>
      <c r="B392" s="84"/>
    </row>
    <row r="393" spans="1:2">
      <c r="A393" s="58"/>
      <c r="B393" s="84"/>
    </row>
    <row r="394" spans="1:2">
      <c r="A394" s="58"/>
      <c r="B394" s="84"/>
    </row>
    <row r="395" spans="1:2">
      <c r="A395" s="58"/>
      <c r="B395" s="84"/>
    </row>
    <row r="396" spans="1:2">
      <c r="A396" s="58"/>
      <c r="B396" s="84"/>
    </row>
    <row r="397" spans="1:2">
      <c r="A397" s="58"/>
      <c r="B397" s="84"/>
    </row>
    <row r="398" spans="1:2">
      <c r="A398" s="58"/>
      <c r="B398" s="84"/>
    </row>
    <row r="399" spans="1:2">
      <c r="A399" s="58"/>
      <c r="B399" s="84"/>
    </row>
    <row r="400" spans="1:2">
      <c r="A400" s="58"/>
      <c r="B400" s="84"/>
    </row>
    <row r="401" spans="1:2">
      <c r="A401" s="58"/>
      <c r="B401" s="84"/>
    </row>
    <row r="402" spans="1:2">
      <c r="A402" s="58"/>
      <c r="B402" s="84"/>
    </row>
    <row r="403" spans="1:2">
      <c r="A403" s="58"/>
      <c r="B403" s="84"/>
    </row>
    <row r="404" spans="1:2">
      <c r="A404" s="58"/>
      <c r="B404" s="84"/>
    </row>
    <row r="405" spans="1:2">
      <c r="A405" s="58"/>
      <c r="B405" s="84"/>
    </row>
    <row r="406" spans="1:2">
      <c r="A406" s="58"/>
      <c r="B406" s="84"/>
    </row>
    <row r="407" spans="1:2">
      <c r="A407" s="58"/>
      <c r="B407" s="84"/>
    </row>
    <row r="408" spans="1:2">
      <c r="A408" s="58"/>
      <c r="B408" s="84"/>
    </row>
    <row r="409" spans="1:2">
      <c r="A409" s="58"/>
      <c r="B409" s="84"/>
    </row>
    <row r="410" spans="1:2">
      <c r="A410" s="58"/>
      <c r="B410" s="84"/>
    </row>
    <row r="411" spans="1:2">
      <c r="A411" s="58"/>
      <c r="B411" s="84"/>
    </row>
    <row r="412" spans="1:2">
      <c r="A412" s="58"/>
      <c r="B412" s="84"/>
    </row>
    <row r="413" spans="1:2">
      <c r="A413" s="58"/>
      <c r="B413" s="84"/>
    </row>
    <row r="414" spans="1:2">
      <c r="A414" s="58"/>
      <c r="B414" s="84"/>
    </row>
    <row r="415" spans="1:2">
      <c r="A415" s="58"/>
      <c r="B415" s="84"/>
    </row>
    <row r="416" spans="1:2">
      <c r="A416" s="58"/>
      <c r="B416" s="84"/>
    </row>
    <row r="417" spans="1:2">
      <c r="A417" s="58"/>
      <c r="B417" s="84"/>
    </row>
    <row r="418" spans="1:2">
      <c r="A418" s="58"/>
      <c r="B418" s="84"/>
    </row>
    <row r="419" spans="1:2">
      <c r="A419" s="58"/>
      <c r="B419" s="84"/>
    </row>
    <row r="420" spans="1:2">
      <c r="A420" s="58"/>
      <c r="B420" s="84"/>
    </row>
    <row r="421" spans="1:2">
      <c r="A421" s="58"/>
      <c r="B421" s="84"/>
    </row>
    <row r="422" spans="1:2">
      <c r="A422" s="58"/>
      <c r="B422" s="84"/>
    </row>
    <row r="423" spans="1:2">
      <c r="A423" s="58"/>
      <c r="B423" s="84"/>
    </row>
    <row r="424" spans="1:2">
      <c r="A424" s="58"/>
      <c r="B424" s="84"/>
    </row>
    <row r="425" spans="1:2">
      <c r="A425" s="58"/>
      <c r="B425" s="84"/>
    </row>
    <row r="426" spans="1:2">
      <c r="A426" s="58"/>
      <c r="B426" s="84"/>
    </row>
    <row r="427" spans="1:2">
      <c r="A427" s="58"/>
      <c r="B427" s="84"/>
    </row>
    <row r="428" spans="1:2">
      <c r="A428" s="58"/>
      <c r="B428" s="84"/>
    </row>
    <row r="429" spans="1:2">
      <c r="A429" s="58"/>
      <c r="B429" s="84"/>
    </row>
    <row r="430" spans="1:2">
      <c r="A430" s="58"/>
      <c r="B430" s="84"/>
    </row>
    <row r="431" spans="1:2">
      <c r="A431" s="58"/>
      <c r="B431" s="84"/>
    </row>
    <row r="432" spans="1:2">
      <c r="A432" s="58"/>
      <c r="B432" s="84"/>
    </row>
    <row r="433" spans="1:2">
      <c r="A433" s="58"/>
      <c r="B433" s="84"/>
    </row>
    <row r="434" spans="1:2">
      <c r="A434" s="58"/>
      <c r="B434" s="84"/>
    </row>
    <row r="435" spans="1:2">
      <c r="A435" s="58"/>
      <c r="B435" s="84"/>
    </row>
    <row r="436" spans="1:2">
      <c r="A436" s="58"/>
      <c r="B436" s="84"/>
    </row>
    <row r="437" spans="1:2">
      <c r="A437" s="58"/>
      <c r="B437" s="84"/>
    </row>
    <row r="438" spans="1:2">
      <c r="A438" s="58"/>
      <c r="B438" s="84"/>
    </row>
    <row r="439" spans="1:2">
      <c r="A439" s="58"/>
      <c r="B439" s="84"/>
    </row>
    <row r="440" spans="1:2">
      <c r="A440" s="58"/>
      <c r="B440" s="84"/>
    </row>
    <row r="441" spans="1:2">
      <c r="A441" s="58"/>
      <c r="B441" s="84"/>
    </row>
    <row r="442" spans="1:2">
      <c r="A442" s="58"/>
      <c r="B442" s="84"/>
    </row>
    <row r="443" spans="1:2">
      <c r="A443" s="58"/>
      <c r="B443" s="84"/>
    </row>
    <row r="444" spans="1:2">
      <c r="A444" s="58"/>
      <c r="B444" s="84"/>
    </row>
    <row r="445" spans="1:2">
      <c r="A445" s="58"/>
      <c r="B445" s="84"/>
    </row>
    <row r="446" spans="1:2">
      <c r="A446" s="58"/>
      <c r="B446" s="84"/>
    </row>
    <row r="447" spans="1:2">
      <c r="A447" s="58"/>
      <c r="B447" s="84"/>
    </row>
    <row r="448" spans="1:2">
      <c r="A448" s="58"/>
      <c r="B448" s="84"/>
    </row>
    <row r="449" spans="1:2">
      <c r="A449" s="58"/>
      <c r="B449" s="84"/>
    </row>
    <row r="450" spans="1:2">
      <c r="A450" s="58"/>
      <c r="B450" s="84"/>
    </row>
    <row r="451" spans="1:2">
      <c r="A451" s="58"/>
      <c r="B451" s="84"/>
    </row>
    <row r="452" spans="1:2">
      <c r="A452" s="58"/>
      <c r="B452" s="84"/>
    </row>
    <row r="453" spans="1:2">
      <c r="A453" s="58"/>
      <c r="B453" s="84"/>
    </row>
    <row r="454" spans="1:2">
      <c r="A454" s="58"/>
      <c r="B454" s="84"/>
    </row>
    <row r="455" spans="1:2">
      <c r="A455" s="58"/>
      <c r="B455" s="84"/>
    </row>
    <row r="456" spans="1:2">
      <c r="A456" s="58"/>
      <c r="B456" s="84"/>
    </row>
    <row r="457" spans="1:2">
      <c r="A457" s="58"/>
      <c r="B457" s="84"/>
    </row>
    <row r="458" spans="1:2">
      <c r="A458" s="58"/>
      <c r="B458" s="84"/>
    </row>
    <row r="459" spans="1:2">
      <c r="A459" s="58"/>
      <c r="B459" s="84"/>
    </row>
    <row r="460" spans="1:2">
      <c r="A460" s="58"/>
      <c r="B460" s="84"/>
    </row>
    <row r="461" spans="1:2">
      <c r="A461" s="58"/>
      <c r="B461" s="84"/>
    </row>
    <row r="462" spans="1:2">
      <c r="A462" s="58"/>
      <c r="B462" s="84"/>
    </row>
    <row r="463" spans="1:2">
      <c r="A463" s="58"/>
      <c r="B463" s="84"/>
    </row>
    <row r="464" spans="1:2">
      <c r="A464" s="58"/>
      <c r="B464" s="84"/>
    </row>
    <row r="465" spans="1:2">
      <c r="A465" s="58"/>
      <c r="B465" s="84"/>
    </row>
    <row r="466" spans="1:2">
      <c r="A466" s="58"/>
      <c r="B466" s="84"/>
    </row>
    <row r="467" spans="1:2">
      <c r="A467" s="58"/>
      <c r="B467" s="84"/>
    </row>
    <row r="468" spans="1:2">
      <c r="A468" s="58"/>
      <c r="B468" s="84"/>
    </row>
    <row r="469" spans="1:2">
      <c r="A469" s="58"/>
      <c r="B469" s="84"/>
    </row>
    <row r="470" spans="1:2">
      <c r="A470" s="58"/>
      <c r="B470" s="84"/>
    </row>
    <row r="471" spans="1:2">
      <c r="A471" s="58"/>
      <c r="B471" s="84"/>
    </row>
    <row r="472" spans="1:2">
      <c r="A472" s="58"/>
      <c r="B472" s="84"/>
    </row>
    <row r="473" spans="1:2">
      <c r="A473" s="58"/>
      <c r="B473" s="84"/>
    </row>
    <row r="474" spans="1:2">
      <c r="A474" s="58"/>
      <c r="B474" s="84"/>
    </row>
    <row r="475" spans="1:2">
      <c r="A475" s="58"/>
      <c r="B475" s="84"/>
    </row>
    <row r="476" spans="1:2">
      <c r="A476" s="58"/>
      <c r="B476" s="84"/>
    </row>
    <row r="477" spans="1:2">
      <c r="A477" s="58"/>
      <c r="B477" s="84"/>
    </row>
    <row r="478" spans="1:2">
      <c r="A478" s="58"/>
      <c r="B478" s="84"/>
    </row>
    <row r="479" spans="1:2">
      <c r="A479" s="58"/>
      <c r="B479" s="84"/>
    </row>
    <row r="480" spans="1:2">
      <c r="A480" s="58"/>
      <c r="B480" s="84"/>
    </row>
    <row r="481" spans="1:2">
      <c r="A481" s="58"/>
      <c r="B481" s="84"/>
    </row>
    <row r="482" spans="1:2">
      <c r="A482" s="58"/>
      <c r="B482" s="84"/>
    </row>
    <row r="483" spans="1:2">
      <c r="A483" s="58"/>
      <c r="B483" s="84"/>
    </row>
    <row r="484" spans="1:2">
      <c r="A484" s="58"/>
      <c r="B484" s="84"/>
    </row>
    <row r="485" spans="1:2">
      <c r="A485" s="58"/>
      <c r="B485" s="84"/>
    </row>
    <row r="486" spans="1:2">
      <c r="A486" s="58"/>
      <c r="B486" s="84"/>
    </row>
    <row r="487" spans="1:2">
      <c r="A487" s="58"/>
      <c r="B487" s="84"/>
    </row>
    <row r="488" spans="1:2">
      <c r="A488" s="58"/>
      <c r="B488" s="84"/>
    </row>
    <row r="489" spans="1:2">
      <c r="A489" s="58"/>
      <c r="B489" s="84"/>
    </row>
    <row r="490" spans="1:2">
      <c r="A490" s="58"/>
      <c r="B490" s="84"/>
    </row>
    <row r="491" spans="1:2">
      <c r="A491" s="58"/>
      <c r="B491" s="84"/>
    </row>
    <row r="492" spans="1:2">
      <c r="A492" s="58"/>
      <c r="B492" s="84"/>
    </row>
    <row r="493" spans="1:2">
      <c r="A493" s="58"/>
      <c r="B493" s="84"/>
    </row>
    <row r="494" spans="1:2">
      <c r="A494" s="58"/>
      <c r="B494" s="84"/>
    </row>
    <row r="495" spans="1:2">
      <c r="A495" s="58"/>
      <c r="B495" s="84"/>
    </row>
    <row r="496" spans="1:2">
      <c r="A496" s="58"/>
      <c r="B496" s="84"/>
    </row>
    <row r="497" spans="1:2">
      <c r="A497" s="58"/>
      <c r="B497" s="84"/>
    </row>
    <row r="498" spans="1:2">
      <c r="A498" s="58"/>
      <c r="B498" s="84"/>
    </row>
    <row r="499" spans="1:2">
      <c r="A499" s="58"/>
      <c r="B499" s="84"/>
    </row>
    <row r="500" spans="1:2">
      <c r="A500" s="58"/>
      <c r="B500" s="84"/>
    </row>
    <row r="501" spans="1:2">
      <c r="A501" s="58"/>
      <c r="B501" s="84"/>
    </row>
    <row r="502" spans="1:2">
      <c r="A502" s="58"/>
      <c r="B502" s="84"/>
    </row>
    <row r="503" spans="1:2">
      <c r="A503" s="58"/>
      <c r="B503" s="84"/>
    </row>
    <row r="504" spans="1:2">
      <c r="A504" s="58"/>
      <c r="B504" s="84"/>
    </row>
    <row r="505" spans="1:2">
      <c r="A505" s="58"/>
      <c r="B505" s="84"/>
    </row>
    <row r="506" spans="1:2">
      <c r="A506" s="58"/>
      <c r="B506" s="84"/>
    </row>
    <row r="507" spans="1:2">
      <c r="A507" s="58"/>
      <c r="B507" s="84"/>
    </row>
    <row r="508" spans="1:2">
      <c r="A508" s="58"/>
      <c r="B508" s="84"/>
    </row>
    <row r="509" spans="1:2">
      <c r="A509" s="58"/>
      <c r="B509" s="84"/>
    </row>
    <row r="510" spans="1:2">
      <c r="A510" s="58"/>
      <c r="B510" s="84"/>
    </row>
    <row r="511" spans="1:2">
      <c r="A511" s="58"/>
      <c r="B511" s="84"/>
    </row>
    <row r="512" spans="1:2">
      <c r="A512" s="58"/>
      <c r="B512" s="84"/>
    </row>
    <row r="513" spans="1:2">
      <c r="A513" s="58"/>
      <c r="B513" s="84"/>
    </row>
    <row r="514" spans="1:2">
      <c r="A514" s="58"/>
      <c r="B514" s="84"/>
    </row>
    <row r="515" spans="1:2">
      <c r="A515" s="58"/>
      <c r="B515" s="84"/>
    </row>
    <row r="516" spans="1:2">
      <c r="A516" s="58"/>
      <c r="B516" s="84"/>
    </row>
    <row r="517" spans="1:2">
      <c r="A517" s="58"/>
      <c r="B517" s="84"/>
    </row>
    <row r="518" spans="1:2">
      <c r="A518" s="58"/>
      <c r="B518" s="84"/>
    </row>
    <row r="519" spans="1:2">
      <c r="A519" s="58"/>
      <c r="B519" s="84"/>
    </row>
    <row r="520" spans="1:2">
      <c r="A520" s="58"/>
      <c r="B520" s="84"/>
    </row>
    <row r="521" spans="1:2">
      <c r="A521" s="58"/>
      <c r="B521" s="84"/>
    </row>
    <row r="522" spans="1:2">
      <c r="A522" s="58"/>
      <c r="B522" s="84"/>
    </row>
    <row r="523" spans="1:2">
      <c r="A523" s="58"/>
      <c r="B523" s="84"/>
    </row>
    <row r="524" spans="1:2">
      <c r="A524" s="58"/>
      <c r="B524" s="84"/>
    </row>
    <row r="525" spans="1:2">
      <c r="A525" s="58"/>
      <c r="B525" s="84"/>
    </row>
    <row r="526" spans="1:2">
      <c r="A526" s="58"/>
      <c r="B526" s="84"/>
    </row>
    <row r="527" spans="1:2">
      <c r="A527" s="58"/>
      <c r="B527" s="84"/>
    </row>
    <row r="528" spans="1:2">
      <c r="A528" s="58"/>
      <c r="B528" s="84"/>
    </row>
    <row r="529" spans="1:2">
      <c r="A529" s="58"/>
      <c r="B529" s="84"/>
    </row>
    <row r="530" spans="1:2">
      <c r="A530" s="58"/>
      <c r="B530" s="84"/>
    </row>
    <row r="531" spans="1:2">
      <c r="A531" s="58"/>
      <c r="B531" s="84"/>
    </row>
    <row r="532" spans="1:2">
      <c r="A532" s="58"/>
      <c r="B532" s="84"/>
    </row>
    <row r="533" spans="1:2">
      <c r="A533" s="58"/>
      <c r="B533" s="84"/>
    </row>
    <row r="534" spans="1:2">
      <c r="A534" s="58"/>
      <c r="B534" s="84"/>
    </row>
    <row r="535" spans="1:2">
      <c r="A535" s="58"/>
      <c r="B535" s="84"/>
    </row>
    <row r="536" spans="1:2">
      <c r="A536" s="58"/>
      <c r="B536" s="84"/>
    </row>
    <row r="537" spans="1:2">
      <c r="A537" s="58"/>
      <c r="B537" s="84"/>
    </row>
    <row r="538" spans="1:2">
      <c r="A538" s="58"/>
      <c r="B538" s="84"/>
    </row>
    <row r="539" spans="1:2">
      <c r="A539" s="58"/>
      <c r="B539" s="84"/>
    </row>
    <row r="540" spans="1:2">
      <c r="A540" s="58"/>
      <c r="B540" s="84"/>
    </row>
    <row r="541" spans="1:2">
      <c r="A541" s="58"/>
      <c r="B541" s="84"/>
    </row>
    <row r="542" spans="1:2">
      <c r="A542" s="58"/>
      <c r="B542" s="84"/>
    </row>
    <row r="543" spans="1:2">
      <c r="A543" s="58"/>
      <c r="B543" s="84"/>
    </row>
    <row r="544" spans="1:2">
      <c r="A544" s="58"/>
      <c r="B544" s="84"/>
    </row>
    <row r="545" spans="1:2">
      <c r="A545" s="58"/>
      <c r="B545" s="84"/>
    </row>
    <row r="546" spans="1:2">
      <c r="A546" s="58"/>
      <c r="B546" s="84"/>
    </row>
    <row r="547" spans="1:2">
      <c r="A547" s="58"/>
      <c r="B547" s="84"/>
    </row>
    <row r="548" spans="1:2">
      <c r="A548" s="58"/>
      <c r="B548" s="84"/>
    </row>
    <row r="549" spans="1:2">
      <c r="A549" s="58"/>
      <c r="B549" s="84"/>
    </row>
    <row r="550" spans="1:2">
      <c r="A550" s="58"/>
      <c r="B550" s="84"/>
    </row>
    <row r="551" spans="1:2">
      <c r="A551" s="58"/>
      <c r="B551" s="84"/>
    </row>
    <row r="552" spans="1:2">
      <c r="A552" s="58"/>
      <c r="B552" s="84"/>
    </row>
    <row r="553" spans="1:2">
      <c r="A553" s="58"/>
      <c r="B553" s="84"/>
    </row>
    <row r="554" spans="1:2">
      <c r="A554" s="58"/>
      <c r="B554" s="84"/>
    </row>
    <row r="555" spans="1:2">
      <c r="A555" s="58"/>
      <c r="B555" s="84"/>
    </row>
    <row r="556" spans="1:2">
      <c r="A556" s="58"/>
      <c r="B556" s="84"/>
    </row>
    <row r="557" spans="1:2">
      <c r="A557" s="58"/>
      <c r="B557" s="84"/>
    </row>
    <row r="558" spans="1:2">
      <c r="A558" s="58"/>
      <c r="B558" s="84"/>
    </row>
    <row r="559" spans="1:2">
      <c r="A559" s="58"/>
      <c r="B559" s="84"/>
    </row>
    <row r="560" spans="1:2">
      <c r="A560" s="58"/>
      <c r="B560" s="84"/>
    </row>
    <row r="561" spans="1:2">
      <c r="A561" s="58"/>
      <c r="B561" s="84"/>
    </row>
    <row r="562" spans="1:2">
      <c r="A562" s="58"/>
      <c r="B562" s="84"/>
    </row>
    <row r="563" spans="1:2">
      <c r="A563" s="58"/>
      <c r="B563" s="84"/>
    </row>
    <row r="564" spans="1:2">
      <c r="A564" s="58"/>
      <c r="B564" s="84"/>
    </row>
    <row r="565" spans="1:2">
      <c r="A565" s="58"/>
      <c r="B565" s="84"/>
    </row>
    <row r="566" spans="1:2">
      <c r="A566" s="58"/>
      <c r="B566" s="84"/>
    </row>
    <row r="567" spans="1:2">
      <c r="A567" s="58"/>
      <c r="B567" s="84"/>
    </row>
    <row r="568" spans="1:2">
      <c r="A568" s="58"/>
      <c r="B568" s="84"/>
    </row>
    <row r="569" spans="1:2">
      <c r="A569" s="58"/>
      <c r="B569" s="84"/>
    </row>
    <row r="570" spans="1:2">
      <c r="A570" s="58"/>
      <c r="B570" s="84"/>
    </row>
    <row r="571" spans="1:2">
      <c r="A571" s="58"/>
      <c r="B571" s="84"/>
    </row>
    <row r="572" spans="1:2">
      <c r="A572" s="58"/>
      <c r="B572" s="84"/>
    </row>
    <row r="573" spans="1:2">
      <c r="A573" s="58"/>
      <c r="B573" s="84"/>
    </row>
    <row r="574" spans="1:2">
      <c r="A574" s="58"/>
      <c r="B574" s="84"/>
    </row>
    <row r="575" spans="1:2">
      <c r="A575" s="58"/>
      <c r="B575" s="84"/>
    </row>
    <row r="576" spans="1:2">
      <c r="A576" s="58"/>
      <c r="B576" s="84"/>
    </row>
    <row r="577" spans="1:2">
      <c r="A577" s="58"/>
      <c r="B577" s="84"/>
    </row>
    <row r="578" spans="1:2">
      <c r="A578" s="58"/>
      <c r="B578" s="84"/>
    </row>
    <row r="579" spans="1:2">
      <c r="A579" s="58"/>
      <c r="B579" s="84"/>
    </row>
    <row r="580" spans="1:2">
      <c r="A580" s="58"/>
      <c r="B580" s="84"/>
    </row>
    <row r="581" spans="1:2">
      <c r="A581" s="58"/>
      <c r="B581" s="84"/>
    </row>
    <row r="582" spans="1:2">
      <c r="A582" s="58"/>
      <c r="B582" s="84"/>
    </row>
    <row r="583" spans="1:2">
      <c r="A583" s="58"/>
      <c r="B583" s="84"/>
    </row>
    <row r="584" spans="1:2">
      <c r="A584" s="58"/>
      <c r="B584" s="84"/>
    </row>
    <row r="585" spans="1:2">
      <c r="A585" s="58"/>
      <c r="B585" s="84"/>
    </row>
    <row r="586" spans="1:2">
      <c r="A586" s="58"/>
      <c r="B586" s="84"/>
    </row>
    <row r="587" spans="1:2">
      <c r="A587" s="58"/>
      <c r="B587" s="84"/>
    </row>
    <row r="588" spans="1:2">
      <c r="A588" s="58"/>
      <c r="B588" s="84"/>
    </row>
    <row r="589" spans="1:2">
      <c r="A589" s="58"/>
      <c r="B589" s="84"/>
    </row>
    <row r="590" spans="1:2">
      <c r="A590" s="58"/>
      <c r="B590" s="84"/>
    </row>
    <row r="591" spans="1:2">
      <c r="A591" s="58"/>
      <c r="B591" s="84"/>
    </row>
    <row r="592" spans="1:2">
      <c r="A592" s="58"/>
      <c r="B592" s="84"/>
    </row>
    <row r="593" spans="1:2">
      <c r="A593" s="58"/>
      <c r="B593" s="84"/>
    </row>
    <row r="594" spans="1:2">
      <c r="A594" s="58"/>
      <c r="B594" s="84"/>
    </row>
    <row r="595" spans="1:2">
      <c r="A595" s="58"/>
      <c r="B595" s="84"/>
    </row>
    <row r="596" spans="1:2">
      <c r="A596" s="58"/>
      <c r="B596" s="84"/>
    </row>
    <row r="597" spans="1:2">
      <c r="A597" s="58"/>
      <c r="B597" s="84"/>
    </row>
    <row r="598" spans="1:2">
      <c r="A598" s="58"/>
      <c r="B598" s="84"/>
    </row>
    <row r="599" spans="1:2">
      <c r="A599" s="58"/>
      <c r="B599" s="84"/>
    </row>
    <row r="600" spans="1:2">
      <c r="A600" s="58"/>
      <c r="B600" s="84"/>
    </row>
    <row r="601" spans="1:2">
      <c r="A601" s="58"/>
      <c r="B601" s="84"/>
    </row>
    <row r="602" spans="1:2">
      <c r="A602" s="58"/>
      <c r="B602" s="84"/>
    </row>
    <row r="603" spans="1:2">
      <c r="A603" s="58"/>
      <c r="B603" s="84"/>
    </row>
    <row r="604" spans="1:2">
      <c r="A604" s="58"/>
      <c r="B604" s="84"/>
    </row>
    <row r="605" spans="1:2">
      <c r="A605" s="58"/>
      <c r="B605" s="84"/>
    </row>
    <row r="606" spans="1:2">
      <c r="A606" s="58"/>
      <c r="B606" s="84"/>
    </row>
    <row r="607" spans="1:2">
      <c r="A607" s="58"/>
      <c r="B607" s="84"/>
    </row>
    <row r="608" spans="1:2">
      <c r="A608" s="58"/>
      <c r="B608" s="84"/>
    </row>
    <row r="609" spans="1:2">
      <c r="A609" s="58"/>
      <c r="B609" s="84"/>
    </row>
    <row r="610" spans="1:2">
      <c r="A610" s="58"/>
      <c r="B610" s="84"/>
    </row>
    <row r="611" spans="1:2">
      <c r="A611" s="58"/>
      <c r="B611" s="84"/>
    </row>
    <row r="612" spans="1:2">
      <c r="A612" s="58"/>
      <c r="B612" s="84"/>
    </row>
    <row r="613" spans="1:2">
      <c r="A613" s="58"/>
      <c r="B613" s="84"/>
    </row>
    <row r="614" spans="1:2">
      <c r="A614" s="58"/>
      <c r="B614" s="84"/>
    </row>
    <row r="615" spans="1:2">
      <c r="A615" s="58"/>
      <c r="B615" s="84"/>
    </row>
    <row r="616" spans="1:2">
      <c r="A616" s="58"/>
      <c r="B616" s="84"/>
    </row>
    <row r="617" spans="1:2">
      <c r="A617" s="58"/>
      <c r="B617" s="84"/>
    </row>
    <row r="618" spans="1:2">
      <c r="A618" s="58"/>
      <c r="B618" s="84"/>
    </row>
    <row r="619" spans="1:2">
      <c r="A619" s="58"/>
      <c r="B619" s="84"/>
    </row>
    <row r="620" spans="1:2">
      <c r="A620" s="58"/>
      <c r="B620" s="84"/>
    </row>
    <row r="621" spans="1:2">
      <c r="A621" s="58"/>
      <c r="B621" s="84"/>
    </row>
    <row r="622" spans="1:2">
      <c r="A622" s="58"/>
      <c r="B622" s="84"/>
    </row>
    <row r="623" spans="1:2">
      <c r="A623" s="58"/>
      <c r="B623" s="84"/>
    </row>
    <row r="624" spans="1:2">
      <c r="A624" s="58"/>
      <c r="B624" s="84"/>
    </row>
    <row r="625" spans="1:2">
      <c r="A625" s="58"/>
      <c r="B625" s="84"/>
    </row>
    <row r="626" spans="1:2">
      <c r="A626" s="58"/>
      <c r="B626" s="84"/>
    </row>
    <row r="627" spans="1:2">
      <c r="A627" s="58"/>
      <c r="B627" s="84"/>
    </row>
    <row r="628" spans="1:2">
      <c r="A628" s="58"/>
      <c r="B628" s="84"/>
    </row>
    <row r="629" spans="1:2">
      <c r="A629" s="58"/>
      <c r="B629" s="84"/>
    </row>
    <row r="630" spans="1:2">
      <c r="A630" s="58"/>
      <c r="B630" s="84"/>
    </row>
    <row r="631" spans="1:2">
      <c r="A631" s="58"/>
      <c r="B631" s="84"/>
    </row>
    <row r="632" spans="1:2">
      <c r="A632" s="58"/>
      <c r="B632" s="84"/>
    </row>
    <row r="633" spans="1:2">
      <c r="A633" s="58"/>
      <c r="B633" s="84"/>
    </row>
    <row r="634" spans="1:2">
      <c r="A634" s="58"/>
      <c r="B634" s="84"/>
    </row>
    <row r="635" spans="1:2">
      <c r="A635" s="58"/>
      <c r="B635" s="84"/>
    </row>
    <row r="636" spans="1:2">
      <c r="A636" s="58"/>
      <c r="B636" s="84"/>
    </row>
    <row r="637" spans="1:2">
      <c r="A637" s="58"/>
      <c r="B637" s="84"/>
    </row>
    <row r="638" spans="1:2">
      <c r="A638" s="58"/>
      <c r="B638" s="84"/>
    </row>
    <row r="639" spans="1:2">
      <c r="A639" s="58"/>
      <c r="B639" s="84"/>
    </row>
    <row r="640" spans="1:2">
      <c r="A640" s="58"/>
      <c r="B640" s="84"/>
    </row>
    <row r="641" spans="1:2">
      <c r="A641" s="58"/>
      <c r="B641" s="84"/>
    </row>
    <row r="642" spans="1:2">
      <c r="A642" s="58"/>
      <c r="B642" s="84"/>
    </row>
    <row r="643" spans="1:2">
      <c r="A643" s="58"/>
      <c r="B643" s="84"/>
    </row>
    <row r="644" spans="1:2">
      <c r="A644" s="58"/>
      <c r="B644" s="84"/>
    </row>
    <row r="645" spans="1:2">
      <c r="A645" s="58"/>
      <c r="B645" s="84"/>
    </row>
    <row r="646" spans="1:2">
      <c r="A646" s="58"/>
      <c r="B646" s="84"/>
    </row>
    <row r="647" spans="1:2">
      <c r="A647" s="58"/>
      <c r="B647" s="84"/>
    </row>
    <row r="648" spans="1:2">
      <c r="A648" s="58"/>
      <c r="B648" s="84"/>
    </row>
    <row r="649" spans="1:2">
      <c r="A649" s="58"/>
      <c r="B649" s="84"/>
    </row>
    <row r="650" spans="1:2">
      <c r="A650" s="58"/>
      <c r="B650" s="84"/>
    </row>
    <row r="651" spans="1:2">
      <c r="A651" s="58"/>
      <c r="B651" s="84"/>
    </row>
    <row r="652" spans="1:2">
      <c r="A652" s="58"/>
      <c r="B652" s="84"/>
    </row>
    <row r="653" spans="1:2">
      <c r="A653" s="58"/>
      <c r="B653" s="84"/>
    </row>
    <row r="654" spans="1:2">
      <c r="A654" s="58"/>
      <c r="B654" s="84"/>
    </row>
    <row r="655" spans="1:2">
      <c r="A655" s="58"/>
      <c r="B655" s="84"/>
    </row>
    <row r="656" spans="1:2">
      <c r="A656" s="58"/>
      <c r="B656" s="84"/>
    </row>
    <row r="657" spans="1:2">
      <c r="A657" s="58"/>
      <c r="B657" s="84"/>
    </row>
    <row r="658" spans="1:2">
      <c r="A658" s="58"/>
      <c r="B658" s="84"/>
    </row>
    <row r="659" spans="1:2">
      <c r="A659" s="58"/>
      <c r="B659" s="84"/>
    </row>
    <row r="660" spans="1:2">
      <c r="A660" s="58"/>
      <c r="B660" s="84"/>
    </row>
    <row r="661" spans="1:2">
      <c r="A661" s="58"/>
      <c r="B661" s="84"/>
    </row>
    <row r="662" spans="1:2">
      <c r="A662" s="58"/>
      <c r="B662" s="84"/>
    </row>
    <row r="663" spans="1:2">
      <c r="A663" s="58"/>
      <c r="B663" s="84"/>
    </row>
    <row r="664" spans="1:2">
      <c r="A664" s="58"/>
      <c r="B664" s="84"/>
    </row>
    <row r="665" spans="1:2">
      <c r="A665" s="58"/>
      <c r="B665" s="84"/>
    </row>
    <row r="666" spans="1:2">
      <c r="A666" s="58"/>
      <c r="B666" s="84"/>
    </row>
    <row r="667" spans="1:2">
      <c r="A667" s="58"/>
      <c r="B667" s="84"/>
    </row>
    <row r="668" spans="1:2">
      <c r="A668" s="58"/>
      <c r="B668" s="84"/>
    </row>
    <row r="669" spans="1:2">
      <c r="A669" s="58"/>
      <c r="B669" s="84"/>
    </row>
    <row r="670" spans="1:2">
      <c r="A670" s="58"/>
      <c r="B670" s="84"/>
    </row>
    <row r="671" spans="1:2">
      <c r="A671" s="58"/>
      <c r="B671" s="84"/>
    </row>
    <row r="672" spans="1:2">
      <c r="A672" s="58"/>
      <c r="B672" s="84"/>
    </row>
    <row r="673" spans="1:2">
      <c r="A673" s="58"/>
      <c r="B673" s="84"/>
    </row>
    <row r="674" spans="1:2">
      <c r="A674" s="58"/>
      <c r="B674" s="84"/>
    </row>
    <row r="675" spans="1:2">
      <c r="A675" s="58"/>
      <c r="B675" s="84"/>
    </row>
    <row r="676" spans="1:2">
      <c r="A676" s="58"/>
      <c r="B676" s="84"/>
    </row>
    <row r="677" spans="1:2">
      <c r="A677" s="58"/>
      <c r="B677" s="84"/>
    </row>
    <row r="678" spans="1:2">
      <c r="A678" s="58"/>
      <c r="B678" s="84"/>
    </row>
    <row r="679" spans="1:2">
      <c r="A679" s="58"/>
      <c r="B679" s="84"/>
    </row>
    <row r="680" spans="1:2">
      <c r="A680" s="58"/>
      <c r="B680" s="84"/>
    </row>
    <row r="681" spans="1:2">
      <c r="A681" s="58"/>
      <c r="B681" s="84"/>
    </row>
    <row r="682" spans="1:2">
      <c r="A682" s="58"/>
      <c r="B682" s="84"/>
    </row>
    <row r="683" spans="1:2">
      <c r="A683" s="58"/>
      <c r="B683" s="84"/>
    </row>
    <row r="684" spans="1:2">
      <c r="A684" s="58"/>
      <c r="B684" s="84"/>
    </row>
    <row r="685" spans="1:2">
      <c r="A685" s="58"/>
      <c r="B685" s="84"/>
    </row>
    <row r="686" spans="1:2">
      <c r="A686" s="58"/>
      <c r="B686" s="84"/>
    </row>
    <row r="687" spans="1:2">
      <c r="A687" s="58"/>
      <c r="B687" s="84"/>
    </row>
    <row r="688" spans="1:2">
      <c r="A688" s="58"/>
      <c r="B688" s="84"/>
    </row>
    <row r="689" spans="1:2">
      <c r="A689" s="58"/>
      <c r="B689" s="84"/>
    </row>
    <row r="690" spans="1:2">
      <c r="A690" s="58"/>
      <c r="B690" s="84"/>
    </row>
    <row r="691" spans="1:2">
      <c r="A691" s="58"/>
      <c r="B691" s="84"/>
    </row>
    <row r="692" spans="1:2">
      <c r="A692" s="58"/>
      <c r="B692" s="84"/>
    </row>
    <row r="693" spans="1:2">
      <c r="A693" s="58"/>
      <c r="B693" s="84"/>
    </row>
    <row r="694" spans="1:2">
      <c r="A694" s="58"/>
      <c r="B694" s="84"/>
    </row>
    <row r="695" spans="1:2">
      <c r="A695" s="58"/>
      <c r="B695" s="84"/>
    </row>
    <row r="696" spans="1:2">
      <c r="A696" s="58"/>
      <c r="B696" s="84"/>
    </row>
    <row r="697" spans="1:2">
      <c r="A697" s="58"/>
      <c r="B697" s="84"/>
    </row>
    <row r="698" spans="1:2">
      <c r="A698" s="58"/>
      <c r="B698" s="84"/>
    </row>
    <row r="699" spans="1:2">
      <c r="A699" s="58"/>
      <c r="B699" s="84"/>
    </row>
    <row r="700" spans="1:2">
      <c r="A700" s="58"/>
      <c r="B700" s="84"/>
    </row>
    <row r="701" spans="1:2">
      <c r="A701" s="58"/>
      <c r="B701" s="84"/>
    </row>
    <row r="702" spans="1:2">
      <c r="A702" s="58"/>
      <c r="B702" s="84"/>
    </row>
    <row r="703" spans="1:2">
      <c r="A703" s="58"/>
      <c r="B703" s="84"/>
    </row>
    <row r="704" spans="1:2">
      <c r="A704" s="58"/>
      <c r="B704" s="84"/>
    </row>
    <row r="705" spans="1:2">
      <c r="A705" s="58"/>
      <c r="B705" s="84"/>
    </row>
    <row r="706" spans="1:2">
      <c r="A706" s="58"/>
      <c r="B706" s="84"/>
    </row>
    <row r="707" spans="1:2">
      <c r="A707" s="58"/>
      <c r="B707" s="84"/>
    </row>
    <row r="708" spans="1:2">
      <c r="A708" s="58"/>
      <c r="B708" s="84"/>
    </row>
    <row r="709" spans="1:2">
      <c r="A709" s="58"/>
      <c r="B709" s="84"/>
    </row>
    <row r="710" spans="1:2">
      <c r="A710" s="58"/>
      <c r="B710" s="84"/>
    </row>
    <row r="711" spans="1:2">
      <c r="A711" s="58"/>
      <c r="B711" s="84"/>
    </row>
    <row r="712" spans="1:2">
      <c r="A712" s="58"/>
      <c r="B712" s="84"/>
    </row>
    <row r="713" spans="1:2">
      <c r="A713" s="58"/>
      <c r="B713" s="84"/>
    </row>
    <row r="714" spans="1:2">
      <c r="A714" s="58"/>
      <c r="B714" s="84"/>
    </row>
    <row r="715" spans="1:2">
      <c r="A715" s="58"/>
      <c r="B715" s="84"/>
    </row>
    <row r="716" spans="1:2">
      <c r="A716" s="58"/>
      <c r="B716" s="84"/>
    </row>
    <row r="717" spans="1:2">
      <c r="A717" s="58"/>
      <c r="B717" s="84"/>
    </row>
    <row r="718" spans="1:2">
      <c r="A718" s="58"/>
      <c r="B718" s="84"/>
    </row>
    <row r="719" spans="1:2">
      <c r="A719" s="58"/>
      <c r="B719" s="84"/>
    </row>
    <row r="720" spans="1:2">
      <c r="A720" s="58"/>
      <c r="B720" s="84"/>
    </row>
    <row r="721" spans="1:2">
      <c r="A721" s="58"/>
      <c r="B721" s="84"/>
    </row>
    <row r="722" spans="1:2">
      <c r="A722" s="58"/>
      <c r="B722" s="84"/>
    </row>
    <row r="723" spans="1:2">
      <c r="A723" s="58"/>
      <c r="B723" s="84"/>
    </row>
    <row r="724" spans="1:2">
      <c r="A724" s="58"/>
      <c r="B724" s="84"/>
    </row>
    <row r="725" spans="1:2">
      <c r="A725" s="58"/>
      <c r="B725" s="84"/>
    </row>
    <row r="726" spans="1:2">
      <c r="A726" s="58"/>
      <c r="B726" s="84"/>
    </row>
    <row r="727" spans="1:2">
      <c r="A727" s="58"/>
      <c r="B727" s="84"/>
    </row>
    <row r="728" spans="1:2">
      <c r="A728" s="58"/>
      <c r="B728" s="84"/>
    </row>
    <row r="729" spans="1:2">
      <c r="A729" s="58"/>
      <c r="B729" s="84"/>
    </row>
    <row r="730" spans="1:2">
      <c r="A730" s="58"/>
      <c r="B730" s="84"/>
    </row>
    <row r="731" spans="1:2">
      <c r="A731" s="58"/>
      <c r="B731" s="84"/>
    </row>
    <row r="732" spans="1:2">
      <c r="A732" s="58"/>
      <c r="B732" s="84"/>
    </row>
    <row r="733" spans="1:2">
      <c r="A733" s="58"/>
      <c r="B733" s="84"/>
    </row>
    <row r="734" spans="1:2">
      <c r="A734" s="58"/>
      <c r="B734" s="84"/>
    </row>
    <row r="735" spans="1:2">
      <c r="A735" s="58"/>
      <c r="B735" s="84"/>
    </row>
    <row r="736" spans="1:2">
      <c r="A736" s="58"/>
      <c r="B736" s="84"/>
    </row>
    <row r="737" spans="1:2">
      <c r="A737" s="58"/>
      <c r="B737" s="84"/>
    </row>
    <row r="738" spans="1:2">
      <c r="A738" s="58"/>
      <c r="B738" s="84"/>
    </row>
    <row r="739" spans="1:2">
      <c r="A739" s="58"/>
      <c r="B739" s="84"/>
    </row>
    <row r="740" spans="1:2">
      <c r="A740" s="58"/>
      <c r="B740" s="84"/>
    </row>
    <row r="741" spans="1:2">
      <c r="A741" s="58"/>
      <c r="B741" s="84"/>
    </row>
    <row r="742" spans="1:2">
      <c r="A742" s="58"/>
      <c r="B742" s="84"/>
    </row>
    <row r="743" spans="1:2">
      <c r="A743" s="58"/>
      <c r="B743" s="84"/>
    </row>
    <row r="744" spans="1:2">
      <c r="A744" s="58"/>
      <c r="B744" s="84"/>
    </row>
    <row r="745" spans="1:2">
      <c r="A745" s="58"/>
      <c r="B745" s="84"/>
    </row>
    <row r="746" spans="1:2">
      <c r="A746" s="58"/>
      <c r="B746" s="84"/>
    </row>
    <row r="747" spans="1:2">
      <c r="A747" s="58"/>
      <c r="B747" s="84"/>
    </row>
    <row r="748" spans="1:2">
      <c r="A748" s="58"/>
      <c r="B748" s="84"/>
    </row>
    <row r="749" spans="1:2">
      <c r="A749" s="58"/>
      <c r="B749" s="84"/>
    </row>
    <row r="750" spans="1:2">
      <c r="A750" s="58"/>
      <c r="B750" s="84"/>
    </row>
    <row r="751" spans="1:2">
      <c r="A751" s="58"/>
      <c r="B751" s="84"/>
    </row>
    <row r="752" spans="1:2">
      <c r="A752" s="58"/>
      <c r="B752" s="84"/>
    </row>
    <row r="753" spans="1:2">
      <c r="A753" s="58"/>
      <c r="B753" s="84"/>
    </row>
    <row r="754" spans="1:2">
      <c r="A754" s="58"/>
      <c r="B754" s="84"/>
    </row>
    <row r="755" spans="1:2">
      <c r="A755" s="58"/>
      <c r="B755" s="84"/>
    </row>
    <row r="756" spans="1:2">
      <c r="A756" s="58"/>
      <c r="B756" s="84"/>
    </row>
    <row r="757" spans="1:2">
      <c r="A757" s="58"/>
      <c r="B757" s="84"/>
    </row>
    <row r="758" spans="1:2">
      <c r="A758" s="58"/>
      <c r="B758" s="84"/>
    </row>
    <row r="759" spans="1:2">
      <c r="A759" s="58"/>
      <c r="B759" s="84"/>
    </row>
    <row r="760" spans="1:2">
      <c r="A760" s="58"/>
      <c r="B760" s="84"/>
    </row>
    <row r="761" spans="1:2">
      <c r="A761" s="58"/>
      <c r="B761" s="84"/>
    </row>
    <row r="762" spans="1:2">
      <c r="A762" s="58"/>
      <c r="B762" s="84"/>
    </row>
    <row r="763" spans="1:2">
      <c r="A763" s="58"/>
      <c r="B763" s="84"/>
    </row>
    <row r="764" spans="1:2">
      <c r="A764" s="58"/>
      <c r="B764" s="84"/>
    </row>
    <row r="765" spans="1:2">
      <c r="A765" s="58"/>
      <c r="B765" s="84"/>
    </row>
    <row r="766" spans="1:2">
      <c r="A766" s="58"/>
      <c r="B766" s="84"/>
    </row>
    <row r="767" spans="1:2">
      <c r="A767" s="58"/>
      <c r="B767" s="84"/>
    </row>
    <row r="768" spans="1:2">
      <c r="A768" s="58"/>
      <c r="B768" s="84"/>
    </row>
    <row r="769" spans="1:2">
      <c r="A769" s="58"/>
      <c r="B769" s="84"/>
    </row>
    <row r="770" spans="1:2">
      <c r="A770" s="58"/>
      <c r="B770" s="84"/>
    </row>
    <row r="771" spans="1:2">
      <c r="A771" s="58"/>
      <c r="B771" s="84"/>
    </row>
    <row r="772" spans="1:2">
      <c r="A772" s="58"/>
      <c r="B772" s="84"/>
    </row>
    <row r="773" spans="1:2">
      <c r="A773" s="58"/>
      <c r="B773" s="84"/>
    </row>
    <row r="774" spans="1:2">
      <c r="A774" s="58"/>
      <c r="B774" s="84"/>
    </row>
    <row r="775" spans="1:2">
      <c r="A775" s="58"/>
      <c r="B775" s="84"/>
    </row>
    <row r="776" spans="1:2">
      <c r="A776" s="58"/>
      <c r="B776" s="84"/>
    </row>
    <row r="777" spans="1:2">
      <c r="A777" s="58"/>
      <c r="B777" s="84"/>
    </row>
    <row r="778" spans="1:2">
      <c r="A778" s="58"/>
      <c r="B778" s="84"/>
    </row>
    <row r="779" spans="1:2">
      <c r="A779" s="58"/>
      <c r="B779" s="84"/>
    </row>
    <row r="780" spans="1:2">
      <c r="A780" s="58"/>
      <c r="B780" s="84"/>
    </row>
    <row r="781" spans="1:2">
      <c r="A781" s="58"/>
      <c r="B781" s="84"/>
    </row>
    <row r="782" spans="1:2">
      <c r="A782" s="58"/>
      <c r="B782" s="84"/>
    </row>
    <row r="783" spans="1:2">
      <c r="A783" s="58"/>
      <c r="B783" s="84"/>
    </row>
    <row r="784" spans="1:2">
      <c r="A784" s="58"/>
      <c r="B784" s="84"/>
    </row>
    <row r="785" spans="1:2">
      <c r="A785" s="58"/>
      <c r="B785" s="84"/>
    </row>
    <row r="786" spans="1:2">
      <c r="A786" s="58"/>
      <c r="B786" s="84"/>
    </row>
    <row r="787" spans="1:2">
      <c r="A787" s="58"/>
      <c r="B787" s="84"/>
    </row>
    <row r="788" spans="1:2">
      <c r="A788" s="58"/>
      <c r="B788" s="84"/>
    </row>
    <row r="789" spans="1:2">
      <c r="A789" s="58"/>
      <c r="B789" s="84"/>
    </row>
    <row r="790" spans="1:2">
      <c r="A790" s="58"/>
      <c r="B790" s="84"/>
    </row>
    <row r="791" spans="1:2">
      <c r="A791" s="58"/>
      <c r="B791" s="84"/>
    </row>
    <row r="792" spans="1:2">
      <c r="A792" s="58"/>
      <c r="B792" s="84"/>
    </row>
    <row r="793" spans="1:2">
      <c r="A793" s="58"/>
      <c r="B793" s="84"/>
    </row>
    <row r="794" spans="1:2">
      <c r="A794" s="58"/>
      <c r="B794" s="84"/>
    </row>
    <row r="795" spans="1:2">
      <c r="A795" s="58"/>
      <c r="B795" s="84"/>
    </row>
    <row r="796" spans="1:2">
      <c r="A796" s="58"/>
      <c r="B796" s="84"/>
    </row>
    <row r="797" spans="1:2">
      <c r="A797" s="58"/>
      <c r="B797" s="84"/>
    </row>
    <row r="798" spans="1:2">
      <c r="A798" s="58"/>
      <c r="B798" s="84"/>
    </row>
    <row r="799" spans="1:2">
      <c r="A799" s="58"/>
      <c r="B799" s="84"/>
    </row>
    <row r="800" spans="1:2">
      <c r="A800" s="58"/>
      <c r="B800" s="84"/>
    </row>
    <row r="801" spans="1:2">
      <c r="A801" s="58"/>
      <c r="B801" s="84"/>
    </row>
    <row r="802" spans="1:2">
      <c r="A802" s="58"/>
      <c r="B802" s="84"/>
    </row>
    <row r="803" spans="1:2">
      <c r="A803" s="58"/>
      <c r="B803" s="84"/>
    </row>
    <row r="804" spans="1:2">
      <c r="A804" s="58"/>
      <c r="B804" s="84"/>
    </row>
    <row r="805" spans="1:2">
      <c r="A805" s="58"/>
      <c r="B805" s="84"/>
    </row>
    <row r="806" spans="1:2">
      <c r="A806" s="58"/>
      <c r="B806" s="84"/>
    </row>
    <row r="807" spans="1:2">
      <c r="A807" s="58"/>
      <c r="B807" s="84"/>
    </row>
    <row r="808" spans="1:2">
      <c r="A808" s="58"/>
      <c r="B808" s="84"/>
    </row>
    <row r="809" spans="1:2">
      <c r="A809" s="58"/>
      <c r="B809" s="84"/>
    </row>
    <row r="810" spans="1:2">
      <c r="A810" s="58"/>
      <c r="B810" s="84"/>
    </row>
    <row r="811" spans="1:2">
      <c r="A811" s="58"/>
      <c r="B811" s="84"/>
    </row>
    <row r="812" spans="1:2">
      <c r="A812" s="58"/>
      <c r="B812" s="84"/>
    </row>
    <row r="813" spans="1:2">
      <c r="A813" s="58"/>
      <c r="B813" s="84"/>
    </row>
    <row r="814" spans="1:2">
      <c r="A814" s="58"/>
      <c r="B814" s="84"/>
    </row>
    <row r="815" spans="1:2">
      <c r="A815" s="58"/>
      <c r="B815" s="84"/>
    </row>
    <row r="816" spans="1:2">
      <c r="A816" s="58"/>
      <c r="B816" s="84"/>
    </row>
    <row r="817" spans="1:2">
      <c r="A817" s="58"/>
      <c r="B817" s="84"/>
    </row>
    <row r="818" spans="1:2">
      <c r="A818" s="58"/>
      <c r="B818" s="84"/>
    </row>
    <row r="819" spans="1:2">
      <c r="A819" s="58"/>
      <c r="B819" s="84"/>
    </row>
    <row r="820" spans="1:2">
      <c r="A820" s="58"/>
      <c r="B820" s="84"/>
    </row>
    <row r="821" spans="1:2">
      <c r="A821" s="58"/>
      <c r="B821" s="84"/>
    </row>
    <row r="822" spans="1:2">
      <c r="A822" s="58"/>
      <c r="B822" s="84"/>
    </row>
    <row r="823" spans="1:2">
      <c r="A823" s="58"/>
      <c r="B823" s="84"/>
    </row>
    <row r="824" spans="1:2">
      <c r="A824" s="58"/>
      <c r="B824" s="84"/>
    </row>
    <row r="825" spans="1:2">
      <c r="A825" s="58"/>
      <c r="B825" s="84"/>
    </row>
    <row r="826" spans="1:2">
      <c r="A826" s="58"/>
      <c r="B826" s="84"/>
    </row>
    <row r="827" spans="1:2">
      <c r="A827" s="58"/>
      <c r="B827" s="84"/>
    </row>
    <row r="828" spans="1:2">
      <c r="A828" s="58"/>
      <c r="B828" s="84"/>
    </row>
    <row r="829" spans="1:2">
      <c r="A829" s="58"/>
      <c r="B829" s="84"/>
    </row>
    <row r="830" spans="1:2">
      <c r="A830" s="58"/>
      <c r="B830" s="84"/>
    </row>
    <row r="831" spans="1:2">
      <c r="A831" s="58"/>
      <c r="B831" s="84"/>
    </row>
    <row r="832" spans="1:2">
      <c r="A832" s="58"/>
      <c r="B832" s="84"/>
    </row>
    <row r="833" spans="1:2">
      <c r="A833" s="58"/>
      <c r="B833" s="84"/>
    </row>
    <row r="834" spans="1:2">
      <c r="A834" s="58"/>
      <c r="B834" s="84"/>
    </row>
    <row r="835" spans="1:2">
      <c r="A835" s="58"/>
      <c r="B835" s="84"/>
    </row>
    <row r="836" spans="1:2">
      <c r="A836" s="58"/>
      <c r="B836" s="84"/>
    </row>
    <row r="837" spans="1:2">
      <c r="A837" s="58"/>
      <c r="B837" s="84"/>
    </row>
    <row r="838" spans="1:2">
      <c r="A838" s="58"/>
      <c r="B838" s="84"/>
    </row>
    <row r="839" spans="1:2">
      <c r="A839" s="58"/>
      <c r="B839" s="84"/>
    </row>
    <row r="840" spans="1:2">
      <c r="A840" s="58"/>
      <c r="B840" s="84"/>
    </row>
    <row r="841" spans="1:2">
      <c r="A841" s="58"/>
      <c r="B841" s="84"/>
    </row>
    <row r="842" spans="1:2">
      <c r="A842" s="58"/>
      <c r="B842" s="84"/>
    </row>
    <row r="843" spans="1:2">
      <c r="A843" s="58"/>
      <c r="B843" s="84"/>
    </row>
    <row r="844" spans="1:2">
      <c r="A844" s="58"/>
      <c r="B844" s="84"/>
    </row>
    <row r="845" spans="1:2">
      <c r="A845" s="58"/>
      <c r="B845" s="84"/>
    </row>
    <row r="846" spans="1:2">
      <c r="A846" s="58"/>
      <c r="B846" s="84"/>
    </row>
    <row r="847" spans="1:2">
      <c r="A847" s="58"/>
      <c r="B847" s="84"/>
    </row>
    <row r="848" spans="1:2">
      <c r="A848" s="58"/>
      <c r="B848" s="84"/>
    </row>
    <row r="849" spans="1:2">
      <c r="A849" s="58"/>
      <c r="B849" s="84"/>
    </row>
    <row r="850" spans="1:2">
      <c r="A850" s="58"/>
      <c r="B850" s="84"/>
    </row>
    <row r="851" spans="1:2">
      <c r="A851" s="58"/>
      <c r="B851" s="84"/>
    </row>
    <row r="852" spans="1:2">
      <c r="A852" s="58"/>
      <c r="B852" s="84"/>
    </row>
    <row r="853" spans="1:2">
      <c r="A853" s="58"/>
      <c r="B853" s="84"/>
    </row>
    <row r="854" spans="1:2">
      <c r="A854" s="58"/>
      <c r="B854" s="84"/>
    </row>
    <row r="855" spans="1:2">
      <c r="A855" s="58"/>
      <c r="B855" s="84"/>
    </row>
    <row r="856" spans="1:2">
      <c r="A856" s="58"/>
      <c r="B856" s="84"/>
    </row>
    <row r="857" spans="1:2">
      <c r="A857" s="58"/>
      <c r="B857" s="84"/>
    </row>
    <row r="858" spans="1:2">
      <c r="A858" s="58"/>
      <c r="B858" s="84"/>
    </row>
    <row r="859" spans="1:2">
      <c r="A859" s="58"/>
      <c r="B859" s="84"/>
    </row>
    <row r="860" spans="1:2">
      <c r="A860" s="58"/>
      <c r="B860" s="84"/>
    </row>
    <row r="861" spans="1:2">
      <c r="A861" s="58"/>
      <c r="B861" s="84"/>
    </row>
    <row r="862" spans="1:2">
      <c r="A862" s="58"/>
      <c r="B862" s="84"/>
    </row>
    <row r="863" spans="1:2">
      <c r="A863" s="58"/>
      <c r="B863" s="84"/>
    </row>
    <row r="864" spans="1:2">
      <c r="A864" s="58"/>
      <c r="B864" s="84"/>
    </row>
    <row r="865" spans="1:2">
      <c r="A865" s="58"/>
      <c r="B865" s="84"/>
    </row>
    <row r="866" spans="1:2">
      <c r="A866" s="58"/>
      <c r="B866" s="84"/>
    </row>
    <row r="867" spans="1:2">
      <c r="A867" s="58"/>
      <c r="B867" s="84"/>
    </row>
    <row r="868" spans="1:2">
      <c r="A868" s="58"/>
      <c r="B868" s="84"/>
    </row>
    <row r="869" spans="1:2">
      <c r="A869" s="58"/>
      <c r="B869" s="84"/>
    </row>
    <row r="870" spans="1:2">
      <c r="A870" s="58"/>
      <c r="B870" s="84"/>
    </row>
    <row r="871" spans="1:2">
      <c r="A871" s="58"/>
      <c r="B871" s="84"/>
    </row>
    <row r="872" spans="1:2">
      <c r="A872" s="58"/>
      <c r="B872" s="84"/>
    </row>
    <row r="873" spans="1:2">
      <c r="A873" s="58"/>
      <c r="B873" s="84"/>
    </row>
    <row r="874" spans="1:2">
      <c r="A874" s="58"/>
      <c r="B874" s="84"/>
    </row>
    <row r="875" spans="1:2">
      <c r="A875" s="58"/>
      <c r="B875" s="84"/>
    </row>
    <row r="876" spans="1:2">
      <c r="A876" s="58"/>
      <c r="B876" s="84"/>
    </row>
    <row r="877" spans="1:2">
      <c r="A877" s="58"/>
      <c r="B877" s="84"/>
    </row>
    <row r="878" spans="1:2">
      <c r="A878" s="58"/>
      <c r="B878" s="84"/>
    </row>
    <row r="879" spans="1:2">
      <c r="A879" s="58"/>
      <c r="B879" s="84"/>
    </row>
    <row r="880" spans="1:2">
      <c r="A880" s="58"/>
      <c r="B880" s="84"/>
    </row>
    <row r="881" spans="1:2">
      <c r="A881" s="58"/>
      <c r="B881" s="84"/>
    </row>
    <row r="882" spans="1:2">
      <c r="A882" s="58"/>
      <c r="B882" s="84"/>
    </row>
    <row r="883" spans="1:2">
      <c r="A883" s="58"/>
      <c r="B883" s="84"/>
    </row>
    <row r="884" spans="1:2">
      <c r="A884" s="58"/>
      <c r="B884" s="84"/>
    </row>
    <row r="885" spans="1:2">
      <c r="A885" s="58"/>
      <c r="B885" s="84"/>
    </row>
    <row r="886" spans="1:2">
      <c r="A886" s="58"/>
      <c r="B886" s="84"/>
    </row>
    <row r="887" spans="1:2">
      <c r="A887" s="58"/>
      <c r="B887" s="84"/>
    </row>
    <row r="888" spans="1:2">
      <c r="A888" s="58"/>
      <c r="B888" s="84"/>
    </row>
    <row r="889" spans="1:2">
      <c r="A889" s="58"/>
      <c r="B889" s="84"/>
    </row>
    <row r="890" spans="1:2">
      <c r="A890" s="58"/>
      <c r="B890" s="84"/>
    </row>
    <row r="891" spans="1:2">
      <c r="A891" s="58"/>
      <c r="B891" s="84"/>
    </row>
    <row r="892" spans="1:2">
      <c r="A892" s="58"/>
      <c r="B892" s="84"/>
    </row>
    <row r="893" spans="1:2">
      <c r="A893" s="58"/>
      <c r="B893" s="84"/>
    </row>
    <row r="894" spans="1:2">
      <c r="A894" s="58"/>
      <c r="B894" s="84"/>
    </row>
    <row r="895" spans="1:2">
      <c r="A895" s="58"/>
      <c r="B895" s="84"/>
    </row>
    <row r="896" spans="1:2">
      <c r="A896" s="58"/>
      <c r="B896" s="84"/>
    </row>
    <row r="897" spans="1:2">
      <c r="A897" s="58"/>
      <c r="B897" s="84"/>
    </row>
    <row r="898" spans="1:2">
      <c r="A898" s="58"/>
      <c r="B898" s="84"/>
    </row>
    <row r="899" spans="1:2">
      <c r="A899" s="58"/>
      <c r="B899" s="84"/>
    </row>
    <row r="900" spans="1:2">
      <c r="A900" s="58"/>
      <c r="B900" s="84"/>
    </row>
    <row r="901" spans="1:2">
      <c r="A901" s="58"/>
      <c r="B901" s="84"/>
    </row>
    <row r="902" spans="1:2">
      <c r="A902" s="58"/>
      <c r="B902" s="84"/>
    </row>
    <row r="903" spans="1:2">
      <c r="A903" s="58"/>
      <c r="B903" s="84"/>
    </row>
    <row r="904" spans="1:2">
      <c r="A904" s="58"/>
      <c r="B904" s="84"/>
    </row>
    <row r="905" spans="1:2">
      <c r="A905" s="58"/>
      <c r="B905" s="84"/>
    </row>
    <row r="906" spans="1:2">
      <c r="A906" s="58"/>
      <c r="B906" s="84"/>
    </row>
    <row r="907" spans="1:2">
      <c r="A907" s="58"/>
      <c r="B907" s="84"/>
    </row>
    <row r="908" spans="1:2">
      <c r="A908" s="58"/>
      <c r="B908" s="84"/>
    </row>
    <row r="909" spans="1:2">
      <c r="A909" s="58"/>
      <c r="B909" s="84"/>
    </row>
    <row r="910" spans="1:2">
      <c r="A910" s="58"/>
      <c r="B910" s="84"/>
    </row>
    <row r="911" spans="1:2">
      <c r="A911" s="58"/>
      <c r="B911" s="84"/>
    </row>
    <row r="912" spans="1:2">
      <c r="A912" s="58"/>
      <c r="B912" s="84"/>
    </row>
    <row r="913" spans="1:2">
      <c r="A913" s="58"/>
      <c r="B913" s="84"/>
    </row>
    <row r="914" spans="1:2">
      <c r="A914" s="58"/>
      <c r="B914" s="84"/>
    </row>
    <row r="915" spans="1:2">
      <c r="A915" s="58"/>
      <c r="B915" s="84"/>
    </row>
    <row r="916" spans="1:2">
      <c r="A916" s="58"/>
      <c r="B916" s="84"/>
    </row>
    <row r="917" spans="1:2">
      <c r="A917" s="58"/>
      <c r="B917" s="84"/>
    </row>
    <row r="918" spans="1:2">
      <c r="A918" s="58"/>
      <c r="B918" s="84"/>
    </row>
    <row r="919" spans="1:2">
      <c r="A919" s="58"/>
      <c r="B919" s="84"/>
    </row>
    <row r="920" spans="1:2">
      <c r="A920" s="58"/>
      <c r="B920" s="84"/>
    </row>
    <row r="921" spans="1:2">
      <c r="A921" s="58"/>
      <c r="B921" s="84"/>
    </row>
    <row r="922" spans="1:2">
      <c r="A922" s="58"/>
      <c r="B922" s="84"/>
    </row>
    <row r="923" spans="1:2">
      <c r="A923" s="58"/>
      <c r="B923" s="84"/>
    </row>
    <row r="924" spans="1:2">
      <c r="A924" s="58"/>
      <c r="B924" s="84"/>
    </row>
    <row r="925" spans="1:2">
      <c r="A925" s="58"/>
      <c r="B925" s="84"/>
    </row>
    <row r="926" spans="1:2">
      <c r="A926" s="58"/>
      <c r="B926" s="84"/>
    </row>
    <row r="927" spans="1:2">
      <c r="A927" s="58"/>
      <c r="B927" s="84"/>
    </row>
    <row r="928" spans="1:2">
      <c r="A928" s="58"/>
      <c r="B928" s="84"/>
    </row>
    <row r="929" spans="1:2">
      <c r="A929" s="58"/>
      <c r="B929" s="84"/>
    </row>
    <row r="930" spans="1:2">
      <c r="A930" s="58"/>
      <c r="B930" s="84"/>
    </row>
    <row r="931" spans="1:2">
      <c r="A931" s="58"/>
      <c r="B931" s="84"/>
    </row>
    <row r="932" spans="1:2">
      <c r="A932" s="58"/>
      <c r="B932" s="84"/>
    </row>
    <row r="933" spans="1:2">
      <c r="A933" s="58"/>
      <c r="B933" s="84"/>
    </row>
    <row r="934" spans="1:2">
      <c r="A934" s="58"/>
      <c r="B934" s="84"/>
    </row>
    <row r="935" spans="1:2">
      <c r="A935" s="58"/>
      <c r="B935" s="84"/>
    </row>
    <row r="936" spans="1:2">
      <c r="A936" s="58"/>
      <c r="B936" s="84"/>
    </row>
    <row r="937" spans="1:2">
      <c r="A937" s="58"/>
      <c r="B937" s="84"/>
    </row>
    <row r="938" spans="1:2">
      <c r="A938" s="58"/>
      <c r="B938" s="84"/>
    </row>
    <row r="939" spans="1:2">
      <c r="A939" s="58"/>
      <c r="B939" s="84"/>
    </row>
    <row r="940" spans="1:2">
      <c r="A940" s="58"/>
      <c r="B940" s="84"/>
    </row>
    <row r="941" spans="1:2">
      <c r="A941" s="58"/>
      <c r="B941" s="84"/>
    </row>
    <row r="942" spans="1:2">
      <c r="A942" s="58"/>
      <c r="B942" s="84"/>
    </row>
    <row r="943" spans="1:2">
      <c r="A943" s="58"/>
      <c r="B943" s="84"/>
    </row>
    <row r="944" spans="1:2">
      <c r="A944" s="58"/>
      <c r="B944" s="84"/>
    </row>
    <row r="945" spans="1:2">
      <c r="A945" s="58"/>
      <c r="B945" s="84"/>
    </row>
    <row r="946" spans="1:2">
      <c r="A946" s="58"/>
      <c r="B946" s="84"/>
    </row>
    <row r="947" spans="1:2">
      <c r="A947" s="58"/>
      <c r="B947" s="84"/>
    </row>
    <row r="948" spans="1:2">
      <c r="A948" s="58"/>
      <c r="B948" s="84"/>
    </row>
    <row r="949" spans="1:2">
      <c r="A949" s="58"/>
      <c r="B949" s="84"/>
    </row>
    <row r="950" spans="1:2">
      <c r="A950" s="58"/>
      <c r="B950" s="84"/>
    </row>
    <row r="951" spans="1:2">
      <c r="A951" s="58"/>
      <c r="B951" s="84"/>
    </row>
    <row r="952" spans="1:2">
      <c r="A952" s="58"/>
      <c r="B952" s="84"/>
    </row>
    <row r="953" spans="1:2">
      <c r="A953" s="58"/>
      <c r="B953" s="84"/>
    </row>
    <row r="954" spans="1:2">
      <c r="A954" s="58"/>
      <c r="B954" s="84"/>
    </row>
    <row r="955" spans="1:2">
      <c r="A955" s="58"/>
      <c r="B955" s="84"/>
    </row>
    <row r="956" spans="1:2">
      <c r="A956" s="58"/>
      <c r="B956" s="84"/>
    </row>
    <row r="957" spans="1:2">
      <c r="A957" s="58"/>
      <c r="B957" s="84"/>
    </row>
    <row r="958" spans="1:2">
      <c r="A958" s="58"/>
      <c r="B958" s="84"/>
    </row>
    <row r="959" spans="1:2">
      <c r="A959" s="58"/>
      <c r="B959" s="84"/>
    </row>
    <row r="960" spans="1:2">
      <c r="A960" s="58"/>
      <c r="B960" s="84"/>
    </row>
    <row r="961" spans="1:2">
      <c r="A961" s="58"/>
      <c r="B961" s="84"/>
    </row>
    <row r="962" spans="1:2">
      <c r="A962" s="58"/>
      <c r="B962" s="84"/>
    </row>
    <row r="963" spans="1:2">
      <c r="A963" s="58"/>
      <c r="B963" s="84"/>
    </row>
    <row r="964" spans="1:2">
      <c r="A964" s="58"/>
      <c r="B964" s="84"/>
    </row>
    <row r="965" spans="1:2">
      <c r="A965" s="58"/>
      <c r="B965" s="84"/>
    </row>
    <row r="966" spans="1:2">
      <c r="A966" s="58"/>
      <c r="B966" s="84"/>
    </row>
    <row r="967" spans="1:2">
      <c r="A967" s="58"/>
      <c r="B967" s="84"/>
    </row>
    <row r="968" spans="1:2">
      <c r="A968" s="58"/>
      <c r="B968" s="84"/>
    </row>
    <row r="969" spans="1:2">
      <c r="A969" s="58"/>
      <c r="B969" s="84"/>
    </row>
    <row r="970" spans="1:2">
      <c r="A970" s="58"/>
      <c r="B970" s="84"/>
    </row>
    <row r="971" spans="1:2">
      <c r="A971" s="58"/>
      <c r="B971" s="84"/>
    </row>
    <row r="972" spans="1:2">
      <c r="A972" s="58"/>
      <c r="B972" s="84"/>
    </row>
    <row r="973" spans="1:2">
      <c r="A973" s="58"/>
      <c r="B973" s="84"/>
    </row>
    <row r="974" spans="1:2">
      <c r="A974" s="58"/>
      <c r="B974" s="84"/>
    </row>
    <row r="975" spans="1:2">
      <c r="A975" s="58"/>
      <c r="B975" s="84"/>
    </row>
    <row r="976" spans="1:2">
      <c r="A976" s="58"/>
      <c r="B976" s="84"/>
    </row>
    <row r="977" spans="1:2">
      <c r="A977" s="58"/>
      <c r="B977" s="84"/>
    </row>
    <row r="978" spans="1:2">
      <c r="A978" s="58"/>
      <c r="B978" s="84"/>
    </row>
    <row r="979" spans="1:2">
      <c r="A979" s="58"/>
      <c r="B979" s="84"/>
    </row>
    <row r="980" spans="1:2">
      <c r="A980" s="58"/>
      <c r="B980" s="84"/>
    </row>
    <row r="981" spans="1:2">
      <c r="A981" s="58"/>
      <c r="B981" s="84"/>
    </row>
    <row r="982" spans="1:2">
      <c r="A982" s="58"/>
      <c r="B982" s="84"/>
    </row>
    <row r="983" spans="1:2">
      <c r="A983" s="58"/>
      <c r="B983" s="84"/>
    </row>
    <row r="984" spans="1:2">
      <c r="A984" s="58"/>
      <c r="B984" s="84"/>
    </row>
    <row r="985" spans="1:2">
      <c r="A985" s="58"/>
      <c r="B985" s="84"/>
    </row>
    <row r="986" spans="1:2">
      <c r="A986" s="58"/>
      <c r="B986" s="84"/>
    </row>
    <row r="987" spans="1:2">
      <c r="A987" s="58"/>
      <c r="B987" s="84"/>
    </row>
    <row r="988" spans="1:2">
      <c r="A988" s="58"/>
      <c r="B988" s="84"/>
    </row>
    <row r="989" spans="1:2">
      <c r="A989" s="58"/>
      <c r="B989" s="84"/>
    </row>
    <row r="990" spans="1:2">
      <c r="A990" s="58"/>
      <c r="B990" s="84"/>
    </row>
    <row r="991" spans="1:2">
      <c r="A991" s="58"/>
      <c r="B991" s="84"/>
    </row>
    <row r="992" spans="1:2">
      <c r="A992" s="58"/>
      <c r="B992" s="84"/>
    </row>
    <row r="993" spans="1:2">
      <c r="A993" s="58"/>
      <c r="B993" s="84"/>
    </row>
    <row r="994" spans="1:2">
      <c r="A994" s="58"/>
      <c r="B994" s="84"/>
    </row>
    <row r="995" spans="1:2">
      <c r="A995" s="58"/>
      <c r="B995" s="84"/>
    </row>
    <row r="996" spans="1:2">
      <c r="A996" s="58"/>
      <c r="B996" s="84"/>
    </row>
    <row r="997" spans="1:2">
      <c r="A997" s="58"/>
      <c r="B997" s="84"/>
    </row>
    <row r="998" spans="1:2">
      <c r="A998" s="58"/>
      <c r="B998" s="84"/>
    </row>
    <row r="999" spans="1:2">
      <c r="A999" s="58"/>
      <c r="B999" s="84"/>
    </row>
    <row r="1000" spans="1:2">
      <c r="A1000" s="58"/>
      <c r="B1000" s="84"/>
    </row>
    <row r="1001" spans="1:2">
      <c r="A1001" s="58"/>
      <c r="B1001" s="84"/>
    </row>
    <row r="1002" spans="1:2">
      <c r="A1002" s="58"/>
      <c r="B1002" s="84"/>
    </row>
    <row r="1003" spans="1:2">
      <c r="A1003" s="58"/>
      <c r="B1003" s="84"/>
    </row>
    <row r="1004" spans="1:2">
      <c r="A1004" s="58"/>
      <c r="B1004" s="84"/>
    </row>
    <row r="1005" spans="1:2">
      <c r="A1005" s="58"/>
      <c r="B1005" s="84"/>
    </row>
    <row r="1006" spans="1:2">
      <c r="A1006" s="58"/>
      <c r="B1006" s="84"/>
    </row>
    <row r="1007" spans="1:2">
      <c r="A1007" s="58"/>
      <c r="B1007" s="84"/>
    </row>
    <row r="1008" spans="1:2">
      <c r="A1008" s="58"/>
      <c r="B1008" s="84"/>
    </row>
    <row r="1009" spans="1:2">
      <c r="A1009" s="58"/>
      <c r="B1009" s="84"/>
    </row>
    <row r="1010" spans="1:2">
      <c r="A1010" s="58"/>
      <c r="B1010" s="84"/>
    </row>
    <row r="1011" spans="1:2">
      <c r="A1011" s="58"/>
      <c r="B1011" s="84"/>
    </row>
    <row r="1012" spans="1:2">
      <c r="A1012" s="58"/>
      <c r="B1012" s="84"/>
    </row>
    <row r="1013" spans="1:2">
      <c r="A1013" s="58"/>
      <c r="B1013" s="84"/>
    </row>
    <row r="1014" spans="1:2">
      <c r="A1014" s="58"/>
      <c r="B1014" s="84"/>
    </row>
    <row r="1015" spans="1:2">
      <c r="A1015" s="58"/>
      <c r="B1015" s="84"/>
    </row>
    <row r="1016" spans="1:2">
      <c r="A1016" s="58"/>
      <c r="B1016" s="84"/>
    </row>
    <row r="1017" spans="1:2">
      <c r="A1017" s="58"/>
      <c r="B1017" s="84"/>
    </row>
    <row r="1018" spans="1:2">
      <c r="A1018" s="58"/>
      <c r="B1018" s="84"/>
    </row>
    <row r="1019" spans="1:2">
      <c r="A1019" s="58"/>
      <c r="B1019" s="84"/>
    </row>
    <row r="1020" spans="1:2">
      <c r="A1020" s="58"/>
      <c r="B1020" s="84"/>
    </row>
    <row r="1021" spans="1:2">
      <c r="A1021" s="58"/>
      <c r="B1021" s="84"/>
    </row>
    <row r="1022" spans="1:2">
      <c r="A1022" s="58"/>
      <c r="B1022" s="84"/>
    </row>
    <row r="1023" spans="1:2">
      <c r="A1023" s="58"/>
      <c r="B1023" s="84"/>
    </row>
    <row r="1024" spans="1:2">
      <c r="A1024" s="58"/>
      <c r="B1024" s="84"/>
    </row>
    <row r="1025" spans="1:2">
      <c r="A1025" s="58"/>
      <c r="B1025" s="84"/>
    </row>
    <row r="1026" spans="1:2">
      <c r="A1026" s="58"/>
      <c r="B1026" s="84"/>
    </row>
    <row r="1027" spans="1:2">
      <c r="A1027" s="58"/>
      <c r="B1027" s="84"/>
    </row>
  </sheetData>
  <autoFilter ref="A1:E16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I1030"/>
  <sheetViews>
    <sheetView workbookViewId="0">
      <selection activeCell="G17" sqref="G17"/>
    </sheetView>
  </sheetViews>
  <sheetFormatPr baseColWidth="10" defaultColWidth="12.6640625" defaultRowHeight="15" customHeight="1"/>
  <cols>
    <col min="1" max="1" width="5.9140625" customWidth="1"/>
    <col min="2" max="2" width="6.6640625" customWidth="1"/>
    <col min="3" max="3" width="6.75" customWidth="1"/>
    <col min="4" max="4" width="19.75" customWidth="1"/>
    <col min="5" max="5" width="16.1640625" customWidth="1"/>
    <col min="6" max="6" width="6.6640625" customWidth="1"/>
    <col min="7" max="7" width="20.1640625" customWidth="1"/>
    <col min="8" max="8" width="15.75" customWidth="1"/>
    <col min="9" max="9" width="15.1640625" hidden="1" customWidth="1"/>
    <col min="10" max="10" width="15.4140625" customWidth="1"/>
    <col min="11" max="11" width="18.9140625" customWidth="1"/>
    <col min="12" max="12" width="12.9140625" customWidth="1"/>
    <col min="13" max="13" width="16.5" hidden="1" customWidth="1"/>
    <col min="14" max="14" width="20.1640625" hidden="1" customWidth="1"/>
    <col min="15" max="15" width="17.75" hidden="1" customWidth="1"/>
    <col min="16" max="16" width="21" hidden="1" customWidth="1"/>
    <col min="17" max="35" width="11.6640625" customWidth="1"/>
  </cols>
  <sheetData>
    <row r="1" spans="1:35" ht="14.25" customHeight="1">
      <c r="A1" s="85">
        <f t="shared" ref="A1:B1" si="0">SUM(A4:A162)</f>
        <v>30</v>
      </c>
      <c r="B1" s="85">
        <f t="shared" si="0"/>
        <v>39</v>
      </c>
      <c r="C1" s="86">
        <f>SUM(C4:C177)</f>
        <v>152</v>
      </c>
      <c r="D1" s="87"/>
      <c r="E1" s="128"/>
      <c r="F1" s="129"/>
      <c r="G1" s="4"/>
      <c r="H1" s="4"/>
      <c r="I1" s="1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4.25" customHeight="1">
      <c r="A2" s="228" t="s">
        <v>0</v>
      </c>
      <c r="B2" s="229"/>
      <c r="C2" s="230"/>
      <c r="D2" s="231" t="s">
        <v>91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</row>
    <row r="3" spans="1:35" ht="14.25" customHeight="1">
      <c r="A3" s="5" t="s">
        <v>3</v>
      </c>
      <c r="B3" s="5" t="s">
        <v>4</v>
      </c>
      <c r="C3" s="6" t="s">
        <v>4</v>
      </c>
      <c r="D3" s="7" t="s">
        <v>5</v>
      </c>
      <c r="E3" s="8"/>
      <c r="F3" s="9"/>
      <c r="G3" s="9" t="s">
        <v>6</v>
      </c>
      <c r="H3" s="9" t="s">
        <v>7</v>
      </c>
      <c r="I3" s="9" t="s">
        <v>8</v>
      </c>
      <c r="J3" s="9" t="s">
        <v>9</v>
      </c>
      <c r="K3" s="9" t="s">
        <v>8</v>
      </c>
      <c r="L3" s="9" t="s">
        <v>10</v>
      </c>
      <c r="M3" s="7" t="s">
        <v>8</v>
      </c>
      <c r="N3" s="11" t="s">
        <v>6</v>
      </c>
      <c r="O3" s="11" t="s">
        <v>7</v>
      </c>
      <c r="P3" s="11" t="s">
        <v>8</v>
      </c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</row>
    <row r="4" spans="1:35" ht="14.25" customHeight="1">
      <c r="A4" s="1"/>
      <c r="B4" s="1"/>
      <c r="C4" s="59"/>
      <c r="D4" s="130"/>
      <c r="E4" s="131"/>
      <c r="F4" s="16"/>
      <c r="G4" s="4"/>
      <c r="H4" s="4"/>
      <c r="I4" s="17"/>
      <c r="J4" s="18"/>
      <c r="K4" s="4"/>
      <c r="L4" s="1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5.75" customHeight="1">
      <c r="A5" s="1">
        <v>6</v>
      </c>
      <c r="B5" s="92">
        <v>1</v>
      </c>
      <c r="C5" s="28">
        <v>1</v>
      </c>
      <c r="D5" s="233" t="s">
        <v>11</v>
      </c>
      <c r="E5" s="157" t="s">
        <v>92</v>
      </c>
      <c r="F5" s="96" t="s">
        <v>33</v>
      </c>
      <c r="G5" s="158"/>
      <c r="H5" s="158"/>
      <c r="I5" s="24" t="s">
        <v>93</v>
      </c>
      <c r="J5" s="25">
        <v>0.38541666666666669</v>
      </c>
      <c r="K5" s="64"/>
      <c r="L5" s="25">
        <v>0.52083333333333337</v>
      </c>
      <c r="M5" s="19"/>
      <c r="N5" s="19"/>
      <c r="O5" s="20"/>
      <c r="P5" s="2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15.75" customHeight="1">
      <c r="A6" s="1">
        <v>6</v>
      </c>
      <c r="B6" s="92">
        <v>1</v>
      </c>
      <c r="C6" s="28">
        <v>1</v>
      </c>
      <c r="D6" s="225"/>
      <c r="E6" s="157" t="s">
        <v>94</v>
      </c>
      <c r="F6" s="96" t="s">
        <v>33</v>
      </c>
      <c r="G6" s="158"/>
      <c r="H6" s="158"/>
      <c r="I6" s="24" t="s">
        <v>95</v>
      </c>
      <c r="J6" s="25">
        <v>0.57291666666666663</v>
      </c>
      <c r="K6" s="64"/>
      <c r="L6" s="25">
        <v>0.69791666666666663</v>
      </c>
      <c r="M6" s="19"/>
      <c r="N6" s="19"/>
      <c r="O6" s="20"/>
      <c r="P6" s="2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75" customHeight="1">
      <c r="A7" s="1">
        <v>6</v>
      </c>
      <c r="B7" s="92">
        <v>1</v>
      </c>
      <c r="C7" s="28">
        <v>1</v>
      </c>
      <c r="D7" s="226"/>
      <c r="E7" s="132" t="s">
        <v>96</v>
      </c>
      <c r="F7" s="96" t="s">
        <v>33</v>
      </c>
      <c r="G7" s="158"/>
      <c r="H7" s="158"/>
      <c r="I7" s="24" t="s">
        <v>46</v>
      </c>
      <c r="J7" s="25">
        <v>0.76041666666666663</v>
      </c>
      <c r="K7" s="64"/>
      <c r="L7" s="25">
        <v>0.91666666666666663</v>
      </c>
      <c r="M7" s="19"/>
      <c r="N7" s="19"/>
      <c r="O7" s="20"/>
      <c r="P7" s="20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4.25" customHeight="1">
      <c r="A8" s="1"/>
      <c r="B8" s="1"/>
      <c r="C8" s="13"/>
      <c r="D8" s="65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75" customHeight="1">
      <c r="A9" s="1"/>
      <c r="B9" s="1"/>
      <c r="C9" s="13"/>
      <c r="D9" s="233" t="s">
        <v>13</v>
      </c>
      <c r="E9" s="235" t="s">
        <v>97</v>
      </c>
      <c r="F9" s="136" t="s">
        <v>38</v>
      </c>
      <c r="G9" s="159"/>
      <c r="H9" s="159"/>
      <c r="I9" s="70" t="s">
        <v>93</v>
      </c>
      <c r="J9" s="71">
        <v>0.375</v>
      </c>
      <c r="K9" s="160"/>
      <c r="L9" s="161">
        <v>0.4375</v>
      </c>
      <c r="M9" s="20"/>
      <c r="N9" s="19"/>
      <c r="O9" s="162"/>
      <c r="P9" s="16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4.25" customHeight="1">
      <c r="A10" s="1">
        <v>1</v>
      </c>
      <c r="B10" s="1">
        <v>3</v>
      </c>
      <c r="C10" s="13">
        <v>2</v>
      </c>
      <c r="D10" s="225"/>
      <c r="E10" s="226"/>
      <c r="F10" s="95" t="s">
        <v>40</v>
      </c>
      <c r="G10" s="163"/>
      <c r="H10" s="163"/>
      <c r="I10" s="70" t="s">
        <v>93</v>
      </c>
      <c r="J10" s="25">
        <v>0.375</v>
      </c>
      <c r="K10" s="64"/>
      <c r="L10" s="164">
        <v>0.4375</v>
      </c>
      <c r="M10" s="20"/>
      <c r="N10" s="19"/>
      <c r="O10" s="20"/>
      <c r="P10" s="20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75" customHeight="1">
      <c r="A11" s="1"/>
      <c r="B11" s="1"/>
      <c r="C11" s="13"/>
      <c r="D11" s="225"/>
      <c r="E11" s="235" t="s">
        <v>98</v>
      </c>
      <c r="F11" s="95" t="s">
        <v>38</v>
      </c>
      <c r="G11" s="158"/>
      <c r="H11" s="158"/>
      <c r="I11" s="24" t="s">
        <v>95</v>
      </c>
      <c r="J11" s="25">
        <v>0.59375</v>
      </c>
      <c r="K11" s="64"/>
      <c r="L11" s="164">
        <v>0.75</v>
      </c>
      <c r="M11" s="20"/>
      <c r="N11" s="19"/>
      <c r="O11" s="20"/>
      <c r="P11" s="2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4.25" customHeight="1">
      <c r="A12" s="1">
        <v>1</v>
      </c>
      <c r="B12" s="1">
        <v>3</v>
      </c>
      <c r="C12" s="13">
        <v>2</v>
      </c>
      <c r="D12" s="225"/>
      <c r="E12" s="226"/>
      <c r="F12" s="95" t="s">
        <v>40</v>
      </c>
      <c r="G12" s="163"/>
      <c r="H12" s="163"/>
      <c r="I12" s="24" t="s">
        <v>95</v>
      </c>
      <c r="J12" s="25">
        <v>0.59375</v>
      </c>
      <c r="K12" s="64"/>
      <c r="L12" s="164">
        <v>0.75</v>
      </c>
      <c r="M12" s="20"/>
      <c r="N12" s="19"/>
      <c r="O12" s="20"/>
      <c r="P12" s="20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.75" customHeight="1">
      <c r="A13" s="1"/>
      <c r="B13" s="1"/>
      <c r="C13" s="13"/>
      <c r="D13" s="225"/>
      <c r="E13" s="243" t="s">
        <v>99</v>
      </c>
      <c r="F13" s="95" t="s">
        <v>38</v>
      </c>
      <c r="G13" s="158"/>
      <c r="H13" s="158"/>
      <c r="I13" s="24" t="s">
        <v>39</v>
      </c>
      <c r="J13" s="25">
        <v>0.77083333333333337</v>
      </c>
      <c r="K13" s="64"/>
      <c r="L13" s="164">
        <v>0.91666666666666663</v>
      </c>
      <c r="M13" s="20"/>
      <c r="N13" s="19"/>
      <c r="O13" s="20"/>
      <c r="P13" s="20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14.25" customHeight="1">
      <c r="A14" s="1">
        <v>1</v>
      </c>
      <c r="B14" s="1">
        <v>3</v>
      </c>
      <c r="C14" s="13">
        <v>2</v>
      </c>
      <c r="D14" s="226"/>
      <c r="E14" s="226"/>
      <c r="F14" s="95" t="s">
        <v>40</v>
      </c>
      <c r="G14" s="163"/>
      <c r="H14" s="163"/>
      <c r="I14" s="24" t="s">
        <v>39</v>
      </c>
      <c r="J14" s="25">
        <v>0.77083333333333337</v>
      </c>
      <c r="K14" s="64"/>
      <c r="L14" s="164">
        <v>0.91666666666666663</v>
      </c>
      <c r="M14" s="20"/>
      <c r="N14" s="19"/>
      <c r="O14" s="20"/>
      <c r="P14" s="20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4.25" customHeight="1">
      <c r="A15" s="1"/>
      <c r="B15" s="1"/>
      <c r="C15" s="13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7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15.75" customHeight="1">
      <c r="A16" s="1"/>
      <c r="B16" s="1"/>
      <c r="C16" s="13"/>
      <c r="D16" s="233" t="s">
        <v>25</v>
      </c>
      <c r="E16" s="235" t="s">
        <v>100</v>
      </c>
      <c r="F16" s="44" t="s">
        <v>38</v>
      </c>
      <c r="G16" s="158"/>
      <c r="H16" s="158"/>
      <c r="I16" s="24"/>
      <c r="J16" s="25">
        <v>0.375</v>
      </c>
      <c r="K16" s="64"/>
      <c r="L16" s="25">
        <v>0.51041666666666663</v>
      </c>
      <c r="M16" s="64"/>
      <c r="N16" s="20"/>
      <c r="O16" s="20"/>
      <c r="P16" s="20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5.75" customHeight="1">
      <c r="A17" s="92">
        <v>1</v>
      </c>
      <c r="B17" s="92">
        <v>2</v>
      </c>
      <c r="C17" s="28">
        <v>2</v>
      </c>
      <c r="D17" s="225"/>
      <c r="E17" s="226"/>
      <c r="F17" s="44" t="s">
        <v>40</v>
      </c>
      <c r="G17" s="163" t="s">
        <v>201</v>
      </c>
      <c r="H17" s="163"/>
      <c r="I17" s="24"/>
      <c r="J17" s="25">
        <v>0.375</v>
      </c>
      <c r="K17" s="64"/>
      <c r="L17" s="25">
        <v>0.51041666666666663</v>
      </c>
      <c r="M17" s="64"/>
      <c r="N17" s="20"/>
      <c r="O17" s="20"/>
      <c r="P17" s="20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15.75" customHeight="1">
      <c r="A18" s="1"/>
      <c r="B18" s="1"/>
      <c r="C18" s="13"/>
      <c r="D18" s="225"/>
      <c r="E18" s="235" t="s">
        <v>101</v>
      </c>
      <c r="F18" s="44" t="s">
        <v>38</v>
      </c>
      <c r="G18" s="158"/>
      <c r="H18" s="158"/>
      <c r="I18" s="24"/>
      <c r="J18" s="25">
        <v>0.54166666666666663</v>
      </c>
      <c r="K18" s="64"/>
      <c r="L18" s="25">
        <v>0.75</v>
      </c>
      <c r="M18" s="64"/>
      <c r="N18" s="20"/>
      <c r="O18" s="20"/>
      <c r="P18" s="20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5.75" customHeight="1">
      <c r="A19" s="1">
        <v>1</v>
      </c>
      <c r="B19" s="1">
        <v>2</v>
      </c>
      <c r="C19" s="28">
        <v>2</v>
      </c>
      <c r="D19" s="225"/>
      <c r="E19" s="226"/>
      <c r="F19" s="44" t="s">
        <v>40</v>
      </c>
      <c r="G19" s="158"/>
      <c r="H19" s="158"/>
      <c r="I19" s="24" t="s">
        <v>93</v>
      </c>
      <c r="J19" s="25">
        <v>0.54166666666666663</v>
      </c>
      <c r="K19" s="64"/>
      <c r="L19" s="25">
        <v>0.75</v>
      </c>
      <c r="M19" s="64"/>
      <c r="N19" s="20"/>
      <c r="O19" s="20"/>
      <c r="P19" s="20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ht="14.25" customHeight="1">
      <c r="A20" s="1"/>
      <c r="B20" s="1"/>
      <c r="C20" s="13"/>
      <c r="D20" s="225"/>
      <c r="E20" s="243" t="s">
        <v>102</v>
      </c>
      <c r="F20" s="22" t="s">
        <v>38</v>
      </c>
      <c r="G20" s="158"/>
      <c r="H20" s="158"/>
      <c r="I20" s="24" t="s">
        <v>103</v>
      </c>
      <c r="J20" s="25">
        <v>0.77083333333333337</v>
      </c>
      <c r="K20" s="64"/>
      <c r="L20" s="25">
        <v>0.91666666666666663</v>
      </c>
      <c r="M20" s="64"/>
      <c r="N20" s="20"/>
      <c r="O20" s="20"/>
      <c r="P20" s="20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4.25" customHeight="1">
      <c r="A21" s="1">
        <v>1</v>
      </c>
      <c r="B21" s="1">
        <v>2</v>
      </c>
      <c r="C21" s="28">
        <v>2</v>
      </c>
      <c r="D21" s="226"/>
      <c r="E21" s="226"/>
      <c r="F21" s="44" t="s">
        <v>40</v>
      </c>
      <c r="G21" s="163"/>
      <c r="H21" s="163"/>
      <c r="I21" s="24" t="s">
        <v>42</v>
      </c>
      <c r="J21" s="25">
        <v>0.77083333333333337</v>
      </c>
      <c r="K21" s="64"/>
      <c r="L21" s="25">
        <v>0.91666666666666663</v>
      </c>
      <c r="M21" s="64"/>
      <c r="N21" s="20"/>
      <c r="O21" s="20"/>
      <c r="P21" s="20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14.25" customHeight="1">
      <c r="A22" s="1"/>
      <c r="B22" s="1"/>
      <c r="C22" s="13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7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4.25" customHeight="1">
      <c r="A23" s="1"/>
      <c r="B23" s="1"/>
      <c r="C23" s="13"/>
      <c r="D23" s="233" t="s">
        <v>41</v>
      </c>
      <c r="E23" s="243">
        <v>82</v>
      </c>
      <c r="F23" s="22" t="s">
        <v>38</v>
      </c>
      <c r="G23" s="165"/>
      <c r="H23" s="165"/>
      <c r="I23" s="24" t="s">
        <v>93</v>
      </c>
      <c r="J23" s="25">
        <v>0.39583333333333331</v>
      </c>
      <c r="K23" s="64"/>
      <c r="L23" s="25">
        <v>0.45833333333333331</v>
      </c>
      <c r="M23" s="26"/>
      <c r="N23" s="26"/>
      <c r="O23" s="26"/>
      <c r="P23" s="26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14.25" customHeight="1">
      <c r="A24" s="92">
        <v>1</v>
      </c>
      <c r="B24" s="92">
        <v>2</v>
      </c>
      <c r="C24" s="28">
        <v>2</v>
      </c>
      <c r="D24" s="225"/>
      <c r="E24" s="226"/>
      <c r="F24" s="44" t="s">
        <v>40</v>
      </c>
      <c r="G24" s="165"/>
      <c r="H24" s="165"/>
      <c r="I24" s="24"/>
      <c r="J24" s="25">
        <v>0.39583333333333331</v>
      </c>
      <c r="K24" s="26"/>
      <c r="L24" s="25">
        <v>0.45833333333333331</v>
      </c>
      <c r="M24" s="26"/>
      <c r="N24" s="26"/>
      <c r="O24" s="26"/>
      <c r="P24" s="26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4.25" customHeight="1">
      <c r="A25" s="1"/>
      <c r="B25" s="1"/>
      <c r="C25" s="13"/>
      <c r="D25" s="225"/>
      <c r="E25" s="246" t="s">
        <v>104</v>
      </c>
      <c r="F25" s="44" t="s">
        <v>38</v>
      </c>
      <c r="G25" s="165"/>
      <c r="H25" s="165"/>
      <c r="I25" s="24"/>
      <c r="J25" s="25">
        <v>0.58333333333333337</v>
      </c>
      <c r="K25" s="26"/>
      <c r="L25" s="25">
        <v>0.72916666666666663</v>
      </c>
      <c r="M25" s="26"/>
      <c r="N25" s="26"/>
      <c r="O25" s="26"/>
      <c r="P25" s="26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4.25" customHeight="1">
      <c r="A26" s="92">
        <v>1</v>
      </c>
      <c r="B26" s="92">
        <v>2</v>
      </c>
      <c r="C26" s="28">
        <v>2</v>
      </c>
      <c r="D26" s="225"/>
      <c r="E26" s="226"/>
      <c r="F26" s="44" t="s">
        <v>40</v>
      </c>
      <c r="G26" s="165"/>
      <c r="H26" s="165"/>
      <c r="I26" s="24"/>
      <c r="J26" s="25">
        <v>0.58333333333333337</v>
      </c>
      <c r="K26" s="26"/>
      <c r="L26" s="25">
        <v>0.72916666666666663</v>
      </c>
      <c r="M26" s="26"/>
      <c r="N26" s="26"/>
      <c r="O26" s="26"/>
      <c r="P26" s="26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4.25" customHeight="1">
      <c r="A27" s="1"/>
      <c r="B27" s="1"/>
      <c r="C27" s="13"/>
      <c r="D27" s="225"/>
      <c r="E27" s="246" t="s">
        <v>105</v>
      </c>
      <c r="F27" s="22" t="s">
        <v>38</v>
      </c>
      <c r="G27" s="166"/>
      <c r="H27" s="166"/>
      <c r="I27" s="24"/>
      <c r="J27" s="25">
        <v>0.75</v>
      </c>
      <c r="K27" s="26"/>
      <c r="L27" s="25">
        <v>0.89583333333333337</v>
      </c>
      <c r="M27" s="26"/>
      <c r="N27" s="26"/>
      <c r="O27" s="26"/>
      <c r="P27" s="26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4.25" customHeight="1">
      <c r="A28" s="1">
        <v>1</v>
      </c>
      <c r="B28" s="1">
        <v>2</v>
      </c>
      <c r="C28" s="28">
        <v>2</v>
      </c>
      <c r="D28" s="226"/>
      <c r="E28" s="226"/>
      <c r="F28" s="44" t="s">
        <v>40</v>
      </c>
      <c r="G28" s="166"/>
      <c r="H28" s="166"/>
      <c r="I28" s="24" t="s">
        <v>103</v>
      </c>
      <c r="J28" s="25">
        <v>0.75</v>
      </c>
      <c r="K28" s="26"/>
      <c r="L28" s="25">
        <v>0.89583333333333337</v>
      </c>
      <c r="M28" s="26"/>
      <c r="N28" s="26"/>
      <c r="O28" s="26"/>
      <c r="P28" s="26"/>
      <c r="Q28" s="4"/>
      <c r="R28" s="4"/>
      <c r="S28" s="3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4.25" customHeight="1">
      <c r="A29" s="1"/>
      <c r="B29" s="1"/>
      <c r="C29" s="13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7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5.75" customHeight="1">
      <c r="A30" s="1"/>
      <c r="B30" s="1"/>
      <c r="C30" s="13"/>
      <c r="D30" s="233" t="s">
        <v>44</v>
      </c>
      <c r="E30" s="243" t="s">
        <v>106</v>
      </c>
      <c r="F30" s="22" t="s">
        <v>38</v>
      </c>
      <c r="G30" s="158"/>
      <c r="H30" s="158"/>
      <c r="I30" s="24" t="s">
        <v>93</v>
      </c>
      <c r="J30" s="25">
        <v>0.39583333333333331</v>
      </c>
      <c r="K30" s="64"/>
      <c r="L30" s="25">
        <v>0.54166666666666663</v>
      </c>
      <c r="M30" s="94"/>
      <c r="N30" s="26"/>
      <c r="O30" s="26"/>
      <c r="P30" s="26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4.25" customHeight="1">
      <c r="A31" s="1">
        <v>0</v>
      </c>
      <c r="B31" s="1">
        <v>2</v>
      </c>
      <c r="C31" s="13">
        <v>2</v>
      </c>
      <c r="D31" s="225"/>
      <c r="E31" s="226"/>
      <c r="F31" s="22" t="s">
        <v>40</v>
      </c>
      <c r="G31" s="163"/>
      <c r="H31" s="163"/>
      <c r="I31" s="70" t="s">
        <v>93</v>
      </c>
      <c r="J31" s="25">
        <v>0.39583333333333331</v>
      </c>
      <c r="K31" s="64"/>
      <c r="L31" s="25">
        <v>0.54166666666666663</v>
      </c>
      <c r="M31" s="94"/>
      <c r="N31" s="26"/>
      <c r="O31" s="26"/>
      <c r="P31" s="26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5.75" customHeight="1">
      <c r="A32" s="1"/>
      <c r="B32" s="1"/>
      <c r="C32" s="13"/>
      <c r="D32" s="225"/>
      <c r="E32" s="243" t="s">
        <v>107</v>
      </c>
      <c r="F32" s="22" t="s">
        <v>38</v>
      </c>
      <c r="G32" s="158"/>
      <c r="H32" s="158"/>
      <c r="I32" s="24" t="s">
        <v>103</v>
      </c>
      <c r="J32" s="25">
        <v>0.58333333333333337</v>
      </c>
      <c r="K32" s="26"/>
      <c r="L32" s="25">
        <v>0.72916666666666663</v>
      </c>
      <c r="M32" s="94"/>
      <c r="N32" s="26"/>
      <c r="O32" s="26"/>
      <c r="P32" s="26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4.25" customHeight="1">
      <c r="A33" s="1">
        <v>0</v>
      </c>
      <c r="B33" s="1">
        <v>2</v>
      </c>
      <c r="C33" s="13">
        <v>2</v>
      </c>
      <c r="D33" s="225"/>
      <c r="E33" s="226"/>
      <c r="F33" s="22" t="s">
        <v>40</v>
      </c>
      <c r="G33" s="158"/>
      <c r="H33" s="158"/>
      <c r="I33" s="24" t="s">
        <v>103</v>
      </c>
      <c r="J33" s="25">
        <v>0.58333333333333337</v>
      </c>
      <c r="K33" s="26"/>
      <c r="L33" s="25">
        <v>0.72916666666666663</v>
      </c>
      <c r="M33" s="94"/>
      <c r="N33" s="26"/>
      <c r="O33" s="26"/>
      <c r="P33" s="26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5.75" customHeight="1">
      <c r="A34" s="1"/>
      <c r="B34" s="1"/>
      <c r="C34" s="13"/>
      <c r="D34" s="225"/>
      <c r="E34" s="243" t="s">
        <v>108</v>
      </c>
      <c r="F34" s="22" t="s">
        <v>38</v>
      </c>
      <c r="G34" s="158"/>
      <c r="H34" s="158"/>
      <c r="I34" s="24" t="s">
        <v>22</v>
      </c>
      <c r="J34" s="25">
        <v>0.75</v>
      </c>
      <c r="K34" s="26"/>
      <c r="L34" s="25">
        <v>0.89583333333333337</v>
      </c>
      <c r="M34" s="94"/>
      <c r="N34" s="26"/>
      <c r="O34" s="26"/>
      <c r="P34" s="26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4.25" customHeight="1">
      <c r="A35" s="1">
        <v>0</v>
      </c>
      <c r="B35" s="1">
        <v>2</v>
      </c>
      <c r="C35" s="13">
        <v>2</v>
      </c>
      <c r="D35" s="226"/>
      <c r="E35" s="226"/>
      <c r="F35" s="22" t="s">
        <v>40</v>
      </c>
      <c r="G35" s="158"/>
      <c r="H35" s="158"/>
      <c r="I35" s="24" t="s">
        <v>22</v>
      </c>
      <c r="J35" s="25">
        <v>0.75</v>
      </c>
      <c r="K35" s="26"/>
      <c r="L35" s="25">
        <v>0.89583333333333337</v>
      </c>
      <c r="M35" s="94"/>
      <c r="N35" s="26"/>
      <c r="O35" s="26"/>
      <c r="P35" s="26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4.25" customHeight="1">
      <c r="A36" s="1"/>
      <c r="B36" s="1"/>
      <c r="C36" s="13"/>
      <c r="D36" s="6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5.75" customHeight="1">
      <c r="A37" s="1"/>
      <c r="B37" s="1"/>
      <c r="C37" s="13"/>
      <c r="D37" s="233" t="s">
        <v>47</v>
      </c>
      <c r="E37" s="243">
        <v>93</v>
      </c>
      <c r="F37" s="95" t="s">
        <v>38</v>
      </c>
      <c r="G37" s="163"/>
      <c r="H37" s="163"/>
      <c r="I37" s="24" t="s">
        <v>93</v>
      </c>
      <c r="J37" s="25">
        <v>0.41666666666666669</v>
      </c>
      <c r="K37" s="26"/>
      <c r="L37" s="25">
        <v>0.47916666666666669</v>
      </c>
      <c r="M37" s="94"/>
      <c r="N37" s="26"/>
      <c r="O37" s="26"/>
      <c r="P37" s="2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4.25" customHeight="1">
      <c r="A38" s="1">
        <v>0</v>
      </c>
      <c r="B38" s="1">
        <v>1</v>
      </c>
      <c r="C38" s="13">
        <v>2</v>
      </c>
      <c r="D38" s="225"/>
      <c r="E38" s="226"/>
      <c r="F38" s="136" t="s">
        <v>40</v>
      </c>
      <c r="G38" s="167"/>
      <c r="H38" s="167"/>
      <c r="I38" s="70" t="s">
        <v>93</v>
      </c>
      <c r="J38" s="71">
        <v>0.41666666666666669</v>
      </c>
      <c r="K38" s="72"/>
      <c r="L38" s="71">
        <v>0.47916666666666669</v>
      </c>
      <c r="M38" s="109"/>
      <c r="N38" s="72"/>
      <c r="O38" s="72"/>
      <c r="P38" s="7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5.75" customHeight="1">
      <c r="A39" s="1"/>
      <c r="B39" s="1"/>
      <c r="C39" s="13"/>
      <c r="D39" s="225"/>
      <c r="E39" s="243" t="s">
        <v>109</v>
      </c>
      <c r="F39" s="136" t="s">
        <v>38</v>
      </c>
      <c r="G39" s="159"/>
      <c r="H39" s="159"/>
      <c r="I39" s="70" t="s">
        <v>103</v>
      </c>
      <c r="J39" s="71">
        <v>0.60416666666666663</v>
      </c>
      <c r="K39" s="72"/>
      <c r="L39" s="71">
        <v>0.75</v>
      </c>
      <c r="M39" s="109"/>
      <c r="N39" s="72"/>
      <c r="O39" s="72"/>
      <c r="P39" s="2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4.25" customHeight="1">
      <c r="A40" s="1">
        <v>0</v>
      </c>
      <c r="B40" s="1">
        <v>1</v>
      </c>
      <c r="C40" s="13">
        <v>2</v>
      </c>
      <c r="D40" s="225"/>
      <c r="E40" s="226"/>
      <c r="F40" s="95" t="s">
        <v>40</v>
      </c>
      <c r="G40" s="158"/>
      <c r="H40" s="158"/>
      <c r="I40" s="24" t="s">
        <v>103</v>
      </c>
      <c r="J40" s="25">
        <v>0.60416666666666663</v>
      </c>
      <c r="K40" s="26"/>
      <c r="L40" s="25">
        <v>0.75</v>
      </c>
      <c r="M40" s="94"/>
      <c r="N40" s="26"/>
      <c r="O40" s="26"/>
      <c r="P40" s="26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5.75" customHeight="1">
      <c r="A41" s="1"/>
      <c r="B41" s="1"/>
      <c r="C41" s="13"/>
      <c r="D41" s="225"/>
      <c r="E41" s="243" t="s">
        <v>110</v>
      </c>
      <c r="F41" s="95" t="s">
        <v>38</v>
      </c>
      <c r="G41" s="158"/>
      <c r="H41" s="158"/>
      <c r="I41" s="24" t="s">
        <v>111</v>
      </c>
      <c r="J41" s="25">
        <v>0.77083333333333337</v>
      </c>
      <c r="K41" s="26"/>
      <c r="L41" s="25">
        <v>0.91666666666666663</v>
      </c>
      <c r="M41" s="94"/>
      <c r="N41" s="26"/>
      <c r="O41" s="26"/>
      <c r="P41" s="2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4.25" customHeight="1">
      <c r="A42" s="1">
        <v>0</v>
      </c>
      <c r="B42" s="1">
        <v>1</v>
      </c>
      <c r="C42" s="13">
        <v>2</v>
      </c>
      <c r="D42" s="226"/>
      <c r="E42" s="226"/>
      <c r="F42" s="95" t="s">
        <v>40</v>
      </c>
      <c r="G42" s="158"/>
      <c r="H42" s="158"/>
      <c r="I42" s="24" t="s">
        <v>111</v>
      </c>
      <c r="J42" s="25">
        <v>0.77083333333333337</v>
      </c>
      <c r="K42" s="26"/>
      <c r="L42" s="25">
        <v>0.91666666666666663</v>
      </c>
      <c r="M42" s="94"/>
      <c r="N42" s="26"/>
      <c r="O42" s="26"/>
      <c r="P42" s="2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4.25" customHeight="1">
      <c r="A43" s="1"/>
      <c r="B43" s="1"/>
      <c r="C43" s="13"/>
      <c r="D43" s="65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7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5.75" customHeight="1">
      <c r="A44" s="1"/>
      <c r="B44" s="1"/>
      <c r="C44" s="13"/>
      <c r="D44" s="233" t="s">
        <v>48</v>
      </c>
      <c r="E44" s="243" t="s">
        <v>112</v>
      </c>
      <c r="F44" s="95" t="s">
        <v>33</v>
      </c>
      <c r="G44" s="158"/>
      <c r="H44" s="158"/>
      <c r="I44" s="24" t="s">
        <v>113</v>
      </c>
      <c r="J44" s="25">
        <v>0.41666666666666669</v>
      </c>
      <c r="K44" s="26"/>
      <c r="L44" s="25">
        <v>0.5625</v>
      </c>
      <c r="M44" s="94"/>
      <c r="N44" s="26"/>
      <c r="O44" s="26"/>
      <c r="P44" s="2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4.25" customHeight="1">
      <c r="A45" s="1">
        <v>1</v>
      </c>
      <c r="B45" s="92">
        <v>2</v>
      </c>
      <c r="C45" s="28">
        <v>2</v>
      </c>
      <c r="D45" s="225"/>
      <c r="E45" s="226"/>
      <c r="F45" s="136" t="s">
        <v>79</v>
      </c>
      <c r="G45" s="159"/>
      <c r="H45" s="159"/>
      <c r="I45" s="70" t="s">
        <v>113</v>
      </c>
      <c r="J45" s="71">
        <v>0.41666666666666669</v>
      </c>
      <c r="K45" s="72"/>
      <c r="L45" s="71">
        <v>0.5625</v>
      </c>
      <c r="M45" s="109"/>
      <c r="N45" s="72"/>
      <c r="O45" s="72"/>
      <c r="P45" s="72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5.75" customHeight="1">
      <c r="A46" s="1"/>
      <c r="B46" s="1"/>
      <c r="C46" s="13"/>
      <c r="D46" s="225"/>
      <c r="E46" s="243" t="s">
        <v>114</v>
      </c>
      <c r="F46" s="95" t="s">
        <v>33</v>
      </c>
      <c r="G46" s="158"/>
      <c r="H46" s="158"/>
      <c r="I46" s="70"/>
      <c r="J46" s="71">
        <v>0.58333333333333337</v>
      </c>
      <c r="K46" s="72"/>
      <c r="L46" s="71">
        <v>0.72916666666666663</v>
      </c>
      <c r="M46" s="109"/>
      <c r="N46" s="72"/>
      <c r="O46" s="72"/>
      <c r="P46" s="72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4.25" customHeight="1">
      <c r="A47" s="1">
        <v>1</v>
      </c>
      <c r="B47" s="92">
        <v>2</v>
      </c>
      <c r="C47" s="28">
        <v>2</v>
      </c>
      <c r="D47" s="225"/>
      <c r="E47" s="226"/>
      <c r="F47" s="136" t="s">
        <v>79</v>
      </c>
      <c r="G47" s="158"/>
      <c r="H47" s="158"/>
      <c r="I47" s="70"/>
      <c r="J47" s="71">
        <v>0.58333333333333337</v>
      </c>
      <c r="K47" s="72"/>
      <c r="L47" s="71">
        <v>0.72916666666666663</v>
      </c>
      <c r="M47" s="109"/>
      <c r="N47" s="72"/>
      <c r="O47" s="72"/>
      <c r="P47" s="72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7.25" customHeight="1">
      <c r="A48" s="1"/>
      <c r="B48" s="1"/>
      <c r="C48" s="13"/>
      <c r="D48" s="225"/>
      <c r="E48" s="243" t="s">
        <v>115</v>
      </c>
      <c r="F48" s="136" t="s">
        <v>33</v>
      </c>
      <c r="G48" s="159"/>
      <c r="H48" s="159"/>
      <c r="I48" s="70" t="s">
        <v>116</v>
      </c>
      <c r="J48" s="71">
        <v>0.75</v>
      </c>
      <c r="K48" s="72"/>
      <c r="L48" s="71">
        <v>0.89583333333333337</v>
      </c>
      <c r="M48" s="109"/>
      <c r="N48" s="72"/>
      <c r="O48" s="72"/>
      <c r="P48" s="2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6.5" customHeight="1">
      <c r="A49" s="1">
        <v>1</v>
      </c>
      <c r="B49" s="92">
        <v>2</v>
      </c>
      <c r="C49" s="28">
        <v>2</v>
      </c>
      <c r="D49" s="226"/>
      <c r="E49" s="226"/>
      <c r="F49" s="136">
        <v>0</v>
      </c>
      <c r="G49" s="167"/>
      <c r="H49" s="167"/>
      <c r="I49" s="70" t="s">
        <v>116</v>
      </c>
      <c r="J49" s="71">
        <v>0.75</v>
      </c>
      <c r="K49" s="72"/>
      <c r="L49" s="71">
        <v>0.89583333333333337</v>
      </c>
      <c r="M49" s="109"/>
      <c r="N49" s="72"/>
      <c r="O49" s="72"/>
      <c r="P49" s="26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4.25" customHeight="1">
      <c r="A50" s="1"/>
      <c r="B50" s="1"/>
      <c r="C50" s="13"/>
      <c r="D50" s="65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24.75" customHeight="1">
      <c r="A51" s="1"/>
      <c r="B51" s="1"/>
      <c r="C51" s="13"/>
      <c r="D51" s="244" t="s">
        <v>51</v>
      </c>
      <c r="E51" s="249" t="s">
        <v>117</v>
      </c>
      <c r="F51" s="22" t="s">
        <v>38</v>
      </c>
      <c r="G51" s="163"/>
      <c r="H51" s="163"/>
      <c r="I51" s="24" t="s">
        <v>118</v>
      </c>
      <c r="J51" s="25">
        <v>0.5625</v>
      </c>
      <c r="K51" s="26"/>
      <c r="L51" s="25">
        <v>0.70833333333333337</v>
      </c>
      <c r="M51" s="26"/>
      <c r="N51" s="26"/>
      <c r="O51" s="26"/>
      <c r="P51" s="26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24.75" customHeight="1">
      <c r="A52" s="1"/>
      <c r="B52" s="1"/>
      <c r="C52" s="13">
        <v>2</v>
      </c>
      <c r="D52" s="225"/>
      <c r="E52" s="226"/>
      <c r="F52" s="22" t="s">
        <v>40</v>
      </c>
      <c r="G52" s="158"/>
      <c r="H52" s="158"/>
      <c r="I52" s="24" t="s">
        <v>118</v>
      </c>
      <c r="J52" s="25">
        <v>0.5625</v>
      </c>
      <c r="K52" s="26"/>
      <c r="L52" s="25">
        <v>0.70833333333333337</v>
      </c>
      <c r="M52" s="26"/>
      <c r="N52" s="26"/>
      <c r="O52" s="26"/>
      <c r="P52" s="2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24.75" customHeight="1">
      <c r="A53" s="1"/>
      <c r="B53" s="1"/>
      <c r="C53" s="13"/>
      <c r="D53" s="225"/>
      <c r="E53" s="235" t="s">
        <v>119</v>
      </c>
      <c r="F53" s="22" t="s">
        <v>38</v>
      </c>
      <c r="G53" s="163"/>
      <c r="H53" s="163"/>
      <c r="I53" s="24"/>
      <c r="J53" s="25">
        <v>0.72916666666666663</v>
      </c>
      <c r="K53" s="26"/>
      <c r="L53" s="25">
        <v>0.875</v>
      </c>
      <c r="M53" s="26"/>
      <c r="N53" s="26"/>
      <c r="O53" s="26"/>
      <c r="P53" s="26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24.75" customHeight="1">
      <c r="A54" s="1"/>
      <c r="B54" s="1"/>
      <c r="C54" s="28">
        <v>2</v>
      </c>
      <c r="D54" s="226"/>
      <c r="E54" s="226"/>
      <c r="F54" s="22" t="s">
        <v>40</v>
      </c>
      <c r="G54" s="158"/>
      <c r="H54" s="158"/>
      <c r="I54" s="24"/>
      <c r="J54" s="25">
        <v>0.72916666666666663</v>
      </c>
      <c r="K54" s="26"/>
      <c r="L54" s="25">
        <v>0.875</v>
      </c>
      <c r="M54" s="26"/>
      <c r="N54" s="26"/>
      <c r="O54" s="26"/>
      <c r="P54" s="26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5.75" customHeight="1">
      <c r="A55" s="1"/>
      <c r="B55" s="1"/>
      <c r="C55" s="13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7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5.75" customHeight="1">
      <c r="A56" s="1"/>
      <c r="B56" s="1"/>
      <c r="C56" s="13"/>
      <c r="D56" s="238" t="s">
        <v>52</v>
      </c>
      <c r="E56" s="242"/>
      <c r="F56" s="22">
        <v>1</v>
      </c>
      <c r="G56" s="40"/>
      <c r="H56" s="40"/>
      <c r="I56" s="27"/>
      <c r="J56" s="168">
        <v>0.41666666666666669</v>
      </c>
      <c r="K56" s="27"/>
      <c r="L56" s="25">
        <v>0.54166666666666663</v>
      </c>
      <c r="M56" s="112"/>
      <c r="N56" s="27"/>
      <c r="O56" s="27"/>
      <c r="P56" s="27"/>
      <c r="Q56" s="37" t="s">
        <v>120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5.75" customHeight="1">
      <c r="A57" s="1"/>
      <c r="B57" s="1"/>
      <c r="C57" s="13"/>
      <c r="D57" s="225"/>
      <c r="E57" s="225"/>
      <c r="F57" s="22">
        <v>2</v>
      </c>
      <c r="G57" s="40"/>
      <c r="H57" s="40"/>
      <c r="I57" s="27"/>
      <c r="J57" s="168">
        <v>0.41666666666666669</v>
      </c>
      <c r="K57" s="27"/>
      <c r="L57" s="25">
        <v>0.54166666666666663</v>
      </c>
      <c r="M57" s="112"/>
      <c r="N57" s="27"/>
      <c r="O57" s="27"/>
      <c r="P57" s="27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5.75" customHeight="1">
      <c r="A58" s="1"/>
      <c r="B58" s="1"/>
      <c r="C58" s="13"/>
      <c r="D58" s="225"/>
      <c r="E58" s="225"/>
      <c r="F58" s="22">
        <v>3</v>
      </c>
      <c r="G58" s="40"/>
      <c r="H58" s="40"/>
      <c r="I58" s="27"/>
      <c r="J58" s="168">
        <v>0.41666666666666669</v>
      </c>
      <c r="K58" s="27"/>
      <c r="L58" s="25">
        <v>0.54166666666666663</v>
      </c>
      <c r="M58" s="112"/>
      <c r="N58" s="27"/>
      <c r="O58" s="27"/>
      <c r="P58" s="27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5.75" customHeight="1">
      <c r="A59" s="1"/>
      <c r="B59" s="1"/>
      <c r="C59" s="13"/>
      <c r="D59" s="225"/>
      <c r="E59" s="225"/>
      <c r="F59" s="22">
        <v>4</v>
      </c>
      <c r="G59" s="40"/>
      <c r="H59" s="40"/>
      <c r="I59" s="27"/>
      <c r="J59" s="168">
        <v>0.41666666666666669</v>
      </c>
      <c r="K59" s="27"/>
      <c r="L59" s="25">
        <v>0.54166666666666663</v>
      </c>
      <c r="M59" s="112"/>
      <c r="N59" s="27"/>
      <c r="O59" s="27"/>
      <c r="P59" s="27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5.75" customHeight="1">
      <c r="A60" s="1"/>
      <c r="B60" s="1"/>
      <c r="C60" s="13"/>
      <c r="D60" s="225"/>
      <c r="E60" s="225"/>
      <c r="F60" s="22">
        <v>5</v>
      </c>
      <c r="G60" s="40"/>
      <c r="H60" s="40"/>
      <c r="I60" s="27"/>
      <c r="J60" s="168">
        <v>0.41666666666666669</v>
      </c>
      <c r="K60" s="27"/>
      <c r="L60" s="25">
        <v>0.54166666666666663</v>
      </c>
      <c r="M60" s="112"/>
      <c r="N60" s="27"/>
      <c r="O60" s="27"/>
      <c r="P60" s="27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5.75" customHeight="1">
      <c r="A61" s="1"/>
      <c r="B61" s="1"/>
      <c r="C61" s="13"/>
      <c r="D61" s="225"/>
      <c r="E61" s="225"/>
      <c r="F61" s="22">
        <v>6</v>
      </c>
      <c r="G61" s="27"/>
      <c r="H61" s="27"/>
      <c r="I61" s="27"/>
      <c r="J61" s="168">
        <v>0.41666666666666669</v>
      </c>
      <c r="K61" s="27"/>
      <c r="L61" s="25">
        <v>0.54166666666666663</v>
      </c>
      <c r="M61" s="112"/>
      <c r="N61" s="27"/>
      <c r="O61" s="27"/>
      <c r="P61" s="27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5.75" customHeight="1">
      <c r="A62" s="1"/>
      <c r="B62" s="1"/>
      <c r="C62" s="13"/>
      <c r="D62" s="225"/>
      <c r="E62" s="225"/>
      <c r="F62" s="22">
        <v>7</v>
      </c>
      <c r="G62" s="27"/>
      <c r="H62" s="27"/>
      <c r="I62" s="27"/>
      <c r="J62" s="168">
        <v>0.41666666666666669</v>
      </c>
      <c r="K62" s="27"/>
      <c r="L62" s="25">
        <v>0.54166666666666663</v>
      </c>
      <c r="M62" s="112"/>
      <c r="N62" s="27"/>
      <c r="O62" s="27"/>
      <c r="P62" s="27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5.75" customHeight="1">
      <c r="A63" s="1"/>
      <c r="B63" s="1"/>
      <c r="C63" s="13">
        <v>8</v>
      </c>
      <c r="D63" s="226"/>
      <c r="E63" s="226"/>
      <c r="F63" s="22">
        <v>8</v>
      </c>
      <c r="G63" s="27"/>
      <c r="H63" s="27"/>
      <c r="I63" s="27"/>
      <c r="J63" s="168">
        <v>0.41666666666666669</v>
      </c>
      <c r="K63" s="27"/>
      <c r="L63" s="25">
        <v>0.54166666666666663</v>
      </c>
      <c r="M63" s="112"/>
      <c r="N63" s="27"/>
      <c r="O63" s="27"/>
      <c r="P63" s="27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5.75" customHeight="1">
      <c r="A64" s="1"/>
      <c r="B64" s="1"/>
      <c r="C64" s="13"/>
      <c r="D64" s="36"/>
      <c r="E64" s="36"/>
      <c r="F64" s="36"/>
      <c r="G64" s="36"/>
      <c r="H64" s="36"/>
      <c r="I64" s="36"/>
      <c r="J64" s="36"/>
      <c r="K64" s="36"/>
      <c r="L64" s="36"/>
      <c r="M64" s="111"/>
      <c r="N64" s="36"/>
      <c r="O64" s="36"/>
      <c r="P64" s="36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5" customHeight="1">
      <c r="A65" s="1"/>
      <c r="B65" s="1"/>
      <c r="C65" s="13"/>
      <c r="D65" s="239" t="s">
        <v>54</v>
      </c>
      <c r="E65" s="227" t="s">
        <v>121</v>
      </c>
      <c r="F65" s="22">
        <v>1</v>
      </c>
      <c r="G65" s="158"/>
      <c r="H65" s="158"/>
      <c r="I65" s="24" t="s">
        <v>93</v>
      </c>
      <c r="J65" s="25">
        <v>0.375</v>
      </c>
      <c r="K65" s="26"/>
      <c r="L65" s="25">
        <v>0.5</v>
      </c>
      <c r="M65" s="94"/>
      <c r="N65" s="26"/>
      <c r="O65" s="26"/>
      <c r="P65" s="26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5" customHeight="1">
      <c r="A66" s="1"/>
      <c r="B66" s="1"/>
      <c r="C66" s="13"/>
      <c r="D66" s="225"/>
      <c r="E66" s="225"/>
      <c r="F66" s="22">
        <v>2</v>
      </c>
      <c r="G66" s="158"/>
      <c r="H66" s="158"/>
      <c r="I66" s="24" t="s">
        <v>93</v>
      </c>
      <c r="J66" s="25">
        <v>0.375</v>
      </c>
      <c r="K66" s="26"/>
      <c r="L66" s="25">
        <v>0.5</v>
      </c>
      <c r="M66" s="94"/>
      <c r="N66" s="26"/>
      <c r="O66" s="26"/>
      <c r="P66" s="26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5" customHeight="1">
      <c r="A67" s="1"/>
      <c r="B67" s="1"/>
      <c r="C67" s="13">
        <v>3</v>
      </c>
      <c r="D67" s="225"/>
      <c r="E67" s="225"/>
      <c r="F67" s="22">
        <v>3</v>
      </c>
      <c r="G67" s="158"/>
      <c r="H67" s="158"/>
      <c r="I67" s="24" t="s">
        <v>93</v>
      </c>
      <c r="J67" s="25">
        <v>0.375</v>
      </c>
      <c r="K67" s="26"/>
      <c r="L67" s="25">
        <v>0.5</v>
      </c>
      <c r="M67" s="94"/>
      <c r="N67" s="26"/>
      <c r="O67" s="26"/>
      <c r="P67" s="26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5" customHeight="1">
      <c r="A68" s="1"/>
      <c r="B68" s="1"/>
      <c r="C68" s="13"/>
      <c r="D68" s="225"/>
      <c r="E68" s="225"/>
      <c r="F68" s="22">
        <v>1</v>
      </c>
      <c r="G68" s="158"/>
      <c r="H68" s="158"/>
      <c r="I68" s="24" t="s">
        <v>122</v>
      </c>
      <c r="J68" s="25">
        <v>0.5</v>
      </c>
      <c r="K68" s="26"/>
      <c r="L68" s="25">
        <v>0.625</v>
      </c>
      <c r="M68" s="94"/>
      <c r="N68" s="26"/>
      <c r="O68" s="26"/>
      <c r="P68" s="26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5" customHeight="1">
      <c r="A69" s="1"/>
      <c r="B69" s="1"/>
      <c r="C69" s="13"/>
      <c r="D69" s="225"/>
      <c r="E69" s="225"/>
      <c r="F69" s="22">
        <v>2</v>
      </c>
      <c r="G69" s="158"/>
      <c r="H69" s="158"/>
      <c r="I69" s="24" t="s">
        <v>122</v>
      </c>
      <c r="J69" s="25">
        <v>0.5</v>
      </c>
      <c r="K69" s="26"/>
      <c r="L69" s="25">
        <v>0.625</v>
      </c>
      <c r="M69" s="94"/>
      <c r="N69" s="26"/>
      <c r="O69" s="26"/>
      <c r="P69" s="2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5" customHeight="1">
      <c r="A70" s="1"/>
      <c r="B70" s="1"/>
      <c r="C70" s="28">
        <v>3</v>
      </c>
      <c r="D70" s="225"/>
      <c r="E70" s="225"/>
      <c r="F70" s="22">
        <v>3</v>
      </c>
      <c r="G70" s="158"/>
      <c r="H70" s="158"/>
      <c r="I70" s="24" t="s">
        <v>122</v>
      </c>
      <c r="J70" s="25">
        <v>0.5</v>
      </c>
      <c r="K70" s="26"/>
      <c r="L70" s="25">
        <v>0.625</v>
      </c>
      <c r="M70" s="94"/>
      <c r="N70" s="26"/>
      <c r="O70" s="26"/>
      <c r="P70" s="26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6.5" customHeight="1">
      <c r="A71" s="1"/>
      <c r="B71" s="1"/>
      <c r="C71" s="13"/>
      <c r="D71" s="225"/>
      <c r="E71" s="225"/>
      <c r="F71" s="22">
        <v>1</v>
      </c>
      <c r="G71" s="158"/>
      <c r="H71" s="158"/>
      <c r="I71" s="24" t="s">
        <v>123</v>
      </c>
      <c r="J71" s="25">
        <v>0.625</v>
      </c>
      <c r="K71" s="26"/>
      <c r="L71" s="25">
        <v>0.75</v>
      </c>
      <c r="M71" s="94"/>
      <c r="N71" s="26"/>
      <c r="O71" s="26"/>
      <c r="P71" s="26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6.5" customHeight="1">
      <c r="A72" s="1"/>
      <c r="B72" s="1"/>
      <c r="C72" s="13"/>
      <c r="D72" s="225"/>
      <c r="E72" s="225"/>
      <c r="F72" s="22">
        <v>2</v>
      </c>
      <c r="G72" s="158"/>
      <c r="H72" s="158"/>
      <c r="I72" s="24" t="s">
        <v>123</v>
      </c>
      <c r="J72" s="25">
        <v>0.625</v>
      </c>
      <c r="K72" s="26"/>
      <c r="L72" s="25">
        <v>0.75</v>
      </c>
      <c r="M72" s="94"/>
      <c r="N72" s="26"/>
      <c r="O72" s="26"/>
      <c r="P72" s="26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5.75" customHeight="1">
      <c r="A73" s="1"/>
      <c r="B73" s="1"/>
      <c r="C73" s="13">
        <v>3</v>
      </c>
      <c r="D73" s="225"/>
      <c r="E73" s="225"/>
      <c r="F73" s="22">
        <v>3</v>
      </c>
      <c r="G73" s="158"/>
      <c r="H73" s="158"/>
      <c r="I73" s="24" t="s">
        <v>123</v>
      </c>
      <c r="J73" s="25">
        <v>0.625</v>
      </c>
      <c r="K73" s="26"/>
      <c r="L73" s="25">
        <v>0.75</v>
      </c>
      <c r="M73" s="94"/>
      <c r="N73" s="26"/>
      <c r="O73" s="26"/>
      <c r="P73" s="26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5.75" customHeight="1">
      <c r="A74" s="1"/>
      <c r="B74" s="1"/>
      <c r="C74" s="13"/>
      <c r="D74" s="225"/>
      <c r="E74" s="225"/>
      <c r="F74" s="22">
        <v>1</v>
      </c>
      <c r="G74" s="158"/>
      <c r="H74" s="158"/>
      <c r="I74" s="24" t="s">
        <v>24</v>
      </c>
      <c r="J74" s="25">
        <v>0.75</v>
      </c>
      <c r="K74" s="26"/>
      <c r="L74" s="25">
        <v>0.91666666666666663</v>
      </c>
      <c r="M74" s="94"/>
      <c r="N74" s="26"/>
      <c r="O74" s="26"/>
      <c r="P74" s="26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5.75" customHeight="1">
      <c r="A75" s="1"/>
      <c r="B75" s="1"/>
      <c r="C75" s="13"/>
      <c r="D75" s="225"/>
      <c r="E75" s="225"/>
      <c r="F75" s="22">
        <v>2</v>
      </c>
      <c r="G75" s="158"/>
      <c r="H75" s="158"/>
      <c r="I75" s="24" t="s">
        <v>24</v>
      </c>
      <c r="J75" s="25">
        <v>0.75</v>
      </c>
      <c r="K75" s="26"/>
      <c r="L75" s="25">
        <v>0.91666666666666663</v>
      </c>
      <c r="M75" s="94"/>
      <c r="N75" s="26"/>
      <c r="O75" s="26"/>
      <c r="P75" s="26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5.75" customHeight="1">
      <c r="A76" s="1"/>
      <c r="B76" s="1"/>
      <c r="C76" s="13">
        <v>3</v>
      </c>
      <c r="D76" s="226"/>
      <c r="E76" s="226"/>
      <c r="F76" s="22">
        <v>3</v>
      </c>
      <c r="G76" s="163"/>
      <c r="H76" s="163"/>
      <c r="I76" s="24" t="s">
        <v>24</v>
      </c>
      <c r="J76" s="25">
        <v>0.75</v>
      </c>
      <c r="K76" s="26"/>
      <c r="L76" s="25">
        <v>0.91666666666666663</v>
      </c>
      <c r="M76" s="94"/>
      <c r="N76" s="26"/>
      <c r="O76" s="26"/>
      <c r="P76" s="26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4.25" customHeight="1">
      <c r="A77" s="1"/>
      <c r="B77" s="1"/>
      <c r="C77" s="13"/>
      <c r="D77" s="65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7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5" customHeight="1">
      <c r="A78" s="1"/>
      <c r="B78" s="1"/>
      <c r="C78" s="13"/>
      <c r="D78" s="239" t="s">
        <v>56</v>
      </c>
      <c r="E78" s="227" t="s">
        <v>121</v>
      </c>
      <c r="F78" s="22">
        <v>1</v>
      </c>
      <c r="G78" s="163"/>
      <c r="H78" s="163"/>
      <c r="I78" s="24" t="s">
        <v>93</v>
      </c>
      <c r="J78" s="25">
        <v>0.375</v>
      </c>
      <c r="K78" s="26"/>
      <c r="L78" s="25">
        <v>0.5</v>
      </c>
      <c r="M78" s="94"/>
      <c r="N78" s="26"/>
      <c r="O78" s="26"/>
      <c r="P78" s="26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5" customHeight="1">
      <c r="A79" s="1"/>
      <c r="B79" s="1"/>
      <c r="C79" s="13"/>
      <c r="D79" s="225"/>
      <c r="E79" s="225"/>
      <c r="F79" s="22">
        <v>2</v>
      </c>
      <c r="G79" s="163"/>
      <c r="H79" s="163"/>
      <c r="I79" s="24" t="s">
        <v>93</v>
      </c>
      <c r="J79" s="25">
        <v>0.375</v>
      </c>
      <c r="K79" s="26"/>
      <c r="L79" s="25">
        <v>0.5</v>
      </c>
      <c r="M79" s="94"/>
      <c r="N79" s="26"/>
      <c r="O79" s="26"/>
      <c r="P79" s="26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5" customHeight="1">
      <c r="A80" s="1"/>
      <c r="B80" s="1"/>
      <c r="C80" s="28">
        <v>3</v>
      </c>
      <c r="D80" s="225"/>
      <c r="E80" s="225"/>
      <c r="F80" s="22">
        <v>3</v>
      </c>
      <c r="G80" s="169"/>
      <c r="H80" s="169"/>
      <c r="I80" s="24" t="s">
        <v>93</v>
      </c>
      <c r="J80" s="25">
        <v>0.375</v>
      </c>
      <c r="K80" s="26"/>
      <c r="L80" s="25">
        <v>0.5</v>
      </c>
      <c r="M80" s="94"/>
      <c r="N80" s="26"/>
      <c r="O80" s="26"/>
      <c r="P80" s="26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5" customHeight="1">
      <c r="A81" s="1"/>
      <c r="B81" s="1"/>
      <c r="C81" s="13"/>
      <c r="D81" s="225"/>
      <c r="E81" s="225"/>
      <c r="F81" s="22">
        <v>1</v>
      </c>
      <c r="G81" s="163"/>
      <c r="H81" s="163"/>
      <c r="I81" s="24" t="s">
        <v>122</v>
      </c>
      <c r="J81" s="25">
        <v>0.5</v>
      </c>
      <c r="K81" s="26"/>
      <c r="L81" s="25">
        <v>0.66666666666666663</v>
      </c>
      <c r="M81" s="94"/>
      <c r="N81" s="26"/>
      <c r="O81" s="26"/>
      <c r="P81" s="26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5" customHeight="1">
      <c r="A82" s="1"/>
      <c r="B82" s="1"/>
      <c r="C82" s="13"/>
      <c r="D82" s="225"/>
      <c r="E82" s="225"/>
      <c r="F82" s="22">
        <v>2</v>
      </c>
      <c r="G82" s="163"/>
      <c r="H82" s="163"/>
      <c r="I82" s="24" t="s">
        <v>122</v>
      </c>
      <c r="J82" s="25">
        <v>0.5</v>
      </c>
      <c r="K82" s="26"/>
      <c r="L82" s="25">
        <v>0.625</v>
      </c>
      <c r="M82" s="94"/>
      <c r="N82" s="26"/>
      <c r="O82" s="26"/>
      <c r="P82" s="26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5" customHeight="1">
      <c r="A83" s="1"/>
      <c r="B83" s="1"/>
      <c r="C83" s="28">
        <v>3</v>
      </c>
      <c r="D83" s="225"/>
      <c r="E83" s="225"/>
      <c r="F83" s="22">
        <v>3</v>
      </c>
      <c r="G83" s="163"/>
      <c r="H83" s="163"/>
      <c r="I83" s="24" t="s">
        <v>122</v>
      </c>
      <c r="J83" s="25">
        <v>0.5</v>
      </c>
      <c r="K83" s="26"/>
      <c r="L83" s="25">
        <v>0.625</v>
      </c>
      <c r="M83" s="94"/>
      <c r="N83" s="26"/>
      <c r="O83" s="26"/>
      <c r="P83" s="26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6.5" customHeight="1">
      <c r="A84" s="1"/>
      <c r="B84" s="1"/>
      <c r="C84" s="13"/>
      <c r="D84" s="225"/>
      <c r="E84" s="225"/>
      <c r="F84" s="22">
        <v>1</v>
      </c>
      <c r="G84" s="163"/>
      <c r="H84" s="163"/>
      <c r="I84" s="24" t="s">
        <v>123</v>
      </c>
      <c r="J84" s="25">
        <v>0.625</v>
      </c>
      <c r="K84" s="26"/>
      <c r="L84" s="25">
        <v>0.75</v>
      </c>
      <c r="M84" s="94"/>
      <c r="N84" s="26"/>
      <c r="O84" s="26"/>
      <c r="P84" s="26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6.5" customHeight="1">
      <c r="A85" s="1"/>
      <c r="B85" s="1"/>
      <c r="C85" s="13"/>
      <c r="D85" s="225"/>
      <c r="E85" s="225"/>
      <c r="F85" s="22">
        <v>2</v>
      </c>
      <c r="G85" s="163"/>
      <c r="H85" s="163"/>
      <c r="I85" s="24" t="s">
        <v>123</v>
      </c>
      <c r="J85" s="25">
        <v>0.66666666666666663</v>
      </c>
      <c r="K85" s="26"/>
      <c r="L85" s="25">
        <v>0.75</v>
      </c>
      <c r="M85" s="94"/>
      <c r="N85" s="26"/>
      <c r="O85" s="26"/>
      <c r="P85" s="26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5.75" customHeight="1">
      <c r="A86" s="1"/>
      <c r="B86" s="1"/>
      <c r="C86" s="13"/>
      <c r="D86" s="225"/>
      <c r="E86" s="225"/>
      <c r="F86" s="22">
        <v>3</v>
      </c>
      <c r="G86" s="26"/>
      <c r="H86" s="26"/>
      <c r="I86" s="24" t="s">
        <v>123</v>
      </c>
      <c r="J86" s="25">
        <v>0.66666666666666663</v>
      </c>
      <c r="K86" s="26"/>
      <c r="L86" s="25">
        <v>0.75</v>
      </c>
      <c r="M86" s="94"/>
      <c r="N86" s="26"/>
      <c r="O86" s="26"/>
      <c r="P86" s="26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15.75" customHeight="1">
      <c r="A87" s="1"/>
      <c r="B87" s="1"/>
      <c r="C87" s="13">
        <v>4</v>
      </c>
      <c r="D87" s="225"/>
      <c r="E87" s="225"/>
      <c r="F87" s="22">
        <v>4</v>
      </c>
      <c r="G87" s="23"/>
      <c r="H87" s="26"/>
      <c r="I87" s="24" t="s">
        <v>123</v>
      </c>
      <c r="J87" s="25">
        <v>0.66666666666666663</v>
      </c>
      <c r="K87" s="26"/>
      <c r="L87" s="25">
        <v>0.75</v>
      </c>
      <c r="M87" s="94"/>
      <c r="N87" s="26"/>
      <c r="O87" s="26"/>
      <c r="P87" s="26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5.75" customHeight="1">
      <c r="A88" s="1"/>
      <c r="B88" s="1"/>
      <c r="C88" s="13"/>
      <c r="D88" s="225"/>
      <c r="E88" s="225"/>
      <c r="F88" s="22">
        <v>1</v>
      </c>
      <c r="G88" s="163"/>
      <c r="H88" s="163"/>
      <c r="I88" s="24" t="s">
        <v>24</v>
      </c>
      <c r="J88" s="25">
        <v>0.66666666666666663</v>
      </c>
      <c r="K88" s="26"/>
      <c r="L88" s="25">
        <v>0.75</v>
      </c>
      <c r="M88" s="94"/>
      <c r="N88" s="26"/>
      <c r="O88" s="26"/>
      <c r="P88" s="26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5.75" customHeight="1">
      <c r="A89" s="1"/>
      <c r="B89" s="1"/>
      <c r="C89" s="13"/>
      <c r="D89" s="225"/>
      <c r="E89" s="225"/>
      <c r="F89" s="22">
        <v>2</v>
      </c>
      <c r="G89" s="163"/>
      <c r="H89" s="163"/>
      <c r="I89" s="24" t="s">
        <v>24</v>
      </c>
      <c r="J89" s="25">
        <v>0.83333333333333337</v>
      </c>
      <c r="K89" s="26"/>
      <c r="L89" s="25">
        <v>0.91666666666666663</v>
      </c>
      <c r="M89" s="94"/>
      <c r="N89" s="26"/>
      <c r="O89" s="26"/>
      <c r="P89" s="26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5.75" customHeight="1">
      <c r="A90" s="1"/>
      <c r="B90" s="1"/>
      <c r="C90" s="28">
        <v>3</v>
      </c>
      <c r="D90" s="226"/>
      <c r="E90" s="226"/>
      <c r="F90" s="22">
        <v>3</v>
      </c>
      <c r="G90" s="163"/>
      <c r="H90" s="163"/>
      <c r="I90" s="24" t="s">
        <v>24</v>
      </c>
      <c r="J90" s="25">
        <v>0.83333333333333337</v>
      </c>
      <c r="K90" s="26"/>
      <c r="L90" s="25">
        <v>0.91666666666666663</v>
      </c>
      <c r="M90" s="94"/>
      <c r="N90" s="26"/>
      <c r="O90" s="26"/>
      <c r="P90" s="26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4.25" customHeight="1">
      <c r="A91" s="1"/>
      <c r="B91" s="1"/>
      <c r="C91" s="13"/>
      <c r="D91" s="36"/>
      <c r="E91" s="36"/>
      <c r="F91" s="170"/>
      <c r="G91" s="36"/>
      <c r="H91" s="36"/>
      <c r="I91" s="36"/>
      <c r="J91" s="36"/>
      <c r="K91" s="36"/>
      <c r="L91" s="36"/>
      <c r="M91" s="111"/>
      <c r="N91" s="36"/>
      <c r="O91" s="36"/>
      <c r="P91" s="36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5" customHeight="1">
      <c r="A92" s="1"/>
      <c r="B92" s="1"/>
      <c r="C92" s="13"/>
      <c r="D92" s="239" t="s">
        <v>57</v>
      </c>
      <c r="E92" s="227" t="s">
        <v>55</v>
      </c>
      <c r="F92" s="95">
        <v>1</v>
      </c>
      <c r="G92" s="158"/>
      <c r="H92" s="158"/>
      <c r="I92" s="24" t="s">
        <v>93</v>
      </c>
      <c r="J92" s="25">
        <v>0.375</v>
      </c>
      <c r="K92" s="26"/>
      <c r="L92" s="25">
        <v>0.5</v>
      </c>
      <c r="M92" s="94"/>
      <c r="N92" s="26"/>
      <c r="O92" s="26"/>
      <c r="P92" s="26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5" customHeight="1">
      <c r="A93" s="1"/>
      <c r="B93" s="1"/>
      <c r="C93" s="28">
        <v>2</v>
      </c>
      <c r="D93" s="225"/>
      <c r="E93" s="225"/>
      <c r="F93" s="96">
        <v>2</v>
      </c>
      <c r="G93" s="158"/>
      <c r="H93" s="158"/>
      <c r="I93" s="24"/>
      <c r="J93" s="25">
        <v>0.375</v>
      </c>
      <c r="K93" s="26"/>
      <c r="L93" s="25">
        <v>0.5</v>
      </c>
      <c r="M93" s="94"/>
      <c r="N93" s="26"/>
      <c r="O93" s="26"/>
      <c r="P93" s="26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5" customHeight="1">
      <c r="A94" s="1"/>
      <c r="B94" s="1"/>
      <c r="C94" s="13"/>
      <c r="D94" s="225"/>
      <c r="E94" s="225"/>
      <c r="F94" s="95">
        <v>1</v>
      </c>
      <c r="G94" s="158"/>
      <c r="H94" s="158"/>
      <c r="I94" s="24" t="s">
        <v>122</v>
      </c>
      <c r="J94" s="25">
        <v>0.5</v>
      </c>
      <c r="K94" s="26"/>
      <c r="L94" s="25">
        <v>0.625</v>
      </c>
      <c r="M94" s="94"/>
      <c r="N94" s="26"/>
      <c r="O94" s="26"/>
      <c r="P94" s="26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3.5" customHeight="1">
      <c r="A95" s="1"/>
      <c r="B95" s="1"/>
      <c r="C95" s="28">
        <v>2</v>
      </c>
      <c r="D95" s="225"/>
      <c r="E95" s="225"/>
      <c r="F95" s="96">
        <v>2</v>
      </c>
      <c r="G95" s="158"/>
      <c r="H95" s="158"/>
      <c r="I95" s="24"/>
      <c r="J95" s="25">
        <v>0.5</v>
      </c>
      <c r="K95" s="26"/>
      <c r="L95" s="25">
        <v>0.625</v>
      </c>
      <c r="M95" s="94"/>
      <c r="N95" s="26"/>
      <c r="O95" s="26"/>
      <c r="P95" s="26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3.5" customHeight="1">
      <c r="A96" s="1"/>
      <c r="B96" s="1"/>
      <c r="C96" s="13"/>
      <c r="D96" s="225"/>
      <c r="E96" s="225"/>
      <c r="F96" s="95">
        <v>1</v>
      </c>
      <c r="G96" s="158"/>
      <c r="H96" s="158"/>
      <c r="I96" s="24" t="s">
        <v>123</v>
      </c>
      <c r="J96" s="25">
        <v>0.625</v>
      </c>
      <c r="K96" s="26"/>
      <c r="L96" s="25">
        <v>0.75</v>
      </c>
      <c r="M96" s="94"/>
      <c r="N96" s="26"/>
      <c r="O96" s="26"/>
      <c r="P96" s="26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5.75" customHeight="1">
      <c r="A97" s="1"/>
      <c r="B97" s="1"/>
      <c r="C97" s="28">
        <v>2</v>
      </c>
      <c r="D97" s="225"/>
      <c r="E97" s="225"/>
      <c r="F97" s="96">
        <v>2</v>
      </c>
      <c r="G97" s="158"/>
      <c r="H97" s="163"/>
      <c r="I97" s="24"/>
      <c r="J97" s="25">
        <v>0.625</v>
      </c>
      <c r="K97" s="26"/>
      <c r="L97" s="25">
        <v>0.75</v>
      </c>
      <c r="M97" s="94"/>
      <c r="N97" s="26"/>
      <c r="O97" s="26"/>
      <c r="P97" s="26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5.75" customHeight="1">
      <c r="A98" s="1"/>
      <c r="B98" s="1"/>
      <c r="C98" s="13"/>
      <c r="D98" s="225"/>
      <c r="E98" s="225"/>
      <c r="F98" s="96">
        <v>1</v>
      </c>
      <c r="G98" s="158"/>
      <c r="H98" s="158"/>
      <c r="I98" s="24"/>
      <c r="J98" s="25">
        <v>0.75</v>
      </c>
      <c r="K98" s="26"/>
      <c r="L98" s="25">
        <v>0.91666666666666663</v>
      </c>
      <c r="M98" s="94"/>
      <c r="N98" s="26"/>
      <c r="O98" s="26"/>
      <c r="P98" s="26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5.75" customHeight="1">
      <c r="A99" s="1"/>
      <c r="B99" s="1"/>
      <c r="C99" s="28">
        <v>2</v>
      </c>
      <c r="D99" s="226"/>
      <c r="E99" s="226"/>
      <c r="F99" s="96">
        <v>2</v>
      </c>
      <c r="G99" s="158"/>
      <c r="H99" s="158"/>
      <c r="I99" s="24" t="s">
        <v>24</v>
      </c>
      <c r="J99" s="25">
        <v>0.75</v>
      </c>
      <c r="K99" s="26"/>
      <c r="L99" s="25">
        <v>0.91666666666666663</v>
      </c>
      <c r="M99" s="94"/>
      <c r="N99" s="26"/>
      <c r="O99" s="26"/>
      <c r="P99" s="26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4.25" customHeight="1">
      <c r="A100" s="1"/>
      <c r="B100" s="1"/>
      <c r="C100" s="13"/>
      <c r="D100" s="65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7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5" customHeight="1">
      <c r="A101" s="1"/>
      <c r="B101" s="1"/>
      <c r="C101" s="13"/>
      <c r="D101" s="239" t="s">
        <v>58</v>
      </c>
      <c r="E101" s="227" t="s">
        <v>55</v>
      </c>
      <c r="F101" s="22">
        <v>1</v>
      </c>
      <c r="G101" s="158"/>
      <c r="H101" s="158"/>
      <c r="I101" s="24" t="s">
        <v>93</v>
      </c>
      <c r="J101" s="25">
        <v>0.375</v>
      </c>
      <c r="K101" s="26"/>
      <c r="L101" s="25">
        <v>0.5</v>
      </c>
      <c r="M101" s="26"/>
      <c r="N101" s="26"/>
      <c r="O101" s="26"/>
      <c r="P101" s="26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5" customHeight="1">
      <c r="A102" s="1"/>
      <c r="B102" s="1"/>
      <c r="C102" s="28">
        <v>2</v>
      </c>
      <c r="D102" s="225"/>
      <c r="E102" s="225"/>
      <c r="F102" s="44">
        <v>2</v>
      </c>
      <c r="G102" s="158"/>
      <c r="H102" s="158"/>
      <c r="I102" s="24"/>
      <c r="J102" s="25">
        <v>0.375</v>
      </c>
      <c r="K102" s="26"/>
      <c r="L102" s="25">
        <v>0.5</v>
      </c>
      <c r="M102" s="26"/>
      <c r="N102" s="26"/>
      <c r="O102" s="26"/>
      <c r="P102" s="26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5" customHeight="1">
      <c r="A103" s="1"/>
      <c r="B103" s="1"/>
      <c r="C103" s="13"/>
      <c r="D103" s="225"/>
      <c r="E103" s="225"/>
      <c r="F103" s="22">
        <v>1</v>
      </c>
      <c r="G103" s="158"/>
      <c r="H103" s="158"/>
      <c r="I103" s="24" t="s">
        <v>122</v>
      </c>
      <c r="J103" s="25">
        <v>0.5</v>
      </c>
      <c r="K103" s="26"/>
      <c r="L103" s="25">
        <v>0.625</v>
      </c>
      <c r="M103" s="26"/>
      <c r="N103" s="26"/>
      <c r="O103" s="26"/>
      <c r="P103" s="26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3.5" customHeight="1">
      <c r="A104" s="1"/>
      <c r="B104" s="1"/>
      <c r="C104" s="28">
        <v>2</v>
      </c>
      <c r="D104" s="225"/>
      <c r="E104" s="225"/>
      <c r="F104" s="44">
        <v>2</v>
      </c>
      <c r="G104" s="158"/>
      <c r="H104" s="158"/>
      <c r="I104" s="24"/>
      <c r="J104" s="25">
        <v>0.5</v>
      </c>
      <c r="K104" s="26"/>
      <c r="L104" s="25">
        <v>0.625</v>
      </c>
      <c r="M104" s="26"/>
      <c r="N104" s="26"/>
      <c r="O104" s="26"/>
      <c r="P104" s="26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3.5" customHeight="1">
      <c r="A105" s="1"/>
      <c r="B105" s="1"/>
      <c r="C105" s="13"/>
      <c r="D105" s="225"/>
      <c r="E105" s="225"/>
      <c r="F105" s="44">
        <v>1</v>
      </c>
      <c r="G105" s="158"/>
      <c r="H105" s="158"/>
      <c r="I105" s="24"/>
      <c r="J105" s="25">
        <v>0.625</v>
      </c>
      <c r="K105" s="26"/>
      <c r="L105" s="25">
        <v>0.75</v>
      </c>
      <c r="M105" s="26"/>
      <c r="N105" s="26"/>
      <c r="O105" s="26"/>
      <c r="P105" s="26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3.5" customHeight="1">
      <c r="A106" s="1"/>
      <c r="B106" s="1"/>
      <c r="C106" s="28">
        <v>2</v>
      </c>
      <c r="D106" s="225"/>
      <c r="E106" s="225"/>
      <c r="F106" s="44">
        <v>2</v>
      </c>
      <c r="G106" s="158"/>
      <c r="H106" s="158"/>
      <c r="I106" s="24" t="s">
        <v>123</v>
      </c>
      <c r="J106" s="25">
        <v>0.625</v>
      </c>
      <c r="K106" s="26"/>
      <c r="L106" s="25">
        <v>0.75</v>
      </c>
      <c r="M106" s="26"/>
      <c r="N106" s="26"/>
      <c r="O106" s="26"/>
      <c r="P106" s="26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3.5" customHeight="1">
      <c r="A107" s="1"/>
      <c r="B107" s="1"/>
      <c r="C107" s="13"/>
      <c r="D107" s="225"/>
      <c r="E107" s="225"/>
      <c r="F107" s="44">
        <v>1</v>
      </c>
      <c r="G107" s="158"/>
      <c r="H107" s="158"/>
      <c r="I107" s="24"/>
      <c r="J107" s="25">
        <v>0.75</v>
      </c>
      <c r="K107" s="26"/>
      <c r="L107" s="25">
        <v>0.91666666666666663</v>
      </c>
      <c r="M107" s="26"/>
      <c r="N107" s="26"/>
      <c r="O107" s="26"/>
      <c r="P107" s="26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3.5" customHeight="1">
      <c r="A108" s="1"/>
      <c r="B108" s="1"/>
      <c r="C108" s="28">
        <v>2</v>
      </c>
      <c r="D108" s="226"/>
      <c r="E108" s="226"/>
      <c r="F108" s="44">
        <v>2</v>
      </c>
      <c r="G108" s="158"/>
      <c r="H108" s="158"/>
      <c r="I108" s="24" t="s">
        <v>24</v>
      </c>
      <c r="J108" s="25">
        <v>0.75</v>
      </c>
      <c r="K108" s="26"/>
      <c r="L108" s="25">
        <v>0.91666666666666663</v>
      </c>
      <c r="M108" s="26"/>
      <c r="N108" s="26"/>
      <c r="O108" s="26"/>
      <c r="P108" s="26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4.25" customHeight="1">
      <c r="A109" s="1"/>
      <c r="B109" s="1"/>
      <c r="C109" s="13"/>
      <c r="D109" s="65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7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8.75" customHeight="1">
      <c r="A110" s="1"/>
      <c r="B110" s="1"/>
      <c r="C110" s="13"/>
      <c r="D110" s="233" t="s">
        <v>59</v>
      </c>
      <c r="E110" s="227" t="s">
        <v>124</v>
      </c>
      <c r="F110" s="22">
        <v>1</v>
      </c>
      <c r="G110" s="158"/>
      <c r="H110" s="158"/>
      <c r="I110" s="24" t="s">
        <v>93</v>
      </c>
      <c r="J110" s="25">
        <v>0.375</v>
      </c>
      <c r="K110" s="26"/>
      <c r="L110" s="25">
        <v>0.41666666666666669</v>
      </c>
      <c r="M110" s="26"/>
      <c r="N110" s="26"/>
      <c r="O110" s="26"/>
      <c r="P110" s="26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8.75" customHeight="1">
      <c r="A111" s="1"/>
      <c r="B111" s="1"/>
      <c r="C111" s="13">
        <v>2</v>
      </c>
      <c r="D111" s="225"/>
      <c r="E111" s="225"/>
      <c r="F111" s="22">
        <v>2</v>
      </c>
      <c r="G111" s="158"/>
      <c r="H111" s="158"/>
      <c r="I111" s="24" t="s">
        <v>93</v>
      </c>
      <c r="J111" s="25">
        <v>0.375</v>
      </c>
      <c r="K111" s="26"/>
      <c r="L111" s="25">
        <v>0.41666666666666669</v>
      </c>
      <c r="M111" s="26"/>
      <c r="N111" s="26"/>
      <c r="O111" s="26"/>
      <c r="P111" s="26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8.75" customHeight="1">
      <c r="A112" s="1"/>
      <c r="B112" s="1"/>
      <c r="C112" s="13"/>
      <c r="D112" s="225"/>
      <c r="E112" s="225"/>
      <c r="F112" s="22">
        <v>1</v>
      </c>
      <c r="G112" s="158"/>
      <c r="H112" s="158"/>
      <c r="I112" s="24" t="s">
        <v>122</v>
      </c>
      <c r="J112" s="25">
        <v>0.5</v>
      </c>
      <c r="K112" s="26"/>
      <c r="L112" s="25">
        <v>0.60416666666666663</v>
      </c>
      <c r="M112" s="26"/>
      <c r="N112" s="26"/>
      <c r="O112" s="26"/>
      <c r="P112" s="26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8.75" customHeight="1">
      <c r="A113" s="1"/>
      <c r="B113" s="1"/>
      <c r="C113" s="13">
        <v>2</v>
      </c>
      <c r="D113" s="225"/>
      <c r="E113" s="225"/>
      <c r="F113" s="22">
        <v>2</v>
      </c>
      <c r="G113" s="158"/>
      <c r="H113" s="158"/>
      <c r="I113" s="24" t="s">
        <v>122</v>
      </c>
      <c r="J113" s="25">
        <v>0.5</v>
      </c>
      <c r="K113" s="26"/>
      <c r="L113" s="25">
        <v>0.60416666666666663</v>
      </c>
      <c r="M113" s="26"/>
      <c r="N113" s="26"/>
      <c r="O113" s="26"/>
      <c r="P113" s="26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8.75" customHeight="1">
      <c r="A114" s="1"/>
      <c r="B114" s="1"/>
      <c r="C114" s="13"/>
      <c r="D114" s="225"/>
      <c r="E114" s="225"/>
      <c r="F114" s="22">
        <v>1</v>
      </c>
      <c r="G114" s="158"/>
      <c r="H114" s="158"/>
      <c r="I114" s="24" t="s">
        <v>24</v>
      </c>
      <c r="J114" s="25">
        <v>0.75</v>
      </c>
      <c r="K114" s="26"/>
      <c r="L114" s="25">
        <v>0.89583333333333337</v>
      </c>
      <c r="M114" s="26"/>
      <c r="N114" s="26"/>
      <c r="O114" s="26"/>
      <c r="P114" s="26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8.75" customHeight="1">
      <c r="A115" s="1"/>
      <c r="B115" s="1"/>
      <c r="C115" s="28">
        <v>2</v>
      </c>
      <c r="D115" s="226"/>
      <c r="E115" s="226"/>
      <c r="F115" s="22">
        <v>2</v>
      </c>
      <c r="G115" s="158"/>
      <c r="H115" s="158"/>
      <c r="I115" s="24" t="s">
        <v>24</v>
      </c>
      <c r="J115" s="25">
        <v>0.75</v>
      </c>
      <c r="K115" s="26"/>
      <c r="L115" s="25">
        <v>0.89583333333333337</v>
      </c>
      <c r="M115" s="26"/>
      <c r="N115" s="26"/>
      <c r="O115" s="26"/>
      <c r="P115" s="26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4.25" customHeight="1">
      <c r="A116" s="1"/>
      <c r="B116" s="1"/>
      <c r="C116" s="13"/>
      <c r="D116" s="65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7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5" customHeight="1">
      <c r="A117" s="1"/>
      <c r="B117" s="1"/>
      <c r="C117" s="13"/>
      <c r="D117" s="239" t="s">
        <v>60</v>
      </c>
      <c r="E117" s="241"/>
      <c r="F117" s="22">
        <v>1</v>
      </c>
      <c r="G117" s="158"/>
      <c r="H117" s="158"/>
      <c r="I117" s="24" t="s">
        <v>93</v>
      </c>
      <c r="J117" s="25">
        <v>0.375</v>
      </c>
      <c r="K117" s="26"/>
      <c r="L117" s="25">
        <v>0.54166666666666663</v>
      </c>
      <c r="M117" s="94"/>
      <c r="N117" s="26"/>
      <c r="O117" s="26"/>
      <c r="P117" s="26"/>
      <c r="Q117" s="4" t="s">
        <v>125</v>
      </c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5" customHeight="1">
      <c r="A118" s="1"/>
      <c r="B118" s="1"/>
      <c r="C118" s="13"/>
      <c r="D118" s="225"/>
      <c r="E118" s="225"/>
      <c r="F118" s="108">
        <v>2</v>
      </c>
      <c r="G118" s="159"/>
      <c r="H118" s="159"/>
      <c r="I118" s="24" t="s">
        <v>93</v>
      </c>
      <c r="J118" s="25">
        <v>0.375</v>
      </c>
      <c r="K118" s="26"/>
      <c r="L118" s="25">
        <v>0.54166666666666663</v>
      </c>
      <c r="M118" s="109"/>
      <c r="N118" s="72"/>
      <c r="O118" s="72"/>
      <c r="P118" s="72"/>
      <c r="Q118" s="4" t="s">
        <v>125</v>
      </c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5" customHeight="1">
      <c r="A119" s="1"/>
      <c r="B119" s="1"/>
      <c r="C119" s="13"/>
      <c r="D119" s="225"/>
      <c r="E119" s="225"/>
      <c r="F119" s="108">
        <v>3</v>
      </c>
      <c r="G119" s="159"/>
      <c r="H119" s="159"/>
      <c r="I119" s="24" t="s">
        <v>93</v>
      </c>
      <c r="J119" s="25">
        <v>0.375</v>
      </c>
      <c r="K119" s="26"/>
      <c r="L119" s="25">
        <v>0.54166666666666663</v>
      </c>
      <c r="M119" s="109"/>
      <c r="N119" s="72"/>
      <c r="O119" s="72"/>
      <c r="P119" s="26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5" customHeight="1">
      <c r="A120" s="1"/>
      <c r="B120" s="1"/>
      <c r="C120" s="13"/>
      <c r="D120" s="225"/>
      <c r="E120" s="225"/>
      <c r="F120" s="108">
        <v>4</v>
      </c>
      <c r="G120" s="159"/>
      <c r="H120" s="159"/>
      <c r="I120" s="24" t="s">
        <v>93</v>
      </c>
      <c r="J120" s="25">
        <v>0.375</v>
      </c>
      <c r="K120" s="26"/>
      <c r="L120" s="25">
        <v>0.54166666666666663</v>
      </c>
      <c r="M120" s="109"/>
      <c r="N120" s="72"/>
      <c r="O120" s="72"/>
      <c r="P120" s="26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5" customHeight="1">
      <c r="A121" s="1"/>
      <c r="B121" s="1"/>
      <c r="C121" s="13"/>
      <c r="D121" s="225"/>
      <c r="E121" s="225"/>
      <c r="F121" s="22">
        <v>5</v>
      </c>
      <c r="G121" s="158"/>
      <c r="H121" s="158"/>
      <c r="I121" s="24" t="s">
        <v>93</v>
      </c>
      <c r="J121" s="25">
        <v>0.375</v>
      </c>
      <c r="K121" s="26"/>
      <c r="L121" s="25">
        <v>0.54166666666666663</v>
      </c>
      <c r="M121" s="94"/>
      <c r="N121" s="26"/>
      <c r="O121" s="26"/>
      <c r="P121" s="26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5" customHeight="1">
      <c r="A122" s="1"/>
      <c r="B122" s="1"/>
      <c r="C122" s="13">
        <v>6</v>
      </c>
      <c r="D122" s="225"/>
      <c r="E122" s="225"/>
      <c r="F122" s="22">
        <v>6</v>
      </c>
      <c r="G122" s="158"/>
      <c r="H122" s="158"/>
      <c r="I122" s="24" t="s">
        <v>93</v>
      </c>
      <c r="J122" s="25">
        <v>0.375</v>
      </c>
      <c r="K122" s="26"/>
      <c r="L122" s="25">
        <v>0.54166666666666663</v>
      </c>
      <c r="M122" s="94"/>
      <c r="N122" s="26"/>
      <c r="O122" s="26"/>
      <c r="P122" s="26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5" customHeight="1">
      <c r="A123" s="1"/>
      <c r="B123" s="1"/>
      <c r="C123" s="13"/>
      <c r="D123" s="225"/>
      <c r="E123" s="225"/>
      <c r="F123" s="22">
        <v>1</v>
      </c>
      <c r="G123" s="158"/>
      <c r="H123" s="158"/>
      <c r="I123" s="24" t="s">
        <v>126</v>
      </c>
      <c r="J123" s="25">
        <v>0.54166666666666663</v>
      </c>
      <c r="K123" s="26"/>
      <c r="L123" s="25">
        <v>0.70833333333333337</v>
      </c>
      <c r="M123" s="94"/>
      <c r="N123" s="26"/>
      <c r="O123" s="26"/>
      <c r="P123" s="26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5" customHeight="1">
      <c r="A124" s="1"/>
      <c r="B124" s="1"/>
      <c r="C124" s="13"/>
      <c r="D124" s="225"/>
      <c r="E124" s="225"/>
      <c r="F124" s="108">
        <v>2</v>
      </c>
      <c r="G124" s="159"/>
      <c r="H124" s="159"/>
      <c r="I124" s="24" t="s">
        <v>126</v>
      </c>
      <c r="J124" s="25">
        <v>0.54166666666666663</v>
      </c>
      <c r="K124" s="26"/>
      <c r="L124" s="25">
        <v>0.70833333333333337</v>
      </c>
      <c r="M124" s="109"/>
      <c r="N124" s="72"/>
      <c r="O124" s="72"/>
      <c r="P124" s="72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5" customHeight="1">
      <c r="A125" s="1"/>
      <c r="B125" s="1"/>
      <c r="C125" s="13"/>
      <c r="D125" s="225"/>
      <c r="E125" s="225"/>
      <c r="F125" s="108">
        <v>3</v>
      </c>
      <c r="G125" s="159"/>
      <c r="H125" s="159"/>
      <c r="I125" s="24" t="s">
        <v>126</v>
      </c>
      <c r="J125" s="25">
        <v>0.54166666666666663</v>
      </c>
      <c r="K125" s="26"/>
      <c r="L125" s="25">
        <v>0.70833333333333337</v>
      </c>
      <c r="M125" s="109"/>
      <c r="N125" s="72"/>
      <c r="O125" s="72"/>
      <c r="P125" s="26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5" customHeight="1">
      <c r="A126" s="1"/>
      <c r="B126" s="1"/>
      <c r="C126" s="13"/>
      <c r="D126" s="225"/>
      <c r="E126" s="225"/>
      <c r="F126" s="22">
        <v>4</v>
      </c>
      <c r="G126" s="158"/>
      <c r="H126" s="158"/>
      <c r="I126" s="24" t="s">
        <v>126</v>
      </c>
      <c r="J126" s="25">
        <v>0.54166666666666663</v>
      </c>
      <c r="K126" s="26"/>
      <c r="L126" s="25">
        <v>0.70833333333333337</v>
      </c>
      <c r="M126" s="94"/>
      <c r="N126" s="26"/>
      <c r="O126" s="26"/>
      <c r="P126" s="26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5" customHeight="1">
      <c r="A127" s="1"/>
      <c r="B127" s="1"/>
      <c r="C127" s="13"/>
      <c r="D127" s="225"/>
      <c r="E127" s="225"/>
      <c r="F127" s="39">
        <v>5</v>
      </c>
      <c r="G127" s="171"/>
      <c r="H127" s="171"/>
      <c r="I127" s="24" t="s">
        <v>126</v>
      </c>
      <c r="J127" s="25">
        <v>0.54166666666666663</v>
      </c>
      <c r="K127" s="26"/>
      <c r="L127" s="25">
        <v>0.70833333333333337</v>
      </c>
      <c r="M127" s="142"/>
      <c r="N127" s="33"/>
      <c r="O127" s="33"/>
      <c r="P127" s="33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5" customHeight="1">
      <c r="A128" s="1"/>
      <c r="B128" s="1"/>
      <c r="C128" s="13">
        <v>6</v>
      </c>
      <c r="D128" s="225"/>
      <c r="E128" s="225"/>
      <c r="F128" s="22">
        <v>6</v>
      </c>
      <c r="G128" s="163"/>
      <c r="H128" s="163"/>
      <c r="I128" s="24" t="s">
        <v>126</v>
      </c>
      <c r="J128" s="25">
        <v>0.54166666666666663</v>
      </c>
      <c r="K128" s="26"/>
      <c r="L128" s="25">
        <v>0.70833333333333337</v>
      </c>
      <c r="M128" s="94"/>
      <c r="N128" s="26"/>
      <c r="O128" s="26"/>
      <c r="P128" s="26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6.5" customHeight="1">
      <c r="A129" s="1"/>
      <c r="B129" s="1"/>
      <c r="C129" s="13"/>
      <c r="D129" s="225"/>
      <c r="E129" s="225"/>
      <c r="F129" s="22">
        <v>1</v>
      </c>
      <c r="G129" s="158"/>
      <c r="H129" s="158"/>
      <c r="I129" s="24" t="s">
        <v>34</v>
      </c>
      <c r="J129" s="25">
        <v>0.79166666666666663</v>
      </c>
      <c r="K129" s="26"/>
      <c r="L129" s="25">
        <v>0.96875</v>
      </c>
      <c r="M129" s="94"/>
      <c r="N129" s="26"/>
      <c r="O129" s="26"/>
      <c r="P129" s="26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6.5" customHeight="1">
      <c r="A130" s="1"/>
      <c r="B130" s="1"/>
      <c r="C130" s="13"/>
      <c r="D130" s="225"/>
      <c r="E130" s="225"/>
      <c r="F130" s="108">
        <v>2</v>
      </c>
      <c r="G130" s="158"/>
      <c r="H130" s="158"/>
      <c r="I130" s="24" t="s">
        <v>34</v>
      </c>
      <c r="J130" s="25">
        <v>0.79166666666666663</v>
      </c>
      <c r="K130" s="26"/>
      <c r="L130" s="25">
        <v>0.96875</v>
      </c>
      <c r="M130" s="109"/>
      <c r="N130" s="72"/>
      <c r="O130" s="72"/>
      <c r="P130" s="72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6.5" customHeight="1">
      <c r="A131" s="1"/>
      <c r="B131" s="1"/>
      <c r="C131" s="13"/>
      <c r="D131" s="225"/>
      <c r="E131" s="225"/>
      <c r="F131" s="108">
        <v>3</v>
      </c>
      <c r="G131" s="172"/>
      <c r="H131" s="172"/>
      <c r="I131" s="24" t="s">
        <v>34</v>
      </c>
      <c r="J131" s="25">
        <v>0.70833333333333337</v>
      </c>
      <c r="K131" s="26"/>
      <c r="L131" s="25">
        <v>0.875</v>
      </c>
      <c r="M131" s="109"/>
      <c r="N131" s="72"/>
      <c r="O131" s="72"/>
      <c r="P131" s="26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6.5" customHeight="1">
      <c r="A132" s="1"/>
      <c r="B132" s="1"/>
      <c r="C132" s="13"/>
      <c r="D132" s="225"/>
      <c r="E132" s="225"/>
      <c r="F132" s="22">
        <v>4</v>
      </c>
      <c r="G132" s="172"/>
      <c r="H132" s="172"/>
      <c r="I132" s="24" t="s">
        <v>34</v>
      </c>
      <c r="J132" s="25">
        <v>0.70833333333333337</v>
      </c>
      <c r="K132" s="26"/>
      <c r="L132" s="25">
        <v>0.83333333333333337</v>
      </c>
      <c r="M132" s="94"/>
      <c r="N132" s="26"/>
      <c r="O132" s="26"/>
      <c r="P132" s="26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6.5" customHeight="1">
      <c r="A133" s="1"/>
      <c r="B133" s="1"/>
      <c r="C133" s="13"/>
      <c r="D133" s="225"/>
      <c r="E133" s="225"/>
      <c r="F133" s="39">
        <v>5</v>
      </c>
      <c r="G133" s="172"/>
      <c r="H133" s="172"/>
      <c r="I133" s="31" t="s">
        <v>34</v>
      </c>
      <c r="J133" s="32">
        <v>0.70833333333333337</v>
      </c>
      <c r="K133" s="33"/>
      <c r="L133" s="32">
        <v>0.83333333333333337</v>
      </c>
      <c r="M133" s="142"/>
      <c r="N133" s="33"/>
      <c r="O133" s="33"/>
      <c r="P133" s="33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5.75" customHeight="1">
      <c r="A134" s="1"/>
      <c r="B134" s="1"/>
      <c r="C134" s="28">
        <v>6</v>
      </c>
      <c r="D134" s="226"/>
      <c r="E134" s="226"/>
      <c r="F134" s="39">
        <v>6</v>
      </c>
      <c r="G134" s="171"/>
      <c r="H134" s="171"/>
      <c r="I134" s="31" t="s">
        <v>34</v>
      </c>
      <c r="J134" s="32">
        <v>0.70833333333333337</v>
      </c>
      <c r="K134" s="33"/>
      <c r="L134" s="32">
        <v>0.96875</v>
      </c>
      <c r="M134" s="142"/>
      <c r="N134" s="33"/>
      <c r="O134" s="33"/>
      <c r="P134" s="3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4.25" customHeight="1">
      <c r="A135" s="1"/>
      <c r="B135" s="1"/>
      <c r="C135" s="13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5.75" customHeight="1">
      <c r="A136" s="1"/>
      <c r="B136" s="1"/>
      <c r="C136" s="13"/>
      <c r="D136" s="233" t="s">
        <v>61</v>
      </c>
      <c r="E136" s="241"/>
      <c r="F136" s="22">
        <v>1</v>
      </c>
      <c r="G136" s="40"/>
      <c r="H136" s="40"/>
      <c r="I136" s="27"/>
      <c r="J136" s="32">
        <v>0.35416666666666669</v>
      </c>
      <c r="K136" s="27"/>
      <c r="L136" s="32">
        <v>0.53125</v>
      </c>
      <c r="M136" s="27"/>
      <c r="N136" s="27"/>
      <c r="O136" s="27"/>
      <c r="P136" s="27"/>
      <c r="Q136" s="37" t="s">
        <v>127</v>
      </c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4.25" customHeight="1">
      <c r="A137" s="1"/>
      <c r="B137" s="1"/>
      <c r="C137" s="13"/>
      <c r="D137" s="225"/>
      <c r="E137" s="225"/>
      <c r="F137" s="22">
        <v>2</v>
      </c>
      <c r="G137" s="40"/>
      <c r="H137" s="40"/>
      <c r="I137" s="27"/>
      <c r="J137" s="32">
        <v>0.35416666666666669</v>
      </c>
      <c r="K137" s="27"/>
      <c r="L137" s="32">
        <v>0.53125</v>
      </c>
      <c r="M137" s="27"/>
      <c r="N137" s="27"/>
      <c r="O137" s="27"/>
      <c r="P137" s="27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4.25" customHeight="1">
      <c r="A138" s="1"/>
      <c r="B138" s="1"/>
      <c r="C138" s="13"/>
      <c r="D138" s="225"/>
      <c r="E138" s="225"/>
      <c r="F138" s="22">
        <v>3</v>
      </c>
      <c r="G138" s="40"/>
      <c r="H138" s="40"/>
      <c r="I138" s="27"/>
      <c r="J138" s="32">
        <v>0.35416666666666669</v>
      </c>
      <c r="K138" s="27"/>
      <c r="L138" s="32">
        <v>0.53125</v>
      </c>
      <c r="M138" s="27"/>
      <c r="N138" s="27"/>
      <c r="O138" s="27"/>
      <c r="P138" s="27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4.25" customHeight="1">
      <c r="A139" s="1"/>
      <c r="B139" s="1"/>
      <c r="C139" s="13"/>
      <c r="D139" s="225"/>
      <c r="E139" s="225"/>
      <c r="F139" s="22">
        <v>4</v>
      </c>
      <c r="G139" s="40"/>
      <c r="H139" s="40"/>
      <c r="I139" s="27"/>
      <c r="J139" s="32">
        <v>0.35416666666666669</v>
      </c>
      <c r="K139" s="27"/>
      <c r="L139" s="32">
        <v>0.53125</v>
      </c>
      <c r="M139" s="27"/>
      <c r="N139" s="27"/>
      <c r="O139" s="27"/>
      <c r="P139" s="27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4.25" customHeight="1">
      <c r="A140" s="1"/>
      <c r="B140" s="1"/>
      <c r="C140" s="13"/>
      <c r="D140" s="225"/>
      <c r="E140" s="225"/>
      <c r="F140" s="22">
        <v>5</v>
      </c>
      <c r="G140" s="40"/>
      <c r="H140" s="40"/>
      <c r="I140" s="27"/>
      <c r="J140" s="32">
        <v>0.35416666666666669</v>
      </c>
      <c r="K140" s="27"/>
      <c r="L140" s="32">
        <v>0.53125</v>
      </c>
      <c r="M140" s="27"/>
      <c r="N140" s="27"/>
      <c r="O140" s="27"/>
      <c r="P140" s="27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4.25" customHeight="1">
      <c r="A141" s="1"/>
      <c r="B141" s="1"/>
      <c r="C141" s="13"/>
      <c r="D141" s="225"/>
      <c r="E141" s="225"/>
      <c r="F141" s="22">
        <v>6</v>
      </c>
      <c r="G141" s="40"/>
      <c r="H141" s="40"/>
      <c r="I141" s="27"/>
      <c r="J141" s="32">
        <v>0.35416666666666669</v>
      </c>
      <c r="K141" s="27"/>
      <c r="L141" s="32">
        <v>0.53125</v>
      </c>
      <c r="M141" s="27"/>
      <c r="N141" s="27"/>
      <c r="O141" s="27"/>
      <c r="P141" s="27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4.25" customHeight="1">
      <c r="A142" s="1"/>
      <c r="B142" s="1"/>
      <c r="C142" s="13"/>
      <c r="D142" s="225"/>
      <c r="E142" s="225"/>
      <c r="F142" s="22">
        <v>7</v>
      </c>
      <c r="G142" s="40"/>
      <c r="H142" s="40"/>
      <c r="I142" s="27"/>
      <c r="J142" s="32">
        <v>0.35416666666666669</v>
      </c>
      <c r="K142" s="27"/>
      <c r="L142" s="32">
        <v>0.53125</v>
      </c>
      <c r="M142" s="27"/>
      <c r="N142" s="27"/>
      <c r="O142" s="27"/>
      <c r="P142" s="27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4.25" customHeight="1">
      <c r="A143" s="1"/>
      <c r="B143" s="1"/>
      <c r="C143" s="13"/>
      <c r="D143" s="225"/>
      <c r="E143" s="225"/>
      <c r="F143" s="22">
        <v>8</v>
      </c>
      <c r="G143" s="40"/>
      <c r="H143" s="40"/>
      <c r="I143" s="27"/>
      <c r="J143" s="32">
        <v>0.35416666666666669</v>
      </c>
      <c r="K143" s="27"/>
      <c r="L143" s="32">
        <v>0.53125</v>
      </c>
      <c r="M143" s="27"/>
      <c r="N143" s="27"/>
      <c r="O143" s="27"/>
      <c r="P143" s="27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4.25" customHeight="1">
      <c r="A144" s="1"/>
      <c r="B144" s="1"/>
      <c r="C144" s="13"/>
      <c r="D144" s="225"/>
      <c r="E144" s="225"/>
      <c r="F144" s="22">
        <v>9</v>
      </c>
      <c r="G144" s="27"/>
      <c r="H144" s="27"/>
      <c r="I144" s="27"/>
      <c r="J144" s="32">
        <v>0.35416666666666669</v>
      </c>
      <c r="K144" s="27"/>
      <c r="L144" s="32">
        <v>0.53125</v>
      </c>
      <c r="M144" s="27"/>
      <c r="N144" s="27"/>
      <c r="O144" s="27"/>
      <c r="P144" s="27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4.25" customHeight="1">
      <c r="A145" s="1"/>
      <c r="B145" s="1"/>
      <c r="C145" s="13"/>
      <c r="D145" s="225"/>
      <c r="E145" s="225"/>
      <c r="F145" s="22">
        <v>10</v>
      </c>
      <c r="G145" s="27"/>
      <c r="H145" s="27"/>
      <c r="I145" s="27"/>
      <c r="J145" s="32">
        <v>0.35416666666666669</v>
      </c>
      <c r="K145" s="27"/>
      <c r="L145" s="32">
        <v>0.53125</v>
      </c>
      <c r="M145" s="27"/>
      <c r="N145" s="27"/>
      <c r="O145" s="27"/>
      <c r="P145" s="27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4.25" customHeight="1">
      <c r="A146" s="1"/>
      <c r="B146" s="1"/>
      <c r="C146" s="13"/>
      <c r="D146" s="225"/>
      <c r="E146" s="225"/>
      <c r="F146" s="22">
        <v>11</v>
      </c>
      <c r="G146" s="27"/>
      <c r="H146" s="27"/>
      <c r="I146" s="27"/>
      <c r="J146" s="32">
        <v>0.35416666666666669</v>
      </c>
      <c r="K146" s="27"/>
      <c r="L146" s="32">
        <v>0.53125</v>
      </c>
      <c r="M146" s="27"/>
      <c r="N146" s="27"/>
      <c r="O146" s="27"/>
      <c r="P146" s="27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4.25" customHeight="1">
      <c r="A147" s="1"/>
      <c r="B147" s="1"/>
      <c r="C147" s="28">
        <v>12</v>
      </c>
      <c r="D147" s="225"/>
      <c r="E147" s="225"/>
      <c r="F147" s="22">
        <v>12</v>
      </c>
      <c r="G147" s="27"/>
      <c r="H147" s="27"/>
      <c r="I147" s="27"/>
      <c r="J147" s="32">
        <v>0.35416666666666669</v>
      </c>
      <c r="K147" s="27"/>
      <c r="L147" s="32">
        <v>0.53125</v>
      </c>
      <c r="M147" s="27"/>
      <c r="N147" s="27"/>
      <c r="O147" s="27"/>
      <c r="P147" s="27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4.25" customHeight="1">
      <c r="A148" s="1"/>
      <c r="B148" s="1"/>
      <c r="C148" s="13"/>
      <c r="D148" s="225"/>
      <c r="E148" s="225"/>
      <c r="F148" s="22">
        <v>1</v>
      </c>
      <c r="G148" s="137"/>
      <c r="H148" s="137"/>
      <c r="I148" s="41"/>
      <c r="J148" s="143">
        <v>0.53125</v>
      </c>
      <c r="K148" s="41"/>
      <c r="L148" s="143">
        <v>0.70833333333333337</v>
      </c>
      <c r="M148" s="27"/>
      <c r="N148" s="27"/>
      <c r="O148" s="27"/>
      <c r="P148" s="27"/>
      <c r="Q148" s="37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4.25" customHeight="1">
      <c r="A149" s="1"/>
      <c r="B149" s="1"/>
      <c r="C149" s="13"/>
      <c r="D149" s="225"/>
      <c r="E149" s="225"/>
      <c r="F149" s="22">
        <v>2</v>
      </c>
      <c r="G149" s="137"/>
      <c r="H149" s="137"/>
      <c r="I149" s="41"/>
      <c r="J149" s="143">
        <v>0.53125</v>
      </c>
      <c r="K149" s="41"/>
      <c r="L149" s="143">
        <v>0.70833333333333337</v>
      </c>
      <c r="M149" s="27"/>
      <c r="N149" s="27"/>
      <c r="O149" s="27"/>
      <c r="P149" s="27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4.25" customHeight="1">
      <c r="A150" s="1"/>
      <c r="B150" s="1"/>
      <c r="C150" s="13"/>
      <c r="D150" s="225"/>
      <c r="E150" s="225"/>
      <c r="F150" s="22">
        <v>3</v>
      </c>
      <c r="G150" s="137"/>
      <c r="H150" s="137"/>
      <c r="I150" s="41"/>
      <c r="J150" s="143">
        <v>0.53125</v>
      </c>
      <c r="K150" s="41"/>
      <c r="L150" s="143">
        <v>0.70833333333333337</v>
      </c>
      <c r="M150" s="27"/>
      <c r="N150" s="27"/>
      <c r="O150" s="27"/>
      <c r="P150" s="27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4.25" customHeight="1">
      <c r="A151" s="1"/>
      <c r="B151" s="1"/>
      <c r="C151" s="13"/>
      <c r="D151" s="225"/>
      <c r="E151" s="225"/>
      <c r="F151" s="22">
        <v>4</v>
      </c>
      <c r="G151" s="137"/>
      <c r="H151" s="137"/>
      <c r="I151" s="41"/>
      <c r="J151" s="143">
        <v>0.53125</v>
      </c>
      <c r="K151" s="41"/>
      <c r="L151" s="143">
        <v>0.70833333333333337</v>
      </c>
      <c r="M151" s="27"/>
      <c r="N151" s="27"/>
      <c r="O151" s="27"/>
      <c r="P151" s="27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4.25" customHeight="1">
      <c r="A152" s="1"/>
      <c r="B152" s="1"/>
      <c r="C152" s="13"/>
      <c r="D152" s="225"/>
      <c r="E152" s="225"/>
      <c r="F152" s="22">
        <v>5</v>
      </c>
      <c r="G152" s="137"/>
      <c r="H152" s="137"/>
      <c r="I152" s="41"/>
      <c r="J152" s="143">
        <v>0.53125</v>
      </c>
      <c r="K152" s="41"/>
      <c r="L152" s="143">
        <v>0.70833333333333337</v>
      </c>
      <c r="M152" s="27"/>
      <c r="N152" s="27"/>
      <c r="O152" s="27"/>
      <c r="P152" s="27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4.25" customHeight="1">
      <c r="A153" s="1"/>
      <c r="B153" s="1"/>
      <c r="C153" s="13"/>
      <c r="D153" s="225"/>
      <c r="E153" s="225"/>
      <c r="F153" s="22">
        <v>6</v>
      </c>
      <c r="G153" s="137"/>
      <c r="H153" s="137"/>
      <c r="I153" s="41"/>
      <c r="J153" s="143">
        <v>0.53125</v>
      </c>
      <c r="K153" s="41"/>
      <c r="L153" s="143">
        <v>0.70833333333333337</v>
      </c>
      <c r="M153" s="27"/>
      <c r="N153" s="27"/>
      <c r="O153" s="27"/>
      <c r="P153" s="27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4.25" customHeight="1">
      <c r="A154" s="1"/>
      <c r="B154" s="1"/>
      <c r="C154" s="13"/>
      <c r="D154" s="225"/>
      <c r="E154" s="225"/>
      <c r="F154" s="22">
        <v>7</v>
      </c>
      <c r="G154" s="41"/>
      <c r="H154" s="41"/>
      <c r="I154" s="41"/>
      <c r="J154" s="143">
        <v>0.53125</v>
      </c>
      <c r="K154" s="41"/>
      <c r="L154" s="143">
        <v>0.70833333333333337</v>
      </c>
      <c r="M154" s="27"/>
      <c r="N154" s="27"/>
      <c r="O154" s="27"/>
      <c r="P154" s="27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4.25" customHeight="1">
      <c r="A155" s="1"/>
      <c r="B155" s="1"/>
      <c r="C155" s="13"/>
      <c r="D155" s="225"/>
      <c r="E155" s="225"/>
      <c r="F155" s="22">
        <v>8</v>
      </c>
      <c r="G155" s="41"/>
      <c r="H155" s="41"/>
      <c r="I155" s="41"/>
      <c r="J155" s="143">
        <v>0.53125</v>
      </c>
      <c r="K155" s="41"/>
      <c r="L155" s="143">
        <v>0.70833333333333337</v>
      </c>
      <c r="M155" s="27"/>
      <c r="N155" s="27"/>
      <c r="O155" s="27"/>
      <c r="P155" s="27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4.25" customHeight="1">
      <c r="A156" s="1"/>
      <c r="B156" s="1"/>
      <c r="C156" s="13"/>
      <c r="D156" s="225"/>
      <c r="E156" s="225"/>
      <c r="F156" s="22">
        <v>9</v>
      </c>
      <c r="G156" s="41"/>
      <c r="H156" s="41"/>
      <c r="I156" s="41"/>
      <c r="J156" s="143">
        <v>0.53125</v>
      </c>
      <c r="K156" s="41"/>
      <c r="L156" s="143">
        <v>0.70833333333333337</v>
      </c>
      <c r="M156" s="27"/>
      <c r="N156" s="27"/>
      <c r="O156" s="27"/>
      <c r="P156" s="27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4.25" customHeight="1">
      <c r="A157" s="1"/>
      <c r="B157" s="1"/>
      <c r="C157" s="13"/>
      <c r="D157" s="225"/>
      <c r="E157" s="225"/>
      <c r="F157" s="22">
        <v>10</v>
      </c>
      <c r="G157" s="41"/>
      <c r="H157" s="41"/>
      <c r="I157" s="41"/>
      <c r="J157" s="143">
        <v>0.53125</v>
      </c>
      <c r="K157" s="41"/>
      <c r="L157" s="143">
        <v>0.70833333333333337</v>
      </c>
      <c r="M157" s="27"/>
      <c r="N157" s="27"/>
      <c r="O157" s="27"/>
      <c r="P157" s="27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4.25" customHeight="1">
      <c r="A158" s="1"/>
      <c r="B158" s="1"/>
      <c r="C158" s="13"/>
      <c r="D158" s="225"/>
      <c r="E158" s="225"/>
      <c r="F158" s="22">
        <v>11</v>
      </c>
      <c r="G158" s="41"/>
      <c r="H158" s="41"/>
      <c r="I158" s="41"/>
      <c r="J158" s="143">
        <v>0.53125</v>
      </c>
      <c r="K158" s="41"/>
      <c r="L158" s="143">
        <v>0.70833333333333337</v>
      </c>
      <c r="M158" s="27"/>
      <c r="N158" s="27"/>
      <c r="O158" s="27"/>
      <c r="P158" s="27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4.25" customHeight="1">
      <c r="A159" s="1"/>
      <c r="B159" s="1"/>
      <c r="C159" s="13">
        <v>12</v>
      </c>
      <c r="D159" s="226"/>
      <c r="E159" s="226"/>
      <c r="F159" s="22">
        <v>12</v>
      </c>
      <c r="G159" s="41"/>
      <c r="H159" s="41"/>
      <c r="I159" s="41"/>
      <c r="J159" s="143">
        <v>0.53125</v>
      </c>
      <c r="K159" s="41"/>
      <c r="L159" s="143">
        <v>0.70833333333333337</v>
      </c>
      <c r="M159" s="27"/>
      <c r="N159" s="27"/>
      <c r="O159" s="27"/>
      <c r="P159" s="27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4.25" customHeight="1">
      <c r="A160" s="1"/>
      <c r="B160" s="1"/>
      <c r="C160" s="13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5.75" customHeight="1">
      <c r="A161" s="1"/>
      <c r="B161" s="1"/>
      <c r="C161" s="13"/>
      <c r="D161" s="224" t="s">
        <v>62</v>
      </c>
      <c r="E161" s="241"/>
      <c r="F161" s="108">
        <v>1</v>
      </c>
      <c r="G161" s="69"/>
      <c r="H161" s="69"/>
      <c r="I161" s="70" t="s">
        <v>24</v>
      </c>
      <c r="J161" s="71">
        <v>0.79166666666666663</v>
      </c>
      <c r="K161" s="72"/>
      <c r="L161" s="71">
        <v>0.91666666666666663</v>
      </c>
      <c r="M161" s="109"/>
      <c r="N161" s="72"/>
      <c r="O161" s="72"/>
      <c r="P161" s="72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4.25" customHeight="1">
      <c r="A162" s="1"/>
      <c r="B162" s="1"/>
      <c r="C162" s="13">
        <v>2</v>
      </c>
      <c r="D162" s="226"/>
      <c r="E162" s="226"/>
      <c r="F162" s="22">
        <v>2</v>
      </c>
      <c r="G162" s="23"/>
      <c r="H162" s="23"/>
      <c r="I162" s="24" t="s">
        <v>24</v>
      </c>
      <c r="J162" s="25">
        <v>0.79166666666666663</v>
      </c>
      <c r="K162" s="26"/>
      <c r="L162" s="25">
        <v>0.91666666666666663</v>
      </c>
      <c r="M162" s="94"/>
      <c r="N162" s="26"/>
      <c r="O162" s="26"/>
      <c r="P162" s="26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4.25" customHeight="1">
      <c r="A163" s="1"/>
      <c r="B163" s="1"/>
      <c r="C163" s="13"/>
      <c r="D163" s="65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7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5.75" customHeight="1">
      <c r="A164" s="1"/>
      <c r="B164" s="1"/>
      <c r="C164" s="13"/>
      <c r="D164" s="224" t="s">
        <v>63</v>
      </c>
      <c r="E164" s="227" t="s">
        <v>12</v>
      </c>
      <c r="F164" s="22">
        <v>1</v>
      </c>
      <c r="G164" s="158"/>
      <c r="H164" s="158"/>
      <c r="I164" s="24" t="s">
        <v>23</v>
      </c>
      <c r="J164" s="25">
        <v>0.45833333333333331</v>
      </c>
      <c r="K164" s="26"/>
      <c r="L164" s="25">
        <v>0.625</v>
      </c>
      <c r="M164" s="27"/>
      <c r="N164" s="27"/>
      <c r="O164" s="27"/>
      <c r="P164" s="27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4.25" customHeight="1">
      <c r="A165" s="1"/>
      <c r="B165" s="1"/>
      <c r="C165" s="28">
        <v>2</v>
      </c>
      <c r="D165" s="225"/>
      <c r="E165" s="225"/>
      <c r="F165" s="44">
        <v>2</v>
      </c>
      <c r="G165" s="158"/>
      <c r="H165" s="158"/>
      <c r="I165" s="24"/>
      <c r="J165" s="25">
        <v>0.45833333333333331</v>
      </c>
      <c r="K165" s="26"/>
      <c r="L165" s="25">
        <v>0.625</v>
      </c>
      <c r="M165" s="27"/>
      <c r="N165" s="27"/>
      <c r="O165" s="27"/>
      <c r="P165" s="27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4.25" customHeight="1">
      <c r="A166" s="1"/>
      <c r="B166" s="1"/>
      <c r="C166" s="13"/>
      <c r="D166" s="225"/>
      <c r="E166" s="225"/>
      <c r="F166" s="44">
        <v>1</v>
      </c>
      <c r="G166" s="158"/>
      <c r="H166" s="158"/>
      <c r="I166" s="24"/>
      <c r="J166" s="25">
        <v>0.75</v>
      </c>
      <c r="K166" s="26"/>
      <c r="L166" s="25">
        <v>0.95833333333333337</v>
      </c>
      <c r="M166" s="27"/>
      <c r="N166" s="27"/>
      <c r="O166" s="27"/>
      <c r="P166" s="27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4.25" customHeight="1">
      <c r="A167" s="1"/>
      <c r="B167" s="1"/>
      <c r="C167" s="28">
        <v>2</v>
      </c>
      <c r="D167" s="226"/>
      <c r="E167" s="226"/>
      <c r="F167" s="44">
        <v>2</v>
      </c>
      <c r="G167" s="158"/>
      <c r="H167" s="158"/>
      <c r="I167" s="24" t="s">
        <v>24</v>
      </c>
      <c r="J167" s="25">
        <v>0.75</v>
      </c>
      <c r="K167" s="26"/>
      <c r="L167" s="25">
        <v>0.95833333333333337</v>
      </c>
      <c r="M167" s="27"/>
      <c r="N167" s="27"/>
      <c r="O167" s="27"/>
      <c r="P167" s="27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4.25" customHeight="1">
      <c r="A168" s="1"/>
      <c r="B168" s="1"/>
      <c r="C168" s="13"/>
      <c r="D168" s="65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7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5.75" customHeight="1">
      <c r="A169" s="1"/>
      <c r="B169" s="1"/>
      <c r="C169" s="13"/>
      <c r="D169" s="239" t="s">
        <v>85</v>
      </c>
      <c r="E169" s="241"/>
      <c r="F169" s="95">
        <v>1</v>
      </c>
      <c r="G169" s="23"/>
      <c r="H169" s="23"/>
      <c r="I169" s="24" t="s">
        <v>50</v>
      </c>
      <c r="J169" s="25">
        <v>0.39583333333333331</v>
      </c>
      <c r="K169" s="26"/>
      <c r="L169" s="25">
        <v>0.60416666666666663</v>
      </c>
      <c r="M169" s="94"/>
      <c r="N169" s="26"/>
      <c r="O169" s="26"/>
      <c r="P169" s="26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4.25" customHeight="1">
      <c r="A170" s="1"/>
      <c r="B170" s="1"/>
      <c r="C170" s="28">
        <v>2</v>
      </c>
      <c r="D170" s="225"/>
      <c r="E170" s="225"/>
      <c r="F170" s="173">
        <v>2</v>
      </c>
      <c r="G170" s="69"/>
      <c r="H170" s="69"/>
      <c r="I170" s="24"/>
      <c r="J170" s="25">
        <v>0.39583333333333331</v>
      </c>
      <c r="K170" s="26"/>
      <c r="L170" s="25">
        <v>0.60416666666666663</v>
      </c>
      <c r="M170" s="109"/>
      <c r="N170" s="72"/>
      <c r="O170" s="72"/>
      <c r="P170" s="72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4.25" customHeight="1">
      <c r="A171" s="1"/>
      <c r="B171" s="1"/>
      <c r="C171" s="13"/>
      <c r="D171" s="225"/>
      <c r="E171" s="225"/>
      <c r="F171" s="173">
        <v>1</v>
      </c>
      <c r="G171" s="69"/>
      <c r="H171" s="69"/>
      <c r="I171" s="24"/>
      <c r="J171" s="25">
        <v>0.64583333333333337</v>
      </c>
      <c r="K171" s="26"/>
      <c r="L171" s="25">
        <v>0.83333333333333337</v>
      </c>
      <c r="M171" s="109"/>
      <c r="N171" s="72"/>
      <c r="O171" s="72"/>
      <c r="P171" s="72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4.25" customHeight="1">
      <c r="A172" s="1"/>
      <c r="B172" s="1"/>
      <c r="C172" s="28">
        <v>2</v>
      </c>
      <c r="D172" s="225"/>
      <c r="E172" s="225"/>
      <c r="F172" s="173">
        <v>2</v>
      </c>
      <c r="G172" s="72"/>
      <c r="H172" s="72"/>
      <c r="I172" s="24"/>
      <c r="J172" s="25">
        <v>0.64583333333333337</v>
      </c>
      <c r="K172" s="26"/>
      <c r="L172" s="25">
        <v>0.83333333333333337</v>
      </c>
      <c r="M172" s="109"/>
      <c r="N172" s="72"/>
      <c r="O172" s="72"/>
      <c r="P172" s="72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4.25" customHeight="1">
      <c r="A173" s="1"/>
      <c r="B173" s="1"/>
      <c r="C173" s="13"/>
      <c r="D173" s="225"/>
      <c r="E173" s="225"/>
      <c r="F173" s="136">
        <v>1</v>
      </c>
      <c r="G173" s="69"/>
      <c r="H173" s="69"/>
      <c r="I173" s="24" t="s">
        <v>50</v>
      </c>
      <c r="J173" s="25">
        <v>0.83333333333333337</v>
      </c>
      <c r="K173" s="26"/>
      <c r="L173" s="25">
        <v>0.97916666666666663</v>
      </c>
      <c r="M173" s="109"/>
      <c r="N173" s="72"/>
      <c r="O173" s="72"/>
      <c r="P173" s="72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4.25" customHeight="1">
      <c r="A174" s="1"/>
      <c r="B174" s="1"/>
      <c r="C174" s="28">
        <v>2</v>
      </c>
      <c r="D174" s="226"/>
      <c r="E174" s="226"/>
      <c r="F174" s="173">
        <v>2</v>
      </c>
      <c r="G174" s="69"/>
      <c r="H174" s="69"/>
      <c r="I174" s="24" t="s">
        <v>50</v>
      </c>
      <c r="J174" s="25">
        <v>0.83333333333333337</v>
      </c>
      <c r="K174" s="26"/>
      <c r="L174" s="25">
        <v>0.97916666666666663</v>
      </c>
      <c r="M174" s="109"/>
      <c r="N174" s="72"/>
      <c r="O174" s="72"/>
      <c r="P174" s="72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4.25" customHeight="1">
      <c r="A175" s="1"/>
      <c r="B175" s="1"/>
      <c r="C175" s="13"/>
      <c r="D175" s="65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7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9.5" customHeight="1">
      <c r="A176" s="4"/>
      <c r="B176" s="4"/>
      <c r="C176" s="38"/>
      <c r="D176" s="224" t="s">
        <v>86</v>
      </c>
      <c r="E176" s="227" t="s">
        <v>12</v>
      </c>
      <c r="F176" s="22">
        <v>1</v>
      </c>
      <c r="G176" s="23"/>
      <c r="H176" s="23"/>
      <c r="I176" s="24"/>
      <c r="J176" s="25">
        <v>0.44791666666666669</v>
      </c>
      <c r="K176" s="26"/>
      <c r="L176" s="25">
        <v>0.625</v>
      </c>
      <c r="M176" s="27"/>
      <c r="N176" s="19"/>
      <c r="O176" s="20"/>
      <c r="P176" s="20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/>
    </row>
    <row r="177" spans="1:35" ht="19.5" customHeight="1">
      <c r="A177" s="4"/>
      <c r="B177" s="4"/>
      <c r="C177" s="43"/>
      <c r="D177" s="225"/>
      <c r="E177" s="225"/>
      <c r="F177" s="29">
        <v>2</v>
      </c>
      <c r="G177" s="30"/>
      <c r="H177" s="30"/>
      <c r="I177" s="31"/>
      <c r="J177" s="32">
        <v>0.44791666666666669</v>
      </c>
      <c r="K177" s="33"/>
      <c r="L177" s="32">
        <v>0.625</v>
      </c>
      <c r="M177" s="34"/>
      <c r="N177" s="19"/>
      <c r="O177" s="20"/>
      <c r="P177" s="20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/>
    </row>
    <row r="178" spans="1:35" ht="19.5" customHeight="1">
      <c r="A178" s="4"/>
      <c r="B178" s="4"/>
      <c r="C178" s="38"/>
      <c r="D178" s="225"/>
      <c r="E178" s="225"/>
      <c r="F178" s="22">
        <v>3</v>
      </c>
      <c r="G178" s="30"/>
      <c r="H178" s="30"/>
      <c r="I178" s="31"/>
      <c r="J178" s="25">
        <v>0.44791666666666669</v>
      </c>
      <c r="K178" s="33"/>
      <c r="L178" s="25">
        <v>0.625</v>
      </c>
      <c r="M178" s="34"/>
      <c r="N178" s="19"/>
      <c r="O178" s="20"/>
      <c r="P178" s="20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/>
    </row>
    <row r="179" spans="1:35" ht="19.5" customHeight="1">
      <c r="A179" s="4"/>
      <c r="B179" s="4"/>
      <c r="C179" s="43">
        <v>4</v>
      </c>
      <c r="D179" s="225"/>
      <c r="E179" s="225"/>
      <c r="F179" s="29">
        <v>4</v>
      </c>
      <c r="G179" s="30"/>
      <c r="H179" s="30"/>
      <c r="I179" s="31"/>
      <c r="J179" s="32">
        <v>0.44791666666666669</v>
      </c>
      <c r="K179" s="33"/>
      <c r="L179" s="32">
        <v>0.625</v>
      </c>
      <c r="M179" s="34"/>
      <c r="N179" s="19"/>
      <c r="O179" s="20"/>
      <c r="P179" s="20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/>
    </row>
    <row r="180" spans="1:35" ht="19.5" customHeight="1">
      <c r="A180" s="4"/>
      <c r="B180" s="4"/>
      <c r="C180" s="38"/>
      <c r="D180" s="225"/>
      <c r="E180" s="225"/>
      <c r="F180" s="29">
        <v>1</v>
      </c>
      <c r="G180" s="30"/>
      <c r="H180" s="30"/>
      <c r="I180" s="31"/>
      <c r="J180" s="32">
        <v>0.73958333333333337</v>
      </c>
      <c r="K180" s="33"/>
      <c r="L180" s="32">
        <v>0.95833333333333337</v>
      </c>
      <c r="M180" s="34"/>
      <c r="N180" s="19"/>
      <c r="O180" s="20"/>
      <c r="P180" s="20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/>
    </row>
    <row r="181" spans="1:35" ht="19.5" customHeight="1">
      <c r="A181" s="4"/>
      <c r="B181" s="4"/>
      <c r="C181" s="38"/>
      <c r="D181" s="225"/>
      <c r="E181" s="225"/>
      <c r="F181" s="29">
        <v>2</v>
      </c>
      <c r="G181" s="30"/>
      <c r="H181" s="30"/>
      <c r="I181" s="31"/>
      <c r="J181" s="25">
        <v>0.73958333333333337</v>
      </c>
      <c r="K181" s="33"/>
      <c r="L181" s="25">
        <v>0.95833333333333337</v>
      </c>
      <c r="M181" s="34"/>
      <c r="N181" s="19"/>
      <c r="O181" s="20"/>
      <c r="P181" s="20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/>
    </row>
    <row r="182" spans="1:35" ht="19.5" customHeight="1">
      <c r="A182" s="4"/>
      <c r="B182" s="4"/>
      <c r="C182" s="38"/>
      <c r="D182" s="225"/>
      <c r="E182" s="225"/>
      <c r="F182" s="29">
        <v>3</v>
      </c>
      <c r="G182" s="30"/>
      <c r="H182" s="30"/>
      <c r="I182" s="31"/>
      <c r="J182" s="32">
        <v>0.73958333333333337</v>
      </c>
      <c r="K182" s="33"/>
      <c r="L182" s="32">
        <v>0.95833333333333337</v>
      </c>
      <c r="M182" s="34"/>
      <c r="N182" s="19"/>
      <c r="O182" s="20"/>
      <c r="P182" s="20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/>
    </row>
    <row r="183" spans="1:35" ht="19.5" customHeight="1">
      <c r="A183" s="4"/>
      <c r="B183" s="4"/>
      <c r="C183" s="43">
        <v>4</v>
      </c>
      <c r="D183" s="226"/>
      <c r="E183" s="226"/>
      <c r="F183" s="44">
        <v>4</v>
      </c>
      <c r="G183" s="23"/>
      <c r="H183" s="26"/>
      <c r="I183" s="24"/>
      <c r="J183" s="25">
        <v>0.73958333333333337</v>
      </c>
      <c r="K183" s="26"/>
      <c r="L183" s="25">
        <v>0.95833333333333337</v>
      </c>
      <c r="M183" s="27"/>
      <c r="N183" s="19"/>
      <c r="O183" s="20"/>
      <c r="P183" s="20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/>
    </row>
    <row r="184" spans="1:35" ht="15.75" customHeight="1">
      <c r="A184" s="1"/>
      <c r="B184" s="1"/>
      <c r="C184" s="13"/>
      <c r="D184" s="65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7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5.75" customHeight="1">
      <c r="A185" s="1"/>
      <c r="B185" s="1"/>
      <c r="C185" s="13"/>
      <c r="D185" s="240" t="s">
        <v>87</v>
      </c>
      <c r="E185" s="242"/>
      <c r="F185" s="22">
        <v>1</v>
      </c>
      <c r="G185" s="27"/>
      <c r="H185" s="150"/>
      <c r="I185" s="150" t="s">
        <v>128</v>
      </c>
      <c r="J185" s="25">
        <v>0.375</v>
      </c>
      <c r="K185" s="150"/>
      <c r="L185" s="25">
        <v>0.54166666666666663</v>
      </c>
      <c r="M185" s="112"/>
      <c r="N185" s="27"/>
      <c r="O185" s="27"/>
      <c r="P185" s="27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5.75" customHeight="1">
      <c r="A186" s="1"/>
      <c r="B186" s="1"/>
      <c r="C186" s="13"/>
      <c r="D186" s="225"/>
      <c r="E186" s="225"/>
      <c r="F186" s="22">
        <v>2</v>
      </c>
      <c r="G186" s="27"/>
      <c r="H186" s="27"/>
      <c r="I186" s="27"/>
      <c r="J186" s="25">
        <v>0.375</v>
      </c>
      <c r="K186" s="27"/>
      <c r="L186" s="25">
        <v>0.54166666666666663</v>
      </c>
      <c r="M186" s="112"/>
      <c r="N186" s="27"/>
      <c r="O186" s="27"/>
      <c r="P186" s="27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5.75" customHeight="1">
      <c r="A187" s="1"/>
      <c r="B187" s="1"/>
      <c r="C187" s="13"/>
      <c r="D187" s="225"/>
      <c r="E187" s="225"/>
      <c r="F187" s="22">
        <v>3</v>
      </c>
      <c r="G187" s="27"/>
      <c r="H187" s="27"/>
      <c r="I187" s="27"/>
      <c r="J187" s="25">
        <v>0.375</v>
      </c>
      <c r="K187" s="27"/>
      <c r="L187" s="25">
        <v>0.54166666666666663</v>
      </c>
      <c r="M187" s="112"/>
      <c r="N187" s="27"/>
      <c r="O187" s="27"/>
      <c r="P187" s="27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5.75" customHeight="1">
      <c r="A188" s="1"/>
      <c r="B188" s="1"/>
      <c r="C188" s="13"/>
      <c r="D188" s="225"/>
      <c r="E188" s="225"/>
      <c r="F188" s="22">
        <v>4</v>
      </c>
      <c r="G188" s="27"/>
      <c r="H188" s="27"/>
      <c r="I188" s="27"/>
      <c r="J188" s="25">
        <v>0.375</v>
      </c>
      <c r="K188" s="27"/>
      <c r="L188" s="25">
        <v>0.54166666666666663</v>
      </c>
      <c r="M188" s="112"/>
      <c r="N188" s="27"/>
      <c r="O188" s="27"/>
      <c r="P188" s="27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5.75" customHeight="1">
      <c r="A189" s="1"/>
      <c r="B189" s="1"/>
      <c r="C189" s="13"/>
      <c r="D189" s="225"/>
      <c r="E189" s="225"/>
      <c r="F189" s="22">
        <v>5</v>
      </c>
      <c r="G189" s="27"/>
      <c r="H189" s="27"/>
      <c r="I189" s="27"/>
      <c r="J189" s="25">
        <v>0.375</v>
      </c>
      <c r="K189" s="27"/>
      <c r="L189" s="25">
        <v>0.54166666666666663</v>
      </c>
      <c r="M189" s="112"/>
      <c r="N189" s="27"/>
      <c r="O189" s="27"/>
      <c r="P189" s="27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5.75" customHeight="1">
      <c r="A190" s="1"/>
      <c r="B190" s="1"/>
      <c r="C190" s="13"/>
      <c r="D190" s="225"/>
      <c r="E190" s="225"/>
      <c r="F190" s="22">
        <v>6</v>
      </c>
      <c r="G190" s="27"/>
      <c r="H190" s="27"/>
      <c r="I190" s="27"/>
      <c r="J190" s="25">
        <v>0.375</v>
      </c>
      <c r="K190" s="27"/>
      <c r="L190" s="25">
        <v>0.54166666666666663</v>
      </c>
      <c r="M190" s="112"/>
      <c r="N190" s="27"/>
      <c r="O190" s="27"/>
      <c r="P190" s="27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5.75" customHeight="1">
      <c r="A191" s="1"/>
      <c r="B191" s="1"/>
      <c r="C191" s="13"/>
      <c r="D191" s="225"/>
      <c r="E191" s="225"/>
      <c r="F191" s="22">
        <v>7</v>
      </c>
      <c r="G191" s="27"/>
      <c r="H191" s="27"/>
      <c r="I191" s="27"/>
      <c r="J191" s="25">
        <v>0.375</v>
      </c>
      <c r="K191" s="27"/>
      <c r="L191" s="25">
        <v>0.54166666666666663</v>
      </c>
      <c r="M191" s="112"/>
      <c r="N191" s="27"/>
      <c r="O191" s="27"/>
      <c r="P191" s="27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5.75" customHeight="1">
      <c r="A192" s="1"/>
      <c r="B192" s="1"/>
      <c r="C192" s="13"/>
      <c r="D192" s="225"/>
      <c r="E192" s="225"/>
      <c r="F192" s="22">
        <v>8</v>
      </c>
      <c r="G192" s="27"/>
      <c r="H192" s="27"/>
      <c r="I192" s="27"/>
      <c r="J192" s="25">
        <v>0.375</v>
      </c>
      <c r="K192" s="27"/>
      <c r="L192" s="25">
        <v>0.54166666666666663</v>
      </c>
      <c r="M192" s="112"/>
      <c r="N192" s="27"/>
      <c r="O192" s="27"/>
      <c r="P192" s="27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5.75" customHeight="1">
      <c r="A193" s="1"/>
      <c r="B193" s="1"/>
      <c r="C193" s="13"/>
      <c r="D193" s="225"/>
      <c r="E193" s="225"/>
      <c r="F193" s="22">
        <v>9</v>
      </c>
      <c r="G193" s="27"/>
      <c r="H193" s="27"/>
      <c r="I193" s="27"/>
      <c r="J193" s="25">
        <v>0.375</v>
      </c>
      <c r="K193" s="27"/>
      <c r="L193" s="25">
        <v>0.54166666666666663</v>
      </c>
      <c r="M193" s="112"/>
      <c r="N193" s="27"/>
      <c r="O193" s="27"/>
      <c r="P193" s="27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5.75" customHeight="1">
      <c r="A194" s="1"/>
      <c r="B194" s="1"/>
      <c r="C194" s="28">
        <v>10</v>
      </c>
      <c r="D194" s="225"/>
      <c r="E194" s="225"/>
      <c r="F194" s="22">
        <v>10</v>
      </c>
      <c r="G194" s="27"/>
      <c r="H194" s="27"/>
      <c r="I194" s="27"/>
      <c r="J194" s="25">
        <v>0.375</v>
      </c>
      <c r="K194" s="27"/>
      <c r="L194" s="25">
        <v>0.54166666666666663</v>
      </c>
      <c r="M194" s="112"/>
      <c r="N194" s="27"/>
      <c r="O194" s="27"/>
      <c r="P194" s="27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5.75" customHeight="1">
      <c r="A195" s="1"/>
      <c r="B195" s="1"/>
      <c r="C195" s="13"/>
      <c r="D195" s="225"/>
      <c r="E195" s="225"/>
      <c r="F195" s="44">
        <v>1</v>
      </c>
      <c r="G195" s="27"/>
      <c r="H195" s="27"/>
      <c r="I195" s="27"/>
      <c r="J195" s="25">
        <v>0.54166666666666663</v>
      </c>
      <c r="K195" s="27"/>
      <c r="L195" s="25">
        <v>0.70833333333333337</v>
      </c>
      <c r="M195" s="112"/>
      <c r="N195" s="27"/>
      <c r="O195" s="27"/>
      <c r="P195" s="27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5.75" customHeight="1">
      <c r="A196" s="1"/>
      <c r="B196" s="1"/>
      <c r="C196" s="13"/>
      <c r="D196" s="225"/>
      <c r="E196" s="225"/>
      <c r="F196" s="44">
        <v>2</v>
      </c>
      <c r="G196" s="27"/>
      <c r="H196" s="27"/>
      <c r="I196" s="27"/>
      <c r="J196" s="25">
        <v>0.54166666666666663</v>
      </c>
      <c r="K196" s="27"/>
      <c r="L196" s="25">
        <v>0.70833333333333337</v>
      </c>
      <c r="M196" s="112"/>
      <c r="N196" s="27"/>
      <c r="O196" s="27"/>
      <c r="P196" s="27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5.75" customHeight="1">
      <c r="A197" s="1"/>
      <c r="B197" s="1"/>
      <c r="C197" s="13"/>
      <c r="D197" s="225"/>
      <c r="E197" s="225"/>
      <c r="F197" s="44">
        <v>3</v>
      </c>
      <c r="G197" s="27"/>
      <c r="H197" s="150"/>
      <c r="I197" s="150" t="s">
        <v>128</v>
      </c>
      <c r="J197" s="25">
        <v>0.54166666666666663</v>
      </c>
      <c r="K197" s="150"/>
      <c r="L197" s="25">
        <v>0.70833333333333337</v>
      </c>
      <c r="M197" s="112"/>
      <c r="N197" s="27"/>
      <c r="O197" s="27"/>
      <c r="P197" s="27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5.75" customHeight="1">
      <c r="A198" s="1"/>
      <c r="B198" s="1"/>
      <c r="C198" s="13"/>
      <c r="D198" s="225"/>
      <c r="E198" s="225"/>
      <c r="F198" s="44">
        <v>4</v>
      </c>
      <c r="G198" s="27"/>
      <c r="H198" s="27"/>
      <c r="I198" s="27"/>
      <c r="J198" s="25">
        <v>0.54166666666666663</v>
      </c>
      <c r="K198" s="27"/>
      <c r="L198" s="25">
        <v>0.70833333333333337</v>
      </c>
      <c r="M198" s="112"/>
      <c r="N198" s="27"/>
      <c r="O198" s="27"/>
      <c r="P198" s="27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5.75" customHeight="1">
      <c r="A199" s="1"/>
      <c r="B199" s="1"/>
      <c r="C199" s="13"/>
      <c r="D199" s="225"/>
      <c r="E199" s="225"/>
      <c r="F199" s="44">
        <v>5</v>
      </c>
      <c r="G199" s="27"/>
      <c r="H199" s="27"/>
      <c r="I199" s="27"/>
      <c r="J199" s="25">
        <v>0.54166666666666663</v>
      </c>
      <c r="K199" s="27"/>
      <c r="L199" s="25">
        <v>0.70833333333333337</v>
      </c>
      <c r="M199" s="112"/>
      <c r="N199" s="27"/>
      <c r="O199" s="27"/>
      <c r="P199" s="27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5.75" customHeight="1">
      <c r="A200" s="1"/>
      <c r="B200" s="1"/>
      <c r="C200" s="13"/>
      <c r="D200" s="225"/>
      <c r="E200" s="225"/>
      <c r="F200" s="44">
        <v>6</v>
      </c>
      <c r="G200" s="27"/>
      <c r="H200" s="27"/>
      <c r="I200" s="27"/>
      <c r="J200" s="25">
        <v>0.54166666666666663</v>
      </c>
      <c r="K200" s="27"/>
      <c r="L200" s="25">
        <v>0.70833333333333337</v>
      </c>
      <c r="M200" s="112"/>
      <c r="N200" s="27"/>
      <c r="O200" s="27"/>
      <c r="P200" s="27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5.75" customHeight="1">
      <c r="A201" s="1"/>
      <c r="B201" s="1"/>
      <c r="C201" s="13"/>
      <c r="D201" s="225"/>
      <c r="E201" s="225"/>
      <c r="F201" s="44">
        <v>7</v>
      </c>
      <c r="G201" s="27"/>
      <c r="H201" s="27"/>
      <c r="I201" s="27"/>
      <c r="J201" s="25">
        <v>0.54166666666666663</v>
      </c>
      <c r="K201" s="27"/>
      <c r="L201" s="25">
        <v>0.70833333333333337</v>
      </c>
      <c r="M201" s="112"/>
      <c r="N201" s="27"/>
      <c r="O201" s="27"/>
      <c r="P201" s="27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5.75" customHeight="1">
      <c r="A202" s="1"/>
      <c r="B202" s="1"/>
      <c r="C202" s="13"/>
      <c r="D202" s="225"/>
      <c r="E202" s="225"/>
      <c r="F202" s="44">
        <v>8</v>
      </c>
      <c r="G202" s="27"/>
      <c r="H202" s="27"/>
      <c r="I202" s="27"/>
      <c r="J202" s="25">
        <v>0.54166666666666663</v>
      </c>
      <c r="K202" s="27"/>
      <c r="L202" s="25">
        <v>0.70833333333333337</v>
      </c>
      <c r="M202" s="112"/>
      <c r="N202" s="27"/>
      <c r="O202" s="27"/>
      <c r="P202" s="27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5.75" customHeight="1">
      <c r="A203" s="1"/>
      <c r="B203" s="1"/>
      <c r="C203" s="13"/>
      <c r="D203" s="225"/>
      <c r="E203" s="225"/>
      <c r="F203" s="44">
        <v>9</v>
      </c>
      <c r="G203" s="27"/>
      <c r="H203" s="27"/>
      <c r="I203" s="27"/>
      <c r="J203" s="25">
        <v>0.54166666666666663</v>
      </c>
      <c r="K203" s="27"/>
      <c r="L203" s="25">
        <v>0.70833333333333337</v>
      </c>
      <c r="M203" s="112"/>
      <c r="N203" s="27"/>
      <c r="O203" s="27"/>
      <c r="P203" s="27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5.75" customHeight="1">
      <c r="A204" s="1"/>
      <c r="B204" s="1"/>
      <c r="C204" s="28">
        <v>10</v>
      </c>
      <c r="D204" s="225"/>
      <c r="E204" s="225"/>
      <c r="F204" s="44">
        <v>10</v>
      </c>
      <c r="G204" s="27"/>
      <c r="H204" s="27"/>
      <c r="I204" s="27"/>
      <c r="J204" s="25">
        <v>0.54166666666666663</v>
      </c>
      <c r="K204" s="27"/>
      <c r="L204" s="25">
        <v>0.70833333333333337</v>
      </c>
      <c r="M204" s="112"/>
      <c r="N204" s="27"/>
      <c r="O204" s="27"/>
      <c r="P204" s="27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5.75" customHeight="1">
      <c r="A205" s="1"/>
      <c r="B205" s="1"/>
      <c r="C205" s="13"/>
      <c r="D205" s="225"/>
      <c r="E205" s="225"/>
      <c r="F205" s="44">
        <v>1</v>
      </c>
      <c r="G205" s="27"/>
      <c r="H205" s="27"/>
      <c r="I205" s="27"/>
      <c r="J205" s="25">
        <v>0.70833333333333337</v>
      </c>
      <c r="K205" s="27"/>
      <c r="L205" s="25">
        <v>0.875</v>
      </c>
      <c r="M205" s="112"/>
      <c r="N205" s="27"/>
      <c r="O205" s="27"/>
      <c r="P205" s="27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5.75" customHeight="1">
      <c r="A206" s="1"/>
      <c r="B206" s="1"/>
      <c r="C206" s="13"/>
      <c r="D206" s="225"/>
      <c r="E206" s="225"/>
      <c r="F206" s="44">
        <v>2</v>
      </c>
      <c r="G206" s="27"/>
      <c r="H206" s="27"/>
      <c r="I206" s="27"/>
      <c r="J206" s="25">
        <v>0.70833333333333337</v>
      </c>
      <c r="K206" s="27"/>
      <c r="L206" s="25">
        <v>0.875</v>
      </c>
      <c r="M206" s="112"/>
      <c r="N206" s="27"/>
      <c r="O206" s="27"/>
      <c r="P206" s="27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5.75" customHeight="1">
      <c r="A207" s="1"/>
      <c r="B207" s="1"/>
      <c r="C207" s="13"/>
      <c r="D207" s="225"/>
      <c r="E207" s="225"/>
      <c r="F207" s="44">
        <v>3</v>
      </c>
      <c r="G207" s="27"/>
      <c r="H207" s="27"/>
      <c r="I207" s="27"/>
      <c r="J207" s="25">
        <v>0.70833333333333337</v>
      </c>
      <c r="K207" s="27"/>
      <c r="L207" s="25">
        <v>0.875</v>
      </c>
      <c r="M207" s="112"/>
      <c r="N207" s="27"/>
      <c r="O207" s="27"/>
      <c r="P207" s="27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5.75" customHeight="1">
      <c r="A208" s="1"/>
      <c r="B208" s="1"/>
      <c r="C208" s="13"/>
      <c r="D208" s="225"/>
      <c r="E208" s="225"/>
      <c r="F208" s="44">
        <v>4</v>
      </c>
      <c r="G208" s="27"/>
      <c r="H208" s="27"/>
      <c r="I208" s="27"/>
      <c r="J208" s="25">
        <v>0.70833333333333337</v>
      </c>
      <c r="K208" s="27"/>
      <c r="L208" s="25">
        <v>0.875</v>
      </c>
      <c r="M208" s="112"/>
      <c r="N208" s="27"/>
      <c r="O208" s="27"/>
      <c r="P208" s="27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5.75" customHeight="1">
      <c r="A209" s="1"/>
      <c r="B209" s="1"/>
      <c r="C209" s="13"/>
      <c r="D209" s="225"/>
      <c r="E209" s="225"/>
      <c r="F209" s="44">
        <v>5</v>
      </c>
      <c r="G209" s="27"/>
      <c r="H209" s="27"/>
      <c r="I209" s="27"/>
      <c r="J209" s="25">
        <v>0.70833333333333337</v>
      </c>
      <c r="K209" s="27"/>
      <c r="L209" s="25">
        <v>0.875</v>
      </c>
      <c r="M209" s="112"/>
      <c r="N209" s="27"/>
      <c r="O209" s="27"/>
      <c r="P209" s="27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5.75" customHeight="1">
      <c r="A210" s="1"/>
      <c r="B210" s="1"/>
      <c r="C210" s="13"/>
      <c r="D210" s="225"/>
      <c r="E210" s="225"/>
      <c r="F210" s="44">
        <v>6</v>
      </c>
      <c r="G210" s="27"/>
      <c r="H210" s="27"/>
      <c r="I210" s="27"/>
      <c r="J210" s="25">
        <v>0.70833333333333337</v>
      </c>
      <c r="K210" s="27"/>
      <c r="L210" s="25">
        <v>0.875</v>
      </c>
      <c r="M210" s="112"/>
      <c r="N210" s="27"/>
      <c r="O210" s="27"/>
      <c r="P210" s="27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5.75" customHeight="1">
      <c r="A211" s="1"/>
      <c r="B211" s="1"/>
      <c r="C211" s="13"/>
      <c r="D211" s="225"/>
      <c r="E211" s="225"/>
      <c r="F211" s="44">
        <v>7</v>
      </c>
      <c r="G211" s="27"/>
      <c r="H211" s="27"/>
      <c r="I211" s="27"/>
      <c r="J211" s="25">
        <v>0.70833333333333337</v>
      </c>
      <c r="K211" s="27"/>
      <c r="L211" s="25">
        <v>0.875</v>
      </c>
      <c r="M211" s="112"/>
      <c r="N211" s="27"/>
      <c r="O211" s="27"/>
      <c r="P211" s="27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5.75" customHeight="1">
      <c r="A212" s="1"/>
      <c r="B212" s="1"/>
      <c r="C212" s="13"/>
      <c r="D212" s="225"/>
      <c r="E212" s="225"/>
      <c r="F212" s="44">
        <v>8</v>
      </c>
      <c r="G212" s="174"/>
      <c r="H212" s="27"/>
      <c r="I212" s="27"/>
      <c r="J212" s="25">
        <v>0.70833333333333337</v>
      </c>
      <c r="K212" s="27"/>
      <c r="L212" s="25">
        <v>0.875</v>
      </c>
      <c r="M212" s="112"/>
      <c r="N212" s="27"/>
      <c r="O212" s="27"/>
      <c r="P212" s="27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5.75" customHeight="1">
      <c r="A213" s="1"/>
      <c r="B213" s="1"/>
      <c r="C213" s="13"/>
      <c r="D213" s="225"/>
      <c r="E213" s="225"/>
      <c r="F213" s="44">
        <v>9</v>
      </c>
      <c r="G213" s="174"/>
      <c r="H213" s="27"/>
      <c r="I213" s="27"/>
      <c r="J213" s="25">
        <v>0.70833333333333337</v>
      </c>
      <c r="K213" s="27"/>
      <c r="L213" s="25">
        <v>0.875</v>
      </c>
      <c r="M213" s="112"/>
      <c r="N213" s="27"/>
      <c r="O213" s="27"/>
      <c r="P213" s="27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5.75" customHeight="1">
      <c r="A214" s="1"/>
      <c r="B214" s="1"/>
      <c r="C214" s="28">
        <v>10</v>
      </c>
      <c r="D214" s="226"/>
      <c r="E214" s="226"/>
      <c r="F214" s="44">
        <v>10</v>
      </c>
      <c r="G214" s="27"/>
      <c r="H214" s="27"/>
      <c r="I214" s="27"/>
      <c r="J214" s="25">
        <v>0.70833333333333337</v>
      </c>
      <c r="K214" s="27"/>
      <c r="L214" s="25">
        <v>0.875</v>
      </c>
      <c r="M214" s="112"/>
      <c r="N214" s="27"/>
      <c r="O214" s="27"/>
      <c r="P214" s="27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5.75" customHeight="1">
      <c r="A215" s="1"/>
      <c r="B215" s="1"/>
      <c r="C215" s="13"/>
      <c r="D215" s="65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7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5.75" customHeight="1">
      <c r="A216" s="1"/>
      <c r="B216" s="1"/>
      <c r="C216" s="59"/>
      <c r="D216" s="224" t="s">
        <v>88</v>
      </c>
      <c r="E216" s="227" t="s">
        <v>64</v>
      </c>
      <c r="F216" s="44">
        <v>1</v>
      </c>
      <c r="G216" s="26"/>
      <c r="H216" s="26"/>
      <c r="I216" s="24"/>
      <c r="J216" s="25">
        <v>0.42708333333333331</v>
      </c>
      <c r="K216" s="26"/>
      <c r="L216" s="25">
        <v>0.55208333333333337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5.75" customHeight="1">
      <c r="A217" s="1"/>
      <c r="B217" s="1"/>
      <c r="C217" s="113">
        <v>2</v>
      </c>
      <c r="D217" s="225"/>
      <c r="E217" s="225"/>
      <c r="F217" s="44">
        <v>2</v>
      </c>
      <c r="G217" s="26"/>
      <c r="H217" s="26"/>
      <c r="I217" s="24"/>
      <c r="J217" s="25">
        <v>0.42708333333333331</v>
      </c>
      <c r="K217" s="26"/>
      <c r="L217" s="25">
        <v>0.55208333333333337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5.75" customHeight="1">
      <c r="A218" s="1"/>
      <c r="B218" s="1"/>
      <c r="C218" s="113"/>
      <c r="D218" s="225"/>
      <c r="E218" s="225"/>
      <c r="F218" s="44">
        <v>1</v>
      </c>
      <c r="G218" s="23"/>
      <c r="H218" s="23"/>
      <c r="I218" s="24"/>
      <c r="J218" s="25">
        <v>0.55208333333333337</v>
      </c>
      <c r="K218" s="26"/>
      <c r="L218" s="25">
        <v>0.67708333333333337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5.75" customHeight="1">
      <c r="A219" s="1"/>
      <c r="B219" s="1"/>
      <c r="C219" s="113">
        <v>2</v>
      </c>
      <c r="D219" s="225"/>
      <c r="E219" s="225"/>
      <c r="F219" s="44">
        <v>2</v>
      </c>
      <c r="G219" s="23"/>
      <c r="H219" s="23"/>
      <c r="I219" s="24"/>
      <c r="J219" s="25">
        <v>0.55208333333333337</v>
      </c>
      <c r="K219" s="26"/>
      <c r="L219" s="25">
        <v>0.67708333333333337</v>
      </c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5.75" customHeight="1">
      <c r="A220" s="1"/>
      <c r="B220" s="1"/>
      <c r="C220" s="113"/>
      <c r="D220" s="225"/>
      <c r="E220" s="225"/>
      <c r="F220" s="44">
        <v>1</v>
      </c>
      <c r="G220" s="23"/>
      <c r="H220" s="23"/>
      <c r="I220" s="24"/>
      <c r="J220" s="25">
        <v>0.67708333333333337</v>
      </c>
      <c r="K220" s="26"/>
      <c r="L220" s="25">
        <v>0.76041666666666663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5.75" customHeight="1">
      <c r="A221" s="1"/>
      <c r="B221" s="1"/>
      <c r="C221" s="113">
        <v>2</v>
      </c>
      <c r="D221" s="225"/>
      <c r="E221" s="225"/>
      <c r="F221" s="44">
        <v>2</v>
      </c>
      <c r="G221" s="23"/>
      <c r="H221" s="23"/>
      <c r="I221" s="24"/>
      <c r="J221" s="25">
        <v>0.67708333333333337</v>
      </c>
      <c r="K221" s="26"/>
      <c r="L221" s="25">
        <v>0.76041666666666663</v>
      </c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5.75" customHeight="1">
      <c r="A222" s="1"/>
      <c r="B222" s="1"/>
      <c r="C222" s="113"/>
      <c r="D222" s="225"/>
      <c r="E222" s="225"/>
      <c r="F222" s="44">
        <v>1</v>
      </c>
      <c r="G222" s="23"/>
      <c r="H222" s="23"/>
      <c r="I222" s="24"/>
      <c r="J222" s="25">
        <v>0.76041666666666663</v>
      </c>
      <c r="K222" s="26"/>
      <c r="L222" s="25">
        <v>0.84375</v>
      </c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5.75" customHeight="1">
      <c r="A223" s="1"/>
      <c r="B223" s="1"/>
      <c r="C223" s="113">
        <v>2</v>
      </c>
      <c r="D223" s="226"/>
      <c r="E223" s="226"/>
      <c r="F223" s="44">
        <v>2</v>
      </c>
      <c r="G223" s="23"/>
      <c r="H223" s="23"/>
      <c r="I223" s="24"/>
      <c r="J223" s="25">
        <v>0.76041666666666663</v>
      </c>
      <c r="K223" s="26"/>
      <c r="L223" s="25">
        <v>0.84375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6.5" customHeight="1">
      <c r="A224" s="1"/>
      <c r="B224" s="1"/>
      <c r="C224" s="13"/>
      <c r="D224" s="65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7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4.25" customHeight="1">
      <c r="A225" s="1"/>
      <c r="B225" s="1"/>
      <c r="C225" s="13"/>
      <c r="D225" s="87"/>
      <c r="E225" s="128"/>
      <c r="F225" s="129"/>
      <c r="G225" s="4"/>
      <c r="H225" s="4"/>
      <c r="I225" s="1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4.25" customHeight="1">
      <c r="A226" s="1"/>
      <c r="B226" s="1"/>
      <c r="C226" s="13"/>
      <c r="D226" s="87"/>
      <c r="E226" s="128"/>
      <c r="F226" s="129"/>
      <c r="G226" s="4">
        <f>COUNTA(G5:G224)</f>
        <v>1</v>
      </c>
      <c r="H226" s="4"/>
      <c r="I226" s="1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4.25" customHeight="1">
      <c r="A227" s="1"/>
      <c r="B227" s="1"/>
      <c r="C227" s="13"/>
      <c r="D227" s="87"/>
      <c r="E227" s="128"/>
      <c r="F227" s="129"/>
      <c r="G227" s="4"/>
      <c r="H227" s="4"/>
      <c r="I227" s="1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4.25" customHeight="1">
      <c r="A228" s="1"/>
      <c r="B228" s="1"/>
      <c r="C228" s="13"/>
      <c r="D228" s="87"/>
      <c r="E228" s="128"/>
      <c r="F228" s="129"/>
      <c r="G228" s="4"/>
      <c r="H228" s="4"/>
      <c r="I228" s="1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4.25" customHeight="1">
      <c r="A229" s="1"/>
      <c r="B229" s="1"/>
      <c r="C229" s="13"/>
      <c r="D229" s="87"/>
      <c r="E229" s="128"/>
      <c r="F229" s="129"/>
      <c r="G229" s="4"/>
      <c r="H229" s="4"/>
      <c r="I229" s="17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4.25" customHeight="1">
      <c r="A230" s="1"/>
      <c r="B230" s="1"/>
      <c r="C230" s="13"/>
      <c r="D230" s="87"/>
      <c r="E230" s="128"/>
      <c r="F230" s="129"/>
      <c r="G230" s="4"/>
      <c r="H230" s="4"/>
      <c r="I230" s="17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4.25" customHeight="1">
      <c r="A231" s="1"/>
      <c r="B231" s="1"/>
      <c r="C231" s="13"/>
      <c r="D231" s="87"/>
      <c r="E231" s="128"/>
      <c r="F231" s="129"/>
      <c r="G231" s="4"/>
      <c r="H231" s="4"/>
      <c r="I231" s="17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4.25" customHeight="1">
      <c r="A232" s="1"/>
      <c r="B232" s="1"/>
      <c r="C232" s="13"/>
      <c r="D232" s="87"/>
      <c r="E232" s="128"/>
      <c r="F232" s="129"/>
      <c r="G232" s="4"/>
      <c r="H232" s="4"/>
      <c r="I232" s="17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4.25" customHeight="1">
      <c r="A233" s="1"/>
      <c r="B233" s="1"/>
      <c r="C233" s="13"/>
      <c r="D233" s="87"/>
      <c r="E233" s="128"/>
      <c r="F233" s="129"/>
      <c r="G233" s="4"/>
      <c r="H233" s="4"/>
      <c r="I233" s="17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4.25" customHeight="1">
      <c r="A234" s="1"/>
      <c r="B234" s="1"/>
      <c r="C234" s="13"/>
      <c r="D234" s="87"/>
      <c r="E234" s="128"/>
      <c r="F234" s="129"/>
      <c r="G234" s="4"/>
      <c r="H234" s="4"/>
      <c r="I234" s="17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4.25" customHeight="1">
      <c r="A235" s="1"/>
      <c r="B235" s="1"/>
      <c r="C235" s="13"/>
      <c r="D235" s="87"/>
      <c r="E235" s="128"/>
      <c r="F235" s="129"/>
      <c r="G235" s="4"/>
      <c r="H235" s="4"/>
      <c r="I235" s="17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4.25" customHeight="1">
      <c r="A236" s="1"/>
      <c r="B236" s="1"/>
      <c r="C236" s="13"/>
      <c r="D236" s="87"/>
      <c r="E236" s="128"/>
      <c r="F236" s="129"/>
      <c r="G236" s="4"/>
      <c r="H236" s="4"/>
      <c r="I236" s="17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4.25" customHeight="1">
      <c r="A237" s="1"/>
      <c r="B237" s="1"/>
      <c r="C237" s="13"/>
      <c r="D237" s="87"/>
      <c r="E237" s="128"/>
      <c r="F237" s="129"/>
      <c r="G237" s="4"/>
      <c r="H237" s="4"/>
      <c r="I237" s="17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4.25" customHeight="1">
      <c r="A238" s="1"/>
      <c r="B238" s="1"/>
      <c r="C238" s="13"/>
      <c r="D238" s="87"/>
      <c r="E238" s="128"/>
      <c r="F238" s="129"/>
      <c r="G238" s="4"/>
      <c r="H238" s="4"/>
      <c r="I238" s="17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4.25" customHeight="1">
      <c r="A239" s="1"/>
      <c r="B239" s="1"/>
      <c r="C239" s="13"/>
      <c r="D239" s="87"/>
      <c r="E239" s="128"/>
      <c r="F239" s="129"/>
      <c r="G239" s="4"/>
      <c r="H239" s="4"/>
      <c r="I239" s="17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4.25" customHeight="1">
      <c r="A240" s="1"/>
      <c r="B240" s="1"/>
      <c r="C240" s="59"/>
      <c r="D240" s="87"/>
      <c r="E240" s="128"/>
      <c r="F240" s="129"/>
      <c r="G240" s="4"/>
      <c r="H240" s="4"/>
      <c r="I240" s="17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4.25" customHeight="1">
      <c r="A241" s="1"/>
      <c r="B241" s="1"/>
      <c r="C241" s="59"/>
      <c r="D241" s="87"/>
      <c r="E241" s="128"/>
      <c r="F241" s="129"/>
      <c r="G241" s="4"/>
      <c r="H241" s="4"/>
      <c r="I241" s="17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4.25" customHeight="1">
      <c r="A242" s="1"/>
      <c r="B242" s="1"/>
      <c r="C242" s="59"/>
      <c r="D242" s="87"/>
      <c r="E242" s="128"/>
      <c r="F242" s="129"/>
      <c r="G242" s="4"/>
      <c r="H242" s="4"/>
      <c r="I242" s="17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4.25" customHeight="1">
      <c r="A243" s="1"/>
      <c r="B243" s="1"/>
      <c r="C243" s="59"/>
      <c r="D243" s="87"/>
      <c r="E243" s="128"/>
      <c r="F243" s="129"/>
      <c r="G243" s="4"/>
      <c r="H243" s="4"/>
      <c r="I243" s="17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4.25" customHeight="1">
      <c r="A244" s="1"/>
      <c r="B244" s="1"/>
      <c r="C244" s="59"/>
      <c r="D244" s="87"/>
      <c r="E244" s="128"/>
      <c r="F244" s="129"/>
      <c r="G244" s="4"/>
      <c r="H244" s="4"/>
      <c r="I244" s="17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4.25" customHeight="1">
      <c r="A245" s="1"/>
      <c r="B245" s="1"/>
      <c r="C245" s="59"/>
      <c r="D245" s="87"/>
      <c r="E245" s="128"/>
      <c r="F245" s="129"/>
      <c r="G245" s="4"/>
      <c r="H245" s="4"/>
      <c r="I245" s="17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4.25" customHeight="1">
      <c r="A246" s="1"/>
      <c r="B246" s="1"/>
      <c r="C246" s="59"/>
      <c r="D246" s="87"/>
      <c r="E246" s="128"/>
      <c r="F246" s="129"/>
      <c r="G246" s="4"/>
      <c r="H246" s="4"/>
      <c r="I246" s="17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4.25" customHeight="1">
      <c r="A247" s="1"/>
      <c r="B247" s="1"/>
      <c r="C247" s="59"/>
      <c r="D247" s="87"/>
      <c r="E247" s="128"/>
      <c r="F247" s="129"/>
      <c r="G247" s="4"/>
      <c r="H247" s="4"/>
      <c r="I247" s="17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4.25" customHeight="1">
      <c r="A248" s="1"/>
      <c r="B248" s="1"/>
      <c r="C248" s="59"/>
      <c r="D248" s="87"/>
      <c r="E248" s="128"/>
      <c r="F248" s="129"/>
      <c r="G248" s="4"/>
      <c r="H248" s="4"/>
      <c r="I248" s="17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4.25" customHeight="1">
      <c r="A249" s="1"/>
      <c r="B249" s="1"/>
      <c r="C249" s="59"/>
      <c r="D249" s="87"/>
      <c r="E249" s="128"/>
      <c r="F249" s="129"/>
      <c r="G249" s="4"/>
      <c r="H249" s="4"/>
      <c r="I249" s="17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4.25" customHeight="1">
      <c r="A250" s="1"/>
      <c r="B250" s="1"/>
      <c r="C250" s="59"/>
      <c r="D250" s="87"/>
      <c r="E250" s="128"/>
      <c r="F250" s="129"/>
      <c r="G250" s="4"/>
      <c r="H250" s="4"/>
      <c r="I250" s="17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4.25" customHeight="1">
      <c r="A251" s="1"/>
      <c r="B251" s="1"/>
      <c r="C251" s="59"/>
      <c r="D251" s="87"/>
      <c r="E251" s="128"/>
      <c r="F251" s="129"/>
      <c r="G251" s="4"/>
      <c r="H251" s="4"/>
      <c r="I251" s="17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4.25" customHeight="1">
      <c r="A252" s="1"/>
      <c r="B252" s="1"/>
      <c r="C252" s="59"/>
      <c r="D252" s="87"/>
      <c r="E252" s="128"/>
      <c r="F252" s="129"/>
      <c r="G252" s="4"/>
      <c r="H252" s="4"/>
      <c r="I252" s="17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4.25" customHeight="1">
      <c r="A253" s="1"/>
      <c r="B253" s="1"/>
      <c r="C253" s="59"/>
      <c r="D253" s="87"/>
      <c r="E253" s="128"/>
      <c r="F253" s="129"/>
      <c r="G253" s="4"/>
      <c r="H253" s="4"/>
      <c r="I253" s="17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4.25" customHeight="1">
      <c r="A254" s="1"/>
      <c r="B254" s="1"/>
      <c r="C254" s="59"/>
      <c r="D254" s="87"/>
      <c r="E254" s="128"/>
      <c r="F254" s="129"/>
      <c r="G254" s="4"/>
      <c r="H254" s="4"/>
      <c r="I254" s="17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4.25" customHeight="1">
      <c r="A255" s="1"/>
      <c r="B255" s="1"/>
      <c r="C255" s="59"/>
      <c r="D255" s="87"/>
      <c r="E255" s="128"/>
      <c r="F255" s="129"/>
      <c r="G255" s="4"/>
      <c r="H255" s="4"/>
      <c r="I255" s="17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4.25" customHeight="1">
      <c r="A256" s="1"/>
      <c r="B256" s="1"/>
      <c r="C256" s="59"/>
      <c r="D256" s="87"/>
      <c r="E256" s="128"/>
      <c r="F256" s="129"/>
      <c r="G256" s="4"/>
      <c r="H256" s="4"/>
      <c r="I256" s="17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4.25" customHeight="1">
      <c r="A257" s="1"/>
      <c r="B257" s="1"/>
      <c r="C257" s="59"/>
      <c r="D257" s="87"/>
      <c r="E257" s="128"/>
      <c r="F257" s="129"/>
      <c r="G257" s="4"/>
      <c r="H257" s="4"/>
      <c r="I257" s="17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4.25" customHeight="1">
      <c r="A258" s="1"/>
      <c r="B258" s="1"/>
      <c r="C258" s="59"/>
      <c r="D258" s="87"/>
      <c r="E258" s="128"/>
      <c r="F258" s="129"/>
      <c r="G258" s="4"/>
      <c r="H258" s="4"/>
      <c r="I258" s="17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4.25" customHeight="1">
      <c r="A259" s="1"/>
      <c r="B259" s="1"/>
      <c r="C259" s="59"/>
      <c r="D259" s="87"/>
      <c r="E259" s="128"/>
      <c r="F259" s="129"/>
      <c r="G259" s="4"/>
      <c r="H259" s="4"/>
      <c r="I259" s="17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4.25" customHeight="1">
      <c r="A260" s="1"/>
      <c r="B260" s="1"/>
      <c r="C260" s="59"/>
      <c r="D260" s="87"/>
      <c r="E260" s="128"/>
      <c r="F260" s="129"/>
      <c r="G260" s="4"/>
      <c r="H260" s="4"/>
      <c r="I260" s="17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4.25" customHeight="1">
      <c r="A261" s="1"/>
      <c r="B261" s="1"/>
      <c r="C261" s="59"/>
      <c r="D261" s="87"/>
      <c r="E261" s="128"/>
      <c r="F261" s="129"/>
      <c r="G261" s="4"/>
      <c r="H261" s="4"/>
      <c r="I261" s="17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4.25" customHeight="1">
      <c r="A262" s="1"/>
      <c r="B262" s="1"/>
      <c r="C262" s="59"/>
      <c r="D262" s="87"/>
      <c r="E262" s="128"/>
      <c r="F262" s="129"/>
      <c r="G262" s="4"/>
      <c r="H262" s="4"/>
      <c r="I262" s="17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4.25" customHeight="1">
      <c r="A263" s="1"/>
      <c r="B263" s="1"/>
      <c r="C263" s="59"/>
      <c r="D263" s="87"/>
      <c r="E263" s="128"/>
      <c r="F263" s="129"/>
      <c r="G263" s="4"/>
      <c r="H263" s="4"/>
      <c r="I263" s="17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4.25" customHeight="1">
      <c r="A264" s="1"/>
      <c r="B264" s="1"/>
      <c r="C264" s="59"/>
      <c r="D264" s="87"/>
      <c r="E264" s="128"/>
      <c r="F264" s="129"/>
      <c r="G264" s="4"/>
      <c r="H264" s="4"/>
      <c r="I264" s="17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4.25" customHeight="1">
      <c r="A265" s="1"/>
      <c r="B265" s="1"/>
      <c r="C265" s="59"/>
      <c r="D265" s="87"/>
      <c r="E265" s="128"/>
      <c r="F265" s="129"/>
      <c r="G265" s="4"/>
      <c r="H265" s="4"/>
      <c r="I265" s="17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4.25" customHeight="1">
      <c r="A266" s="1"/>
      <c r="B266" s="1"/>
      <c r="C266" s="59"/>
      <c r="D266" s="87"/>
      <c r="E266" s="128"/>
      <c r="F266" s="129"/>
      <c r="G266" s="4"/>
      <c r="H266" s="4"/>
      <c r="I266" s="17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4.25" customHeight="1">
      <c r="A267" s="1"/>
      <c r="B267" s="1"/>
      <c r="C267" s="59"/>
      <c r="D267" s="87"/>
      <c r="E267" s="128"/>
      <c r="F267" s="129"/>
      <c r="G267" s="4"/>
      <c r="H267" s="4"/>
      <c r="I267" s="17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4.25" customHeight="1">
      <c r="A268" s="1"/>
      <c r="B268" s="1"/>
      <c r="C268" s="59"/>
      <c r="D268" s="87"/>
      <c r="E268" s="128"/>
      <c r="F268" s="129"/>
      <c r="G268" s="4"/>
      <c r="H268" s="4"/>
      <c r="I268" s="17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4.25" customHeight="1">
      <c r="A269" s="1"/>
      <c r="B269" s="1"/>
      <c r="C269" s="59"/>
      <c r="D269" s="87"/>
      <c r="E269" s="128"/>
      <c r="F269" s="129"/>
      <c r="G269" s="4"/>
      <c r="H269" s="4"/>
      <c r="I269" s="17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4.25" customHeight="1">
      <c r="A270" s="1"/>
      <c r="B270" s="1"/>
      <c r="C270" s="59"/>
      <c r="D270" s="87"/>
      <c r="E270" s="128"/>
      <c r="F270" s="129"/>
      <c r="G270" s="4"/>
      <c r="H270" s="4"/>
      <c r="I270" s="17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4.25" customHeight="1">
      <c r="A271" s="1"/>
      <c r="B271" s="1"/>
      <c r="C271" s="59"/>
      <c r="D271" s="87"/>
      <c r="E271" s="128"/>
      <c r="F271" s="129"/>
      <c r="G271" s="4"/>
      <c r="H271" s="4"/>
      <c r="I271" s="17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4.25" customHeight="1">
      <c r="A272" s="1"/>
      <c r="B272" s="1"/>
      <c r="C272" s="59"/>
      <c r="D272" s="87"/>
      <c r="E272" s="128"/>
      <c r="F272" s="129"/>
      <c r="G272" s="4"/>
      <c r="H272" s="4"/>
      <c r="I272" s="17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4.25" customHeight="1">
      <c r="A273" s="1"/>
      <c r="B273" s="1"/>
      <c r="C273" s="59"/>
      <c r="D273" s="87"/>
      <c r="E273" s="128"/>
      <c r="F273" s="129"/>
      <c r="G273" s="4"/>
      <c r="H273" s="4"/>
      <c r="I273" s="17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4.25" customHeight="1">
      <c r="A274" s="1"/>
      <c r="B274" s="1"/>
      <c r="C274" s="59"/>
      <c r="D274" s="87"/>
      <c r="E274" s="128"/>
      <c r="F274" s="129"/>
      <c r="G274" s="4"/>
      <c r="H274" s="4"/>
      <c r="I274" s="17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4.25" customHeight="1">
      <c r="A275" s="1"/>
      <c r="B275" s="1"/>
      <c r="C275" s="59"/>
      <c r="D275" s="87"/>
      <c r="E275" s="128"/>
      <c r="F275" s="129"/>
      <c r="G275" s="4"/>
      <c r="H275" s="4"/>
      <c r="I275" s="17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4.25" customHeight="1">
      <c r="A276" s="1"/>
      <c r="B276" s="1"/>
      <c r="C276" s="59"/>
      <c r="D276" s="87"/>
      <c r="E276" s="128"/>
      <c r="F276" s="129"/>
      <c r="G276" s="4"/>
      <c r="H276" s="4"/>
      <c r="I276" s="17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4.25" customHeight="1">
      <c r="A277" s="1"/>
      <c r="B277" s="1"/>
      <c r="C277" s="59"/>
      <c r="D277" s="87"/>
      <c r="E277" s="128"/>
      <c r="F277" s="129"/>
      <c r="G277" s="4"/>
      <c r="H277" s="4"/>
      <c r="I277" s="17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4.25" customHeight="1">
      <c r="A278" s="1"/>
      <c r="B278" s="1"/>
      <c r="C278" s="59"/>
      <c r="D278" s="87"/>
      <c r="E278" s="128"/>
      <c r="F278" s="129"/>
      <c r="G278" s="4"/>
      <c r="H278" s="4"/>
      <c r="I278" s="17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4.25" customHeight="1">
      <c r="A279" s="1"/>
      <c r="B279" s="1"/>
      <c r="C279" s="59"/>
      <c r="D279" s="87"/>
      <c r="E279" s="128"/>
      <c r="F279" s="129"/>
      <c r="G279" s="4"/>
      <c r="H279" s="4"/>
      <c r="I279" s="17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4.25" customHeight="1">
      <c r="A280" s="1"/>
      <c r="B280" s="1"/>
      <c r="C280" s="59"/>
      <c r="D280" s="87"/>
      <c r="E280" s="128"/>
      <c r="F280" s="129"/>
      <c r="G280" s="4"/>
      <c r="H280" s="4"/>
      <c r="I280" s="17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4.25" customHeight="1">
      <c r="A281" s="1"/>
      <c r="B281" s="1"/>
      <c r="C281" s="59"/>
      <c r="D281" s="87"/>
      <c r="E281" s="128"/>
      <c r="F281" s="129"/>
      <c r="G281" s="4"/>
      <c r="H281" s="4"/>
      <c r="I281" s="17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4.25" customHeight="1">
      <c r="A282" s="1"/>
      <c r="B282" s="1"/>
      <c r="C282" s="59"/>
      <c r="D282" s="87"/>
      <c r="E282" s="128"/>
      <c r="F282" s="129"/>
      <c r="G282" s="4"/>
      <c r="H282" s="4"/>
      <c r="I282" s="17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4.25" customHeight="1">
      <c r="A283" s="1"/>
      <c r="B283" s="1"/>
      <c r="C283" s="59"/>
      <c r="D283" s="87"/>
      <c r="E283" s="128"/>
      <c r="F283" s="129"/>
      <c r="G283" s="4"/>
      <c r="H283" s="4"/>
      <c r="I283" s="17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4.25" customHeight="1">
      <c r="A284" s="1"/>
      <c r="B284" s="1"/>
      <c r="C284" s="59"/>
      <c r="D284" s="87"/>
      <c r="E284" s="128"/>
      <c r="F284" s="129"/>
      <c r="G284" s="4"/>
      <c r="H284" s="4"/>
      <c r="I284" s="17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4.25" customHeight="1">
      <c r="A285" s="1"/>
      <c r="B285" s="1"/>
      <c r="C285" s="59"/>
      <c r="D285" s="87"/>
      <c r="E285" s="128"/>
      <c r="F285" s="129"/>
      <c r="G285" s="4"/>
      <c r="H285" s="4"/>
      <c r="I285" s="17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4.25" customHeight="1">
      <c r="A286" s="1"/>
      <c r="B286" s="1"/>
      <c r="C286" s="59"/>
      <c r="D286" s="87"/>
      <c r="E286" s="128"/>
      <c r="F286" s="129"/>
      <c r="G286" s="4"/>
      <c r="H286" s="4"/>
      <c r="I286" s="17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4.25" customHeight="1">
      <c r="A287" s="1"/>
      <c r="B287" s="1"/>
      <c r="C287" s="59"/>
      <c r="D287" s="87"/>
      <c r="E287" s="128"/>
      <c r="F287" s="129"/>
      <c r="G287" s="4"/>
      <c r="H287" s="4"/>
      <c r="I287" s="17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4.25" customHeight="1">
      <c r="A288" s="1"/>
      <c r="B288" s="1"/>
      <c r="C288" s="59"/>
      <c r="D288" s="87"/>
      <c r="E288" s="128"/>
      <c r="F288" s="129"/>
      <c r="G288" s="4"/>
      <c r="H288" s="4"/>
      <c r="I288" s="17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4.25" customHeight="1">
      <c r="A289" s="1"/>
      <c r="B289" s="1"/>
      <c r="C289" s="59"/>
      <c r="D289" s="87"/>
      <c r="E289" s="128"/>
      <c r="F289" s="129"/>
      <c r="G289" s="4"/>
      <c r="H289" s="4"/>
      <c r="I289" s="17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4.25" customHeight="1">
      <c r="A290" s="1"/>
      <c r="B290" s="1"/>
      <c r="C290" s="59"/>
      <c r="D290" s="87"/>
      <c r="E290" s="128"/>
      <c r="F290" s="129"/>
      <c r="G290" s="4"/>
      <c r="H290" s="4"/>
      <c r="I290" s="17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4.25" customHeight="1">
      <c r="A291" s="1"/>
      <c r="B291" s="1"/>
      <c r="C291" s="59"/>
      <c r="D291" s="87"/>
      <c r="E291" s="128"/>
      <c r="F291" s="129"/>
      <c r="G291" s="4"/>
      <c r="H291" s="4"/>
      <c r="I291" s="17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4.25" customHeight="1">
      <c r="A292" s="1"/>
      <c r="B292" s="1"/>
      <c r="C292" s="59"/>
      <c r="D292" s="87"/>
      <c r="E292" s="128"/>
      <c r="F292" s="129"/>
      <c r="G292" s="4"/>
      <c r="H292" s="4"/>
      <c r="I292" s="17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4.25" customHeight="1">
      <c r="A293" s="1"/>
      <c r="B293" s="1"/>
      <c r="C293" s="59"/>
      <c r="D293" s="87"/>
      <c r="E293" s="128"/>
      <c r="F293" s="129"/>
      <c r="G293" s="4"/>
      <c r="H293" s="4"/>
      <c r="I293" s="17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4.25" customHeight="1">
      <c r="A294" s="1"/>
      <c r="B294" s="1"/>
      <c r="C294" s="59"/>
      <c r="D294" s="87"/>
      <c r="E294" s="128"/>
      <c r="F294" s="129"/>
      <c r="G294" s="4"/>
      <c r="H294" s="4"/>
      <c r="I294" s="17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4.25" customHeight="1">
      <c r="A295" s="1"/>
      <c r="B295" s="1"/>
      <c r="C295" s="59"/>
      <c r="D295" s="87"/>
      <c r="E295" s="128"/>
      <c r="F295" s="129"/>
      <c r="G295" s="4"/>
      <c r="H295" s="4"/>
      <c r="I295" s="17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4.25" customHeight="1">
      <c r="A296" s="1"/>
      <c r="B296" s="1"/>
      <c r="C296" s="59"/>
      <c r="D296" s="87"/>
      <c r="E296" s="128"/>
      <c r="F296" s="129"/>
      <c r="G296" s="4"/>
      <c r="H296" s="4"/>
      <c r="I296" s="17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4.25" customHeight="1">
      <c r="A297" s="1"/>
      <c r="B297" s="1"/>
      <c r="C297" s="59"/>
      <c r="D297" s="87"/>
      <c r="E297" s="128"/>
      <c r="F297" s="129"/>
      <c r="G297" s="4"/>
      <c r="H297" s="4"/>
      <c r="I297" s="17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4.25" customHeight="1">
      <c r="A298" s="1"/>
      <c r="B298" s="1"/>
      <c r="C298" s="59"/>
      <c r="D298" s="87"/>
      <c r="E298" s="128"/>
      <c r="F298" s="129"/>
      <c r="G298" s="4"/>
      <c r="H298" s="4"/>
      <c r="I298" s="17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4.25" customHeight="1">
      <c r="A299" s="1"/>
      <c r="B299" s="1"/>
      <c r="C299" s="59"/>
      <c r="D299" s="87"/>
      <c r="E299" s="128"/>
      <c r="F299" s="129"/>
      <c r="G299" s="4"/>
      <c r="H299" s="4"/>
      <c r="I299" s="17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4.25" customHeight="1">
      <c r="A300" s="1"/>
      <c r="B300" s="1"/>
      <c r="C300" s="59"/>
      <c r="D300" s="87"/>
      <c r="E300" s="128"/>
      <c r="F300" s="129"/>
      <c r="G300" s="4"/>
      <c r="H300" s="4"/>
      <c r="I300" s="17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4.25" customHeight="1">
      <c r="A301" s="1"/>
      <c r="B301" s="1"/>
      <c r="C301" s="59"/>
      <c r="D301" s="87"/>
      <c r="E301" s="128"/>
      <c r="F301" s="129"/>
      <c r="G301" s="4"/>
      <c r="H301" s="4"/>
      <c r="I301" s="17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4.25" customHeight="1">
      <c r="A302" s="1"/>
      <c r="B302" s="1"/>
      <c r="C302" s="59"/>
      <c r="D302" s="87"/>
      <c r="E302" s="128"/>
      <c r="F302" s="129"/>
      <c r="G302" s="4"/>
      <c r="H302" s="4"/>
      <c r="I302" s="17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4.25" customHeight="1">
      <c r="A303" s="1"/>
      <c r="B303" s="1"/>
      <c r="C303" s="59"/>
      <c r="D303" s="87"/>
      <c r="E303" s="128"/>
      <c r="F303" s="129"/>
      <c r="G303" s="4"/>
      <c r="H303" s="4"/>
      <c r="I303" s="17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4.25" customHeight="1">
      <c r="A304" s="1"/>
      <c r="B304" s="1"/>
      <c r="C304" s="59"/>
      <c r="D304" s="87"/>
      <c r="E304" s="128"/>
      <c r="F304" s="129"/>
      <c r="G304" s="4"/>
      <c r="H304" s="4"/>
      <c r="I304" s="17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4.25" customHeight="1">
      <c r="A305" s="1"/>
      <c r="B305" s="1"/>
      <c r="C305" s="59"/>
      <c r="D305" s="87"/>
      <c r="E305" s="128"/>
      <c r="F305" s="129"/>
      <c r="G305" s="4"/>
      <c r="H305" s="4"/>
      <c r="I305" s="17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4.25" customHeight="1">
      <c r="A306" s="1"/>
      <c r="B306" s="1"/>
      <c r="C306" s="59"/>
      <c r="D306" s="87"/>
      <c r="E306" s="128"/>
      <c r="F306" s="129"/>
      <c r="G306" s="4"/>
      <c r="H306" s="4"/>
      <c r="I306" s="17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4.25" customHeight="1">
      <c r="A307" s="1"/>
      <c r="B307" s="1"/>
      <c r="C307" s="59"/>
      <c r="D307" s="87"/>
      <c r="E307" s="128"/>
      <c r="F307" s="129"/>
      <c r="G307" s="4"/>
      <c r="H307" s="4"/>
      <c r="I307" s="17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4.25" customHeight="1">
      <c r="A308" s="1"/>
      <c r="B308" s="1"/>
      <c r="C308" s="59"/>
      <c r="D308" s="87"/>
      <c r="E308" s="128"/>
      <c r="F308" s="129"/>
      <c r="G308" s="4"/>
      <c r="H308" s="4"/>
      <c r="I308" s="17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4.25" customHeight="1">
      <c r="A309" s="1"/>
      <c r="B309" s="1"/>
      <c r="C309" s="59"/>
      <c r="D309" s="87"/>
      <c r="E309" s="128"/>
      <c r="F309" s="129"/>
      <c r="G309" s="4"/>
      <c r="H309" s="4"/>
      <c r="I309" s="17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4.25" customHeight="1">
      <c r="A310" s="1"/>
      <c r="B310" s="1"/>
      <c r="C310" s="59"/>
      <c r="D310" s="87"/>
      <c r="E310" s="128"/>
      <c r="F310" s="129"/>
      <c r="G310" s="4"/>
      <c r="H310" s="4"/>
      <c r="I310" s="17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4.25" customHeight="1">
      <c r="A311" s="1"/>
      <c r="B311" s="1"/>
      <c r="C311" s="59"/>
      <c r="D311" s="87"/>
      <c r="E311" s="128"/>
      <c r="F311" s="129"/>
      <c r="G311" s="4"/>
      <c r="H311" s="4"/>
      <c r="I311" s="17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4.25" customHeight="1">
      <c r="A312" s="1"/>
      <c r="B312" s="1"/>
      <c r="C312" s="59"/>
      <c r="D312" s="87"/>
      <c r="E312" s="128"/>
      <c r="F312" s="129"/>
      <c r="G312" s="4"/>
      <c r="H312" s="4"/>
      <c r="I312" s="17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4.25" customHeight="1">
      <c r="A313" s="1"/>
      <c r="B313" s="1"/>
      <c r="C313" s="59"/>
      <c r="D313" s="87"/>
      <c r="E313" s="128"/>
      <c r="F313" s="129"/>
      <c r="G313" s="4"/>
      <c r="H313" s="4"/>
      <c r="I313" s="17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4.25" customHeight="1">
      <c r="A314" s="1"/>
      <c r="B314" s="1"/>
      <c r="C314" s="59"/>
      <c r="D314" s="87"/>
      <c r="E314" s="128"/>
      <c r="F314" s="129"/>
      <c r="G314" s="4"/>
      <c r="H314" s="4"/>
      <c r="I314" s="17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4.25" customHeight="1">
      <c r="A315" s="1"/>
      <c r="B315" s="1"/>
      <c r="C315" s="59"/>
      <c r="D315" s="87"/>
      <c r="E315" s="128"/>
      <c r="F315" s="129"/>
      <c r="G315" s="4"/>
      <c r="H315" s="4"/>
      <c r="I315" s="17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4.25" customHeight="1">
      <c r="A316" s="1"/>
      <c r="B316" s="1"/>
      <c r="C316" s="59"/>
      <c r="D316" s="87"/>
      <c r="E316" s="128"/>
      <c r="F316" s="129"/>
      <c r="G316" s="4"/>
      <c r="H316" s="4"/>
      <c r="I316" s="17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4.25" customHeight="1">
      <c r="A317" s="1"/>
      <c r="B317" s="1"/>
      <c r="C317" s="59"/>
      <c r="D317" s="87"/>
      <c r="E317" s="128"/>
      <c r="F317" s="129"/>
      <c r="G317" s="4"/>
      <c r="H317" s="4"/>
      <c r="I317" s="17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4.25" customHeight="1">
      <c r="A318" s="1"/>
      <c r="B318" s="1"/>
      <c r="C318" s="59"/>
      <c r="D318" s="87"/>
      <c r="E318" s="128"/>
      <c r="F318" s="129"/>
      <c r="G318" s="4"/>
      <c r="H318" s="4"/>
      <c r="I318" s="17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4.25" customHeight="1">
      <c r="A319" s="1"/>
      <c r="B319" s="1"/>
      <c r="C319" s="59"/>
      <c r="D319" s="87"/>
      <c r="E319" s="128"/>
      <c r="F319" s="129"/>
      <c r="G319" s="4"/>
      <c r="H319" s="4"/>
      <c r="I319" s="17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4.25" customHeight="1">
      <c r="A320" s="1"/>
      <c r="B320" s="1"/>
      <c r="C320" s="59"/>
      <c r="D320" s="87"/>
      <c r="E320" s="128"/>
      <c r="F320" s="129"/>
      <c r="G320" s="4"/>
      <c r="H320" s="4"/>
      <c r="I320" s="17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4.25" customHeight="1">
      <c r="A321" s="1"/>
      <c r="B321" s="1"/>
      <c r="C321" s="59"/>
      <c r="D321" s="87"/>
      <c r="E321" s="128"/>
      <c r="F321" s="129"/>
      <c r="G321" s="4"/>
      <c r="H321" s="4"/>
      <c r="I321" s="17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4.25" customHeight="1">
      <c r="A322" s="1"/>
      <c r="B322" s="1"/>
      <c r="C322" s="59"/>
      <c r="D322" s="87"/>
      <c r="E322" s="128"/>
      <c r="F322" s="129"/>
      <c r="G322" s="4"/>
      <c r="H322" s="4"/>
      <c r="I322" s="17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4.25" customHeight="1">
      <c r="A323" s="1"/>
      <c r="B323" s="1"/>
      <c r="C323" s="59"/>
      <c r="D323" s="87"/>
      <c r="E323" s="128"/>
      <c r="F323" s="129"/>
      <c r="G323" s="4"/>
      <c r="H323" s="4"/>
      <c r="I323" s="17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4.25" customHeight="1">
      <c r="A324" s="1"/>
      <c r="B324" s="1"/>
      <c r="C324" s="59"/>
      <c r="D324" s="87"/>
      <c r="E324" s="128"/>
      <c r="F324" s="129"/>
      <c r="G324" s="4"/>
      <c r="H324" s="4"/>
      <c r="I324" s="17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4.25" customHeight="1">
      <c r="A325" s="1"/>
      <c r="B325" s="1"/>
      <c r="C325" s="59"/>
      <c r="D325" s="87"/>
      <c r="E325" s="128"/>
      <c r="F325" s="129"/>
      <c r="G325" s="4"/>
      <c r="H325" s="4"/>
      <c r="I325" s="17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4.25" customHeight="1">
      <c r="A326" s="1"/>
      <c r="B326" s="1"/>
      <c r="C326" s="59"/>
      <c r="D326" s="87"/>
      <c r="E326" s="128"/>
      <c r="F326" s="129"/>
      <c r="G326" s="4"/>
      <c r="H326" s="4"/>
      <c r="I326" s="17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4.25" customHeight="1">
      <c r="A327" s="1"/>
      <c r="B327" s="1"/>
      <c r="C327" s="59"/>
      <c r="D327" s="87"/>
      <c r="E327" s="128"/>
      <c r="F327" s="129"/>
      <c r="G327" s="4"/>
      <c r="H327" s="4"/>
      <c r="I327" s="17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4.25" customHeight="1">
      <c r="A328" s="1"/>
      <c r="B328" s="1"/>
      <c r="C328" s="59"/>
      <c r="D328" s="87"/>
      <c r="E328" s="128"/>
      <c r="F328" s="129"/>
      <c r="G328" s="4"/>
      <c r="H328" s="4"/>
      <c r="I328" s="17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4.25" customHeight="1">
      <c r="A329" s="1"/>
      <c r="B329" s="1"/>
      <c r="C329" s="59"/>
      <c r="D329" s="87"/>
      <c r="E329" s="128"/>
      <c r="F329" s="129"/>
      <c r="G329" s="4"/>
      <c r="H329" s="4"/>
      <c r="I329" s="17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4.25" customHeight="1">
      <c r="A330" s="1"/>
      <c r="B330" s="1"/>
      <c r="C330" s="59"/>
      <c r="D330" s="87"/>
      <c r="E330" s="128"/>
      <c r="F330" s="129"/>
      <c r="G330" s="4"/>
      <c r="H330" s="4"/>
      <c r="I330" s="17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4.25" customHeight="1">
      <c r="A331" s="1"/>
      <c r="B331" s="1"/>
      <c r="C331" s="59"/>
      <c r="D331" s="87"/>
      <c r="E331" s="128"/>
      <c r="F331" s="129"/>
      <c r="G331" s="4"/>
      <c r="H331" s="4"/>
      <c r="I331" s="17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4.25" customHeight="1">
      <c r="A332" s="1"/>
      <c r="B332" s="1"/>
      <c r="C332" s="59"/>
      <c r="D332" s="87"/>
      <c r="E332" s="128"/>
      <c r="F332" s="129"/>
      <c r="G332" s="4"/>
      <c r="H332" s="4"/>
      <c r="I332" s="17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4.25" customHeight="1">
      <c r="A333" s="1"/>
      <c r="B333" s="1"/>
      <c r="C333" s="59"/>
      <c r="D333" s="87"/>
      <c r="E333" s="128"/>
      <c r="F333" s="129"/>
      <c r="G333" s="4"/>
      <c r="H333" s="4"/>
      <c r="I333" s="17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4.25" customHeight="1">
      <c r="A334" s="1"/>
      <c r="B334" s="1"/>
      <c r="C334" s="59"/>
      <c r="D334" s="87"/>
      <c r="E334" s="128"/>
      <c r="F334" s="129"/>
      <c r="G334" s="4"/>
      <c r="H334" s="4"/>
      <c r="I334" s="17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4.25" customHeight="1">
      <c r="A335" s="1"/>
      <c r="B335" s="1"/>
      <c r="C335" s="59"/>
      <c r="D335" s="87"/>
      <c r="E335" s="128"/>
      <c r="F335" s="129"/>
      <c r="G335" s="4"/>
      <c r="H335" s="4"/>
      <c r="I335" s="17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4.25" customHeight="1">
      <c r="A336" s="1"/>
      <c r="B336" s="1"/>
      <c r="C336" s="59"/>
      <c r="D336" s="87"/>
      <c r="E336" s="128"/>
      <c r="F336" s="129"/>
      <c r="G336" s="4"/>
      <c r="H336" s="4"/>
      <c r="I336" s="17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4.25" customHeight="1">
      <c r="A337" s="1"/>
      <c r="B337" s="1"/>
      <c r="C337" s="59"/>
      <c r="D337" s="87"/>
      <c r="E337" s="128"/>
      <c r="F337" s="129"/>
      <c r="G337" s="4"/>
      <c r="H337" s="4"/>
      <c r="I337" s="17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4.25" customHeight="1">
      <c r="A338" s="1"/>
      <c r="B338" s="1"/>
      <c r="C338" s="59"/>
      <c r="D338" s="87"/>
      <c r="E338" s="128"/>
      <c r="F338" s="129"/>
      <c r="G338" s="4"/>
      <c r="H338" s="4"/>
      <c r="I338" s="17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4.25" customHeight="1">
      <c r="A339" s="1"/>
      <c r="B339" s="1"/>
      <c r="C339" s="59"/>
      <c r="D339" s="87"/>
      <c r="E339" s="128"/>
      <c r="F339" s="129"/>
      <c r="G339" s="4"/>
      <c r="H339" s="4"/>
      <c r="I339" s="17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4.25" customHeight="1">
      <c r="A340" s="1"/>
      <c r="B340" s="1"/>
      <c r="C340" s="59"/>
      <c r="D340" s="87"/>
      <c r="E340" s="128"/>
      <c r="F340" s="129"/>
      <c r="G340" s="4"/>
      <c r="H340" s="4"/>
      <c r="I340" s="17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4.25" customHeight="1">
      <c r="A341" s="1"/>
      <c r="B341" s="1"/>
      <c r="C341" s="59"/>
      <c r="D341" s="87"/>
      <c r="E341" s="128"/>
      <c r="F341" s="129"/>
      <c r="G341" s="4"/>
      <c r="H341" s="4"/>
      <c r="I341" s="17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4.25" customHeight="1">
      <c r="A342" s="1"/>
      <c r="B342" s="1"/>
      <c r="C342" s="59"/>
      <c r="D342" s="87"/>
      <c r="E342" s="128"/>
      <c r="F342" s="129"/>
      <c r="G342" s="4"/>
      <c r="H342" s="4"/>
      <c r="I342" s="17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4.25" customHeight="1">
      <c r="A343" s="1"/>
      <c r="B343" s="1"/>
      <c r="C343" s="59"/>
      <c r="D343" s="87"/>
      <c r="E343" s="128"/>
      <c r="F343" s="129"/>
      <c r="G343" s="4"/>
      <c r="H343" s="4"/>
      <c r="I343" s="17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4.25" customHeight="1">
      <c r="A344" s="1"/>
      <c r="B344" s="1"/>
      <c r="C344" s="59"/>
      <c r="D344" s="87"/>
      <c r="E344" s="128"/>
      <c r="F344" s="129"/>
      <c r="G344" s="4"/>
      <c r="H344" s="4"/>
      <c r="I344" s="17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4.25" customHeight="1">
      <c r="A345" s="1"/>
      <c r="B345" s="1"/>
      <c r="C345" s="59"/>
      <c r="D345" s="87"/>
      <c r="E345" s="128"/>
      <c r="F345" s="129"/>
      <c r="G345" s="4"/>
      <c r="H345" s="4"/>
      <c r="I345" s="17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4.25" customHeight="1">
      <c r="A346" s="1"/>
      <c r="B346" s="1"/>
      <c r="C346" s="59"/>
      <c r="D346" s="87"/>
      <c r="E346" s="128"/>
      <c r="F346" s="129"/>
      <c r="G346" s="4"/>
      <c r="H346" s="4"/>
      <c r="I346" s="17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4.25" customHeight="1">
      <c r="A347" s="1"/>
      <c r="B347" s="1"/>
      <c r="C347" s="59"/>
      <c r="D347" s="87"/>
      <c r="E347" s="128"/>
      <c r="F347" s="129"/>
      <c r="G347" s="4"/>
      <c r="H347" s="4"/>
      <c r="I347" s="17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4.25" customHeight="1">
      <c r="A348" s="1"/>
      <c r="B348" s="1"/>
      <c r="C348" s="59"/>
      <c r="D348" s="87"/>
      <c r="E348" s="128"/>
      <c r="F348" s="129"/>
      <c r="G348" s="4"/>
      <c r="H348" s="4"/>
      <c r="I348" s="17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4.25" customHeight="1">
      <c r="A349" s="1"/>
      <c r="B349" s="1"/>
      <c r="C349" s="59"/>
      <c r="D349" s="87"/>
      <c r="E349" s="128"/>
      <c r="F349" s="129"/>
      <c r="G349" s="4"/>
      <c r="H349" s="4"/>
      <c r="I349" s="17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4.25" customHeight="1">
      <c r="A350" s="1"/>
      <c r="B350" s="1"/>
      <c r="C350" s="59"/>
      <c r="D350" s="87"/>
      <c r="E350" s="128"/>
      <c r="F350" s="129"/>
      <c r="G350" s="4"/>
      <c r="H350" s="4"/>
      <c r="I350" s="17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4.25" customHeight="1">
      <c r="A351" s="1"/>
      <c r="B351" s="1"/>
      <c r="C351" s="59"/>
      <c r="D351" s="87"/>
      <c r="E351" s="128"/>
      <c r="F351" s="129"/>
      <c r="G351" s="4"/>
      <c r="H351" s="4"/>
      <c r="I351" s="17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4.25" customHeight="1">
      <c r="A352" s="1"/>
      <c r="B352" s="1"/>
      <c r="C352" s="59"/>
      <c r="D352" s="87"/>
      <c r="E352" s="128"/>
      <c r="F352" s="129"/>
      <c r="G352" s="4"/>
      <c r="H352" s="4"/>
      <c r="I352" s="17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4.25" customHeight="1">
      <c r="A353" s="1"/>
      <c r="B353" s="1"/>
      <c r="C353" s="59"/>
      <c r="D353" s="87"/>
      <c r="E353" s="128"/>
      <c r="F353" s="129"/>
      <c r="G353" s="4"/>
      <c r="H353" s="4"/>
      <c r="I353" s="17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4.25" customHeight="1">
      <c r="A354" s="1"/>
      <c r="B354" s="1"/>
      <c r="C354" s="59"/>
      <c r="D354" s="87"/>
      <c r="E354" s="128"/>
      <c r="F354" s="129"/>
      <c r="G354" s="4"/>
      <c r="H354" s="4"/>
      <c r="I354" s="17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4.25" customHeight="1">
      <c r="A355" s="1"/>
      <c r="B355" s="1"/>
      <c r="C355" s="59"/>
      <c r="D355" s="87"/>
      <c r="E355" s="128"/>
      <c r="F355" s="129"/>
      <c r="G355" s="4"/>
      <c r="H355" s="4"/>
      <c r="I355" s="17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4.25" customHeight="1">
      <c r="A356" s="1"/>
      <c r="B356" s="1"/>
      <c r="C356" s="59"/>
      <c r="D356" s="87"/>
      <c r="E356" s="128"/>
      <c r="F356" s="129"/>
      <c r="G356" s="4"/>
      <c r="H356" s="4"/>
      <c r="I356" s="17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4.25" customHeight="1">
      <c r="A357" s="1"/>
      <c r="B357" s="1"/>
      <c r="C357" s="59"/>
      <c r="D357" s="87"/>
      <c r="E357" s="128"/>
      <c r="F357" s="129"/>
      <c r="G357" s="4"/>
      <c r="H357" s="4"/>
      <c r="I357" s="17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4.25" customHeight="1">
      <c r="A358" s="1"/>
      <c r="B358" s="1"/>
      <c r="C358" s="59"/>
      <c r="D358" s="87"/>
      <c r="E358" s="128"/>
      <c r="F358" s="129"/>
      <c r="G358" s="4"/>
      <c r="H358" s="4"/>
      <c r="I358" s="17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4.25" customHeight="1">
      <c r="A359" s="1"/>
      <c r="B359" s="1"/>
      <c r="C359" s="59"/>
      <c r="D359" s="87"/>
      <c r="E359" s="128"/>
      <c r="F359" s="129"/>
      <c r="G359" s="4"/>
      <c r="H359" s="4"/>
      <c r="I359" s="17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4.25" customHeight="1">
      <c r="A360" s="1"/>
      <c r="B360" s="1"/>
      <c r="C360" s="59"/>
      <c r="D360" s="87"/>
      <c r="E360" s="128"/>
      <c r="F360" s="129"/>
      <c r="G360" s="4"/>
      <c r="H360" s="4"/>
      <c r="I360" s="17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4.25" customHeight="1">
      <c r="A361" s="1"/>
      <c r="B361" s="1"/>
      <c r="C361" s="59"/>
      <c r="D361" s="87"/>
      <c r="E361" s="128"/>
      <c r="F361" s="129"/>
      <c r="G361" s="4"/>
      <c r="H361" s="4"/>
      <c r="I361" s="17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4.25" customHeight="1">
      <c r="A362" s="1"/>
      <c r="B362" s="1"/>
      <c r="C362" s="59"/>
      <c r="D362" s="87"/>
      <c r="E362" s="128"/>
      <c r="F362" s="129"/>
      <c r="G362" s="4"/>
      <c r="H362" s="4"/>
      <c r="I362" s="17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4.25" customHeight="1">
      <c r="A363" s="1"/>
      <c r="B363" s="1"/>
      <c r="C363" s="59"/>
      <c r="D363" s="87"/>
      <c r="E363" s="128"/>
      <c r="F363" s="129"/>
      <c r="G363" s="4"/>
      <c r="H363" s="4"/>
      <c r="I363" s="17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4.25" customHeight="1">
      <c r="A364" s="1"/>
      <c r="B364" s="1"/>
      <c r="C364" s="59"/>
      <c r="D364" s="87"/>
      <c r="E364" s="128"/>
      <c r="F364" s="129"/>
      <c r="G364" s="4"/>
      <c r="H364" s="4"/>
      <c r="I364" s="17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4.25" customHeight="1">
      <c r="A365" s="1"/>
      <c r="B365" s="1"/>
      <c r="C365" s="59"/>
      <c r="D365" s="87"/>
      <c r="E365" s="128"/>
      <c r="F365" s="129"/>
      <c r="G365" s="4"/>
      <c r="H365" s="4"/>
      <c r="I365" s="17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4.25" customHeight="1">
      <c r="A366" s="1"/>
      <c r="B366" s="1"/>
      <c r="C366" s="59"/>
      <c r="D366" s="87"/>
      <c r="E366" s="128"/>
      <c r="F366" s="129"/>
      <c r="G366" s="4"/>
      <c r="H366" s="4"/>
      <c r="I366" s="17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4.25" customHeight="1">
      <c r="A367" s="1"/>
      <c r="B367" s="1"/>
      <c r="C367" s="59"/>
      <c r="D367" s="87"/>
      <c r="E367" s="128"/>
      <c r="F367" s="129"/>
      <c r="G367" s="4"/>
      <c r="H367" s="4"/>
      <c r="I367" s="17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4.25" customHeight="1">
      <c r="A368" s="1"/>
      <c r="B368" s="1"/>
      <c r="C368" s="59"/>
      <c r="D368" s="87"/>
      <c r="E368" s="128"/>
      <c r="F368" s="129"/>
      <c r="G368" s="4"/>
      <c r="H368" s="4"/>
      <c r="I368" s="17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4.25" customHeight="1">
      <c r="A369" s="1"/>
      <c r="B369" s="1"/>
      <c r="C369" s="59"/>
      <c r="D369" s="87"/>
      <c r="E369" s="128"/>
      <c r="F369" s="129"/>
      <c r="G369" s="4"/>
      <c r="H369" s="4"/>
      <c r="I369" s="17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4.25" customHeight="1">
      <c r="A370" s="1"/>
      <c r="B370" s="1"/>
      <c r="C370" s="59"/>
      <c r="D370" s="87"/>
      <c r="E370" s="128"/>
      <c r="F370" s="129"/>
      <c r="G370" s="4"/>
      <c r="H370" s="4"/>
      <c r="I370" s="17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4.25" customHeight="1">
      <c r="A371" s="1"/>
      <c r="B371" s="1"/>
      <c r="C371" s="59"/>
      <c r="D371" s="87"/>
      <c r="E371" s="128"/>
      <c r="F371" s="129"/>
      <c r="G371" s="4"/>
      <c r="H371" s="4"/>
      <c r="I371" s="17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4.25" customHeight="1">
      <c r="A372" s="1"/>
      <c r="B372" s="1"/>
      <c r="C372" s="59"/>
      <c r="D372" s="87"/>
      <c r="E372" s="128"/>
      <c r="F372" s="129"/>
      <c r="G372" s="4"/>
      <c r="H372" s="4"/>
      <c r="I372" s="17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4.25" customHeight="1">
      <c r="A373" s="1"/>
      <c r="B373" s="1"/>
      <c r="C373" s="59"/>
      <c r="D373" s="87"/>
      <c r="E373" s="128"/>
      <c r="F373" s="129"/>
      <c r="G373" s="4"/>
      <c r="H373" s="4"/>
      <c r="I373" s="17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4.25" customHeight="1">
      <c r="A374" s="1"/>
      <c r="B374" s="1"/>
      <c r="C374" s="59"/>
      <c r="D374" s="87"/>
      <c r="E374" s="128"/>
      <c r="F374" s="129"/>
      <c r="G374" s="4"/>
      <c r="H374" s="4"/>
      <c r="I374" s="17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4.25" customHeight="1">
      <c r="A375" s="1"/>
      <c r="B375" s="1"/>
      <c r="C375" s="59"/>
      <c r="D375" s="87"/>
      <c r="E375" s="128"/>
      <c r="F375" s="129"/>
      <c r="G375" s="4"/>
      <c r="H375" s="4"/>
      <c r="I375" s="17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4.25" customHeight="1">
      <c r="A376" s="1"/>
      <c r="B376" s="1"/>
      <c r="C376" s="59"/>
      <c r="D376" s="87"/>
      <c r="E376" s="128"/>
      <c r="F376" s="129"/>
      <c r="G376" s="4"/>
      <c r="H376" s="4"/>
      <c r="I376" s="17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4.25" customHeight="1">
      <c r="A377" s="1"/>
      <c r="B377" s="1"/>
      <c r="C377" s="59"/>
      <c r="D377" s="87"/>
      <c r="E377" s="128"/>
      <c r="F377" s="129"/>
      <c r="G377" s="4"/>
      <c r="H377" s="4"/>
      <c r="I377" s="17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4.25" customHeight="1">
      <c r="A378" s="1"/>
      <c r="B378" s="1"/>
      <c r="C378" s="59"/>
      <c r="D378" s="87"/>
      <c r="E378" s="128"/>
      <c r="F378" s="129"/>
      <c r="G378" s="4"/>
      <c r="H378" s="4"/>
      <c r="I378" s="17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4.25" customHeight="1">
      <c r="A379" s="1"/>
      <c r="B379" s="1"/>
      <c r="C379" s="59"/>
      <c r="D379" s="87"/>
      <c r="E379" s="128"/>
      <c r="F379" s="129"/>
      <c r="G379" s="4"/>
      <c r="H379" s="4"/>
      <c r="I379" s="17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4.25" customHeight="1">
      <c r="A380" s="1"/>
      <c r="B380" s="1"/>
      <c r="C380" s="59"/>
      <c r="D380" s="87"/>
      <c r="E380" s="128"/>
      <c r="F380" s="129"/>
      <c r="G380" s="4"/>
      <c r="H380" s="4"/>
      <c r="I380" s="17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4.25" customHeight="1">
      <c r="A381" s="1"/>
      <c r="B381" s="1"/>
      <c r="C381" s="59"/>
      <c r="D381" s="87"/>
      <c r="E381" s="128"/>
      <c r="F381" s="129"/>
      <c r="G381" s="4"/>
      <c r="H381" s="4"/>
      <c r="I381" s="17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4.25" customHeight="1">
      <c r="A382" s="1"/>
      <c r="B382" s="1"/>
      <c r="C382" s="59"/>
      <c r="D382" s="87"/>
      <c r="E382" s="128"/>
      <c r="F382" s="129"/>
      <c r="G382" s="4"/>
      <c r="H382" s="4"/>
      <c r="I382" s="17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4.25" customHeight="1">
      <c r="A383" s="1"/>
      <c r="B383" s="1"/>
      <c r="C383" s="59"/>
      <c r="D383" s="87"/>
      <c r="E383" s="128"/>
      <c r="F383" s="129"/>
      <c r="G383" s="4"/>
      <c r="H383" s="4"/>
      <c r="I383" s="17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4.25" customHeight="1">
      <c r="A384" s="1"/>
      <c r="B384" s="1"/>
      <c r="C384" s="59"/>
      <c r="D384" s="87"/>
      <c r="E384" s="128"/>
      <c r="F384" s="129"/>
      <c r="G384" s="4"/>
      <c r="H384" s="4"/>
      <c r="I384" s="17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4.25" customHeight="1">
      <c r="A385" s="1"/>
      <c r="B385" s="1"/>
      <c r="C385" s="59"/>
      <c r="D385" s="87"/>
      <c r="E385" s="128"/>
      <c r="F385" s="129"/>
      <c r="G385" s="4"/>
      <c r="H385" s="4"/>
      <c r="I385" s="17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4.25" customHeight="1">
      <c r="A386" s="1"/>
      <c r="B386" s="1"/>
      <c r="C386" s="59"/>
      <c r="D386" s="87"/>
      <c r="E386" s="128"/>
      <c r="F386" s="129"/>
      <c r="G386" s="4"/>
      <c r="H386" s="4"/>
      <c r="I386" s="17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4.25" customHeight="1">
      <c r="A387" s="1"/>
      <c r="B387" s="1"/>
      <c r="C387" s="59"/>
      <c r="D387" s="87"/>
      <c r="E387" s="128"/>
      <c r="F387" s="129"/>
      <c r="G387" s="4"/>
      <c r="H387" s="4"/>
      <c r="I387" s="17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4.25" customHeight="1">
      <c r="A388" s="1"/>
      <c r="B388" s="1"/>
      <c r="C388" s="59"/>
      <c r="D388" s="87"/>
      <c r="E388" s="128"/>
      <c r="F388" s="129"/>
      <c r="G388" s="4"/>
      <c r="H388" s="4"/>
      <c r="I388" s="17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4.25" customHeight="1">
      <c r="A389" s="1"/>
      <c r="B389" s="1"/>
      <c r="C389" s="59"/>
      <c r="D389" s="87"/>
      <c r="E389" s="128"/>
      <c r="F389" s="129"/>
      <c r="G389" s="4"/>
      <c r="H389" s="4"/>
      <c r="I389" s="17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4.25" customHeight="1">
      <c r="A390" s="1"/>
      <c r="B390" s="1"/>
      <c r="C390" s="59"/>
      <c r="D390" s="87"/>
      <c r="E390" s="128"/>
      <c r="F390" s="129"/>
      <c r="G390" s="4"/>
      <c r="H390" s="4"/>
      <c r="I390" s="17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4.25" customHeight="1">
      <c r="A391" s="1"/>
      <c r="B391" s="1"/>
      <c r="C391" s="59"/>
      <c r="D391" s="87"/>
      <c r="E391" s="128"/>
      <c r="F391" s="129"/>
      <c r="G391" s="4"/>
      <c r="H391" s="4"/>
      <c r="I391" s="17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4.25" customHeight="1">
      <c r="A392" s="1"/>
      <c r="B392" s="1"/>
      <c r="C392" s="59"/>
      <c r="D392" s="87"/>
      <c r="E392" s="128"/>
      <c r="F392" s="129"/>
      <c r="G392" s="4"/>
      <c r="H392" s="4"/>
      <c r="I392" s="17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4.25" customHeight="1">
      <c r="A393" s="1"/>
      <c r="B393" s="1"/>
      <c r="C393" s="59"/>
      <c r="D393" s="87"/>
      <c r="E393" s="128"/>
      <c r="F393" s="129"/>
      <c r="G393" s="4"/>
      <c r="H393" s="4"/>
      <c r="I393" s="17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4.25" customHeight="1">
      <c r="A394" s="1"/>
      <c r="B394" s="1"/>
      <c r="C394" s="59"/>
      <c r="D394" s="87"/>
      <c r="E394" s="128"/>
      <c r="F394" s="129"/>
      <c r="G394" s="4"/>
      <c r="H394" s="4"/>
      <c r="I394" s="17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4.25" customHeight="1">
      <c r="A395" s="1"/>
      <c r="B395" s="1"/>
      <c r="C395" s="59"/>
      <c r="D395" s="87"/>
      <c r="E395" s="128"/>
      <c r="F395" s="129"/>
      <c r="G395" s="4"/>
      <c r="H395" s="4"/>
      <c r="I395" s="17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4.25" customHeight="1">
      <c r="A396" s="1"/>
      <c r="B396" s="1"/>
      <c r="C396" s="59"/>
      <c r="D396" s="87"/>
      <c r="E396" s="128"/>
      <c r="F396" s="129"/>
      <c r="G396" s="4"/>
      <c r="H396" s="4"/>
      <c r="I396" s="17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4.25" customHeight="1">
      <c r="A397" s="1"/>
      <c r="B397" s="1"/>
      <c r="C397" s="59"/>
      <c r="D397" s="87"/>
      <c r="E397" s="128"/>
      <c r="F397" s="129"/>
      <c r="G397" s="4"/>
      <c r="H397" s="4"/>
      <c r="I397" s="17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4.25" customHeight="1">
      <c r="A398" s="1"/>
      <c r="B398" s="1"/>
      <c r="C398" s="59"/>
      <c r="D398" s="87"/>
      <c r="E398" s="128"/>
      <c r="F398" s="129"/>
      <c r="G398" s="4"/>
      <c r="H398" s="4"/>
      <c r="I398" s="17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4.25" customHeight="1">
      <c r="A399" s="1"/>
      <c r="B399" s="1"/>
      <c r="C399" s="59"/>
      <c r="D399" s="87"/>
      <c r="E399" s="128"/>
      <c r="F399" s="129"/>
      <c r="G399" s="4"/>
      <c r="H399" s="4"/>
      <c r="I399" s="17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4.25" customHeight="1">
      <c r="A400" s="1"/>
      <c r="B400" s="1"/>
      <c r="C400" s="59"/>
      <c r="D400" s="87"/>
      <c r="E400" s="128"/>
      <c r="F400" s="129"/>
      <c r="G400" s="4"/>
      <c r="H400" s="4"/>
      <c r="I400" s="17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4.25" customHeight="1">
      <c r="A401" s="1"/>
      <c r="B401" s="1"/>
      <c r="C401" s="59"/>
      <c r="D401" s="87"/>
      <c r="E401" s="128"/>
      <c r="F401" s="129"/>
      <c r="G401" s="4"/>
      <c r="H401" s="4"/>
      <c r="I401" s="17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4.25" customHeight="1">
      <c r="A402" s="1"/>
      <c r="B402" s="1"/>
      <c r="C402" s="59"/>
      <c r="D402" s="87"/>
      <c r="E402" s="128"/>
      <c r="F402" s="129"/>
      <c r="G402" s="4"/>
      <c r="H402" s="4"/>
      <c r="I402" s="17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4.25" customHeight="1">
      <c r="A403" s="1"/>
      <c r="B403" s="1"/>
      <c r="C403" s="59"/>
      <c r="D403" s="87"/>
      <c r="E403" s="128"/>
      <c r="F403" s="129"/>
      <c r="G403" s="4"/>
      <c r="H403" s="4"/>
      <c r="I403" s="17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4.25" customHeight="1">
      <c r="A404" s="1"/>
      <c r="B404" s="1"/>
      <c r="C404" s="59"/>
      <c r="D404" s="87"/>
      <c r="E404" s="128"/>
      <c r="F404" s="129"/>
      <c r="G404" s="4"/>
      <c r="H404" s="4"/>
      <c r="I404" s="17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4.25" customHeight="1">
      <c r="A405" s="1"/>
      <c r="B405" s="1"/>
      <c r="C405" s="59"/>
      <c r="D405" s="87"/>
      <c r="E405" s="128"/>
      <c r="F405" s="129"/>
      <c r="G405" s="4"/>
      <c r="H405" s="4"/>
      <c r="I405" s="17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4.25" customHeight="1">
      <c r="A406" s="1"/>
      <c r="B406" s="1"/>
      <c r="C406" s="59"/>
      <c r="D406" s="87"/>
      <c r="E406" s="128"/>
      <c r="F406" s="129"/>
      <c r="G406" s="4"/>
      <c r="H406" s="4"/>
      <c r="I406" s="17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4.25" customHeight="1">
      <c r="A407" s="1"/>
      <c r="B407" s="1"/>
      <c r="C407" s="59"/>
      <c r="D407" s="87"/>
      <c r="E407" s="128"/>
      <c r="F407" s="129"/>
      <c r="G407" s="4"/>
      <c r="H407" s="4"/>
      <c r="I407" s="17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4.25" customHeight="1">
      <c r="A408" s="1"/>
      <c r="B408" s="1"/>
      <c r="C408" s="59"/>
      <c r="D408" s="87"/>
      <c r="E408" s="128"/>
      <c r="F408" s="129"/>
      <c r="G408" s="4"/>
      <c r="H408" s="4"/>
      <c r="I408" s="17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4.25" customHeight="1">
      <c r="A409" s="1"/>
      <c r="B409" s="1"/>
      <c r="C409" s="59"/>
      <c r="D409" s="87"/>
      <c r="E409" s="128"/>
      <c r="F409" s="129"/>
      <c r="G409" s="4"/>
      <c r="H409" s="4"/>
      <c r="I409" s="17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4.25" customHeight="1">
      <c r="A410" s="1"/>
      <c r="B410" s="1"/>
      <c r="C410" s="59"/>
      <c r="D410" s="87"/>
      <c r="E410" s="128"/>
      <c r="F410" s="129"/>
      <c r="G410" s="4"/>
      <c r="H410" s="4"/>
      <c r="I410" s="17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4.25" customHeight="1">
      <c r="A411" s="1"/>
      <c r="B411" s="1"/>
      <c r="C411" s="59"/>
      <c r="D411" s="87"/>
      <c r="E411" s="128"/>
      <c r="F411" s="129"/>
      <c r="G411" s="4"/>
      <c r="H411" s="4"/>
      <c r="I411" s="17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4.25" customHeight="1">
      <c r="A412" s="1"/>
      <c r="B412" s="1"/>
      <c r="C412" s="59"/>
      <c r="D412" s="87"/>
      <c r="E412" s="128"/>
      <c r="F412" s="129"/>
      <c r="G412" s="4"/>
      <c r="H412" s="4"/>
      <c r="I412" s="17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4.25" customHeight="1">
      <c r="A413" s="1"/>
      <c r="B413" s="1"/>
      <c r="C413" s="59"/>
      <c r="D413" s="87"/>
      <c r="E413" s="128"/>
      <c r="F413" s="129"/>
      <c r="G413" s="4"/>
      <c r="H413" s="4"/>
      <c r="I413" s="17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4.25" customHeight="1">
      <c r="A414" s="1"/>
      <c r="B414" s="1"/>
      <c r="C414" s="59"/>
      <c r="D414" s="87"/>
      <c r="E414" s="128"/>
      <c r="F414" s="129"/>
      <c r="G414" s="4"/>
      <c r="H414" s="4"/>
      <c r="I414" s="17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4.25" customHeight="1">
      <c r="A415" s="1"/>
      <c r="B415" s="1"/>
      <c r="C415" s="59"/>
      <c r="D415" s="87"/>
      <c r="E415" s="128"/>
      <c r="F415" s="129"/>
      <c r="G415" s="4"/>
      <c r="H415" s="4"/>
      <c r="I415" s="17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4.25" customHeight="1">
      <c r="A416" s="1"/>
      <c r="B416" s="1"/>
      <c r="C416" s="59"/>
      <c r="D416" s="87"/>
      <c r="E416" s="128"/>
      <c r="F416" s="129"/>
      <c r="G416" s="4"/>
      <c r="H416" s="4"/>
      <c r="I416" s="17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4.25" customHeight="1">
      <c r="A417" s="1"/>
      <c r="B417" s="1"/>
      <c r="C417" s="59"/>
      <c r="D417" s="87"/>
      <c r="E417" s="128"/>
      <c r="F417" s="129"/>
      <c r="G417" s="4"/>
      <c r="H417" s="4"/>
      <c r="I417" s="17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4.25" customHeight="1">
      <c r="A418" s="1"/>
      <c r="B418" s="1"/>
      <c r="C418" s="59"/>
      <c r="D418" s="87"/>
      <c r="E418" s="128"/>
      <c r="F418" s="129"/>
      <c r="G418" s="4"/>
      <c r="H418" s="4"/>
      <c r="I418" s="17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4.25" customHeight="1">
      <c r="A419" s="1"/>
      <c r="B419" s="1"/>
      <c r="C419" s="59"/>
      <c r="D419" s="87"/>
      <c r="E419" s="128"/>
      <c r="F419" s="129"/>
      <c r="G419" s="4"/>
      <c r="H419" s="4"/>
      <c r="I419" s="17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4.25" customHeight="1">
      <c r="A420" s="1"/>
      <c r="B420" s="1"/>
      <c r="C420" s="59"/>
      <c r="D420" s="87"/>
      <c r="E420" s="128"/>
      <c r="F420" s="129"/>
      <c r="G420" s="4"/>
      <c r="H420" s="4"/>
      <c r="I420" s="17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4.25" customHeight="1">
      <c r="A421" s="1"/>
      <c r="B421" s="1"/>
      <c r="C421" s="59"/>
      <c r="D421" s="87"/>
      <c r="E421" s="128"/>
      <c r="F421" s="129"/>
      <c r="G421" s="4"/>
      <c r="H421" s="4"/>
      <c r="I421" s="17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4.25" customHeight="1">
      <c r="A422" s="1"/>
      <c r="B422" s="1"/>
      <c r="C422" s="59"/>
      <c r="D422" s="87"/>
      <c r="E422" s="128"/>
      <c r="F422" s="129"/>
      <c r="G422" s="4"/>
      <c r="H422" s="4"/>
      <c r="I422" s="17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4.25" customHeight="1">
      <c r="A423" s="1"/>
      <c r="B423" s="1"/>
      <c r="C423" s="59"/>
      <c r="D423" s="87"/>
      <c r="E423" s="128"/>
      <c r="F423" s="129"/>
      <c r="G423" s="4"/>
      <c r="H423" s="4"/>
      <c r="I423" s="17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4.25" customHeight="1">
      <c r="A424" s="1"/>
      <c r="B424" s="1"/>
      <c r="C424" s="59"/>
      <c r="D424" s="87"/>
      <c r="E424" s="128"/>
      <c r="F424" s="129"/>
      <c r="G424" s="4"/>
      <c r="H424" s="4"/>
      <c r="I424" s="17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4.25" customHeight="1">
      <c r="A425" s="1"/>
      <c r="B425" s="1"/>
      <c r="C425" s="59"/>
      <c r="D425" s="87"/>
      <c r="E425" s="128"/>
      <c r="F425" s="129"/>
      <c r="G425" s="4"/>
      <c r="H425" s="4"/>
      <c r="I425" s="17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4.25" customHeight="1">
      <c r="A426" s="1"/>
      <c r="B426" s="1"/>
      <c r="C426" s="59"/>
      <c r="D426" s="87"/>
      <c r="E426" s="128"/>
      <c r="F426" s="129"/>
      <c r="G426" s="4"/>
      <c r="H426" s="4"/>
      <c r="I426" s="17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4.25" customHeight="1">
      <c r="A427" s="1"/>
      <c r="B427" s="1"/>
      <c r="C427" s="59"/>
      <c r="D427" s="87"/>
      <c r="E427" s="128"/>
      <c r="F427" s="129"/>
      <c r="G427" s="4"/>
      <c r="H427" s="4"/>
      <c r="I427" s="17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4.25" customHeight="1">
      <c r="A428" s="1"/>
      <c r="B428" s="1"/>
      <c r="C428" s="59"/>
      <c r="D428" s="87"/>
      <c r="E428" s="128"/>
      <c r="F428" s="129"/>
      <c r="G428" s="4"/>
      <c r="H428" s="4"/>
      <c r="I428" s="17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4.25" customHeight="1">
      <c r="A429" s="1"/>
      <c r="B429" s="1"/>
      <c r="C429" s="59"/>
      <c r="D429" s="87"/>
      <c r="E429" s="128"/>
      <c r="F429" s="129"/>
      <c r="G429" s="4"/>
      <c r="H429" s="4"/>
      <c r="I429" s="17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4.25" customHeight="1">
      <c r="A430" s="1"/>
      <c r="B430" s="1"/>
      <c r="C430" s="59"/>
      <c r="D430" s="87"/>
      <c r="E430" s="128"/>
      <c r="F430" s="129"/>
      <c r="G430" s="4"/>
      <c r="H430" s="4"/>
      <c r="I430" s="17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4.25" customHeight="1">
      <c r="A431" s="1"/>
      <c r="B431" s="1"/>
      <c r="C431" s="59"/>
      <c r="D431" s="87"/>
      <c r="E431" s="128"/>
      <c r="F431" s="129"/>
      <c r="G431" s="4"/>
      <c r="H431" s="4"/>
      <c r="I431" s="17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4.25" customHeight="1">
      <c r="A432" s="1"/>
      <c r="B432" s="1"/>
      <c r="C432" s="59"/>
      <c r="D432" s="87"/>
      <c r="E432" s="128"/>
      <c r="F432" s="129"/>
      <c r="G432" s="4"/>
      <c r="H432" s="4"/>
      <c r="I432" s="17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4.25" customHeight="1">
      <c r="A433" s="1"/>
      <c r="B433" s="1"/>
      <c r="C433" s="59"/>
      <c r="D433" s="87"/>
      <c r="E433" s="128"/>
      <c r="F433" s="129"/>
      <c r="G433" s="4"/>
      <c r="H433" s="4"/>
      <c r="I433" s="17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4.25" customHeight="1">
      <c r="A434" s="1"/>
      <c r="B434" s="1"/>
      <c r="C434" s="59"/>
      <c r="D434" s="87"/>
      <c r="E434" s="128"/>
      <c r="F434" s="129"/>
      <c r="G434" s="4"/>
      <c r="H434" s="4"/>
      <c r="I434" s="17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4.25" customHeight="1">
      <c r="A435" s="1"/>
      <c r="B435" s="1"/>
      <c r="C435" s="59"/>
      <c r="D435" s="87"/>
      <c r="E435" s="128"/>
      <c r="F435" s="129"/>
      <c r="G435" s="4"/>
      <c r="H435" s="4"/>
      <c r="I435" s="17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4.25" customHeight="1">
      <c r="A436" s="1"/>
      <c r="B436" s="1"/>
      <c r="C436" s="59"/>
      <c r="D436" s="87"/>
      <c r="E436" s="128"/>
      <c r="F436" s="129"/>
      <c r="G436" s="4"/>
      <c r="H436" s="4"/>
      <c r="I436" s="17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4.25" customHeight="1">
      <c r="A437" s="1"/>
      <c r="B437" s="1"/>
      <c r="C437" s="59"/>
      <c r="D437" s="87"/>
      <c r="E437" s="128"/>
      <c r="F437" s="129"/>
      <c r="G437" s="4"/>
      <c r="H437" s="4"/>
      <c r="I437" s="17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4.25" customHeight="1">
      <c r="A438" s="1"/>
      <c r="B438" s="1"/>
      <c r="C438" s="59"/>
      <c r="D438" s="87"/>
      <c r="E438" s="128"/>
      <c r="F438" s="129"/>
      <c r="G438" s="4"/>
      <c r="H438" s="4"/>
      <c r="I438" s="17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4.25" customHeight="1">
      <c r="A439" s="1"/>
      <c r="B439" s="1"/>
      <c r="C439" s="59"/>
      <c r="D439" s="87"/>
      <c r="E439" s="128"/>
      <c r="F439" s="129"/>
      <c r="G439" s="4"/>
      <c r="H439" s="4"/>
      <c r="I439" s="17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4.25" customHeight="1">
      <c r="A440" s="1"/>
      <c r="B440" s="1"/>
      <c r="C440" s="59"/>
      <c r="D440" s="87"/>
      <c r="E440" s="128"/>
      <c r="F440" s="129"/>
      <c r="G440" s="4"/>
      <c r="H440" s="4"/>
      <c r="I440" s="17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4.25" customHeight="1">
      <c r="A441" s="1"/>
      <c r="B441" s="1"/>
      <c r="C441" s="59"/>
      <c r="D441" s="87"/>
      <c r="E441" s="128"/>
      <c r="F441" s="129"/>
      <c r="G441" s="4"/>
      <c r="H441" s="4"/>
      <c r="I441" s="17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4.25" customHeight="1">
      <c r="A442" s="1"/>
      <c r="B442" s="1"/>
      <c r="C442" s="59"/>
      <c r="D442" s="87"/>
      <c r="E442" s="128"/>
      <c r="F442" s="129"/>
      <c r="G442" s="4"/>
      <c r="H442" s="4"/>
      <c r="I442" s="17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4.25" customHeight="1">
      <c r="A443" s="1"/>
      <c r="B443" s="1"/>
      <c r="C443" s="59"/>
      <c r="D443" s="87"/>
      <c r="E443" s="128"/>
      <c r="F443" s="129"/>
      <c r="G443" s="4"/>
      <c r="H443" s="4"/>
      <c r="I443" s="17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4.25" customHeight="1">
      <c r="A444" s="1"/>
      <c r="B444" s="1"/>
      <c r="C444" s="59"/>
      <c r="D444" s="87"/>
      <c r="E444" s="128"/>
      <c r="F444" s="129"/>
      <c r="G444" s="4"/>
      <c r="H444" s="4"/>
      <c r="I444" s="17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4.25" customHeight="1">
      <c r="A445" s="1"/>
      <c r="B445" s="1"/>
      <c r="C445" s="59"/>
      <c r="D445" s="87"/>
      <c r="E445" s="128"/>
      <c r="F445" s="129"/>
      <c r="G445" s="4"/>
      <c r="H445" s="4"/>
      <c r="I445" s="17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4.25" customHeight="1">
      <c r="A446" s="1"/>
      <c r="B446" s="1"/>
      <c r="C446" s="59"/>
      <c r="D446" s="87"/>
      <c r="E446" s="128"/>
      <c r="F446" s="129"/>
      <c r="G446" s="4"/>
      <c r="H446" s="4"/>
      <c r="I446" s="17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4.25" customHeight="1">
      <c r="A447" s="1"/>
      <c r="B447" s="1"/>
      <c r="C447" s="59"/>
      <c r="D447" s="87"/>
      <c r="E447" s="128"/>
      <c r="F447" s="129"/>
      <c r="G447" s="4"/>
      <c r="H447" s="4"/>
      <c r="I447" s="17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4.25" customHeight="1">
      <c r="A448" s="1"/>
      <c r="B448" s="1"/>
      <c r="C448" s="59"/>
      <c r="D448" s="87"/>
      <c r="E448" s="128"/>
      <c r="F448" s="129"/>
      <c r="G448" s="4"/>
      <c r="H448" s="4"/>
      <c r="I448" s="17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4.25" customHeight="1">
      <c r="A449" s="1"/>
      <c r="B449" s="1"/>
      <c r="C449" s="59"/>
      <c r="D449" s="87"/>
      <c r="E449" s="128"/>
      <c r="F449" s="129"/>
      <c r="G449" s="4"/>
      <c r="H449" s="4"/>
      <c r="I449" s="17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4.25" customHeight="1">
      <c r="A450" s="1"/>
      <c r="B450" s="1"/>
      <c r="C450" s="59"/>
      <c r="D450" s="87"/>
      <c r="E450" s="128"/>
      <c r="F450" s="129"/>
      <c r="G450" s="4"/>
      <c r="H450" s="4"/>
      <c r="I450" s="17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4.25" customHeight="1">
      <c r="A451" s="1"/>
      <c r="B451" s="1"/>
      <c r="C451" s="59"/>
      <c r="D451" s="87"/>
      <c r="E451" s="128"/>
      <c r="F451" s="129"/>
      <c r="G451" s="4"/>
      <c r="H451" s="4"/>
      <c r="I451" s="17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4.25" customHeight="1">
      <c r="A452" s="1"/>
      <c r="B452" s="1"/>
      <c r="C452" s="59"/>
      <c r="D452" s="87"/>
      <c r="E452" s="128"/>
      <c r="F452" s="129"/>
      <c r="G452" s="4"/>
      <c r="H452" s="4"/>
      <c r="I452" s="17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4.25" customHeight="1">
      <c r="A453" s="1"/>
      <c r="B453" s="1"/>
      <c r="C453" s="59"/>
      <c r="D453" s="87"/>
      <c r="E453" s="128"/>
      <c r="F453" s="129"/>
      <c r="G453" s="4"/>
      <c r="H453" s="4"/>
      <c r="I453" s="17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4.25" customHeight="1">
      <c r="A454" s="1"/>
      <c r="B454" s="1"/>
      <c r="C454" s="59"/>
      <c r="D454" s="87"/>
      <c r="E454" s="128"/>
      <c r="F454" s="129"/>
      <c r="G454" s="4"/>
      <c r="H454" s="4"/>
      <c r="I454" s="17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4.25" customHeight="1">
      <c r="A455" s="1"/>
      <c r="B455" s="1"/>
      <c r="C455" s="59"/>
      <c r="D455" s="87"/>
      <c r="E455" s="128"/>
      <c r="F455" s="129"/>
      <c r="G455" s="4"/>
      <c r="H455" s="4"/>
      <c r="I455" s="17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4.25" customHeight="1">
      <c r="A456" s="1"/>
      <c r="B456" s="1"/>
      <c r="C456" s="59"/>
      <c r="D456" s="87"/>
      <c r="E456" s="128"/>
      <c r="F456" s="129"/>
      <c r="G456" s="4"/>
      <c r="H456" s="4"/>
      <c r="I456" s="17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4.25" customHeight="1">
      <c r="A457" s="1"/>
      <c r="B457" s="1"/>
      <c r="C457" s="59"/>
      <c r="D457" s="87"/>
      <c r="E457" s="128"/>
      <c r="F457" s="129"/>
      <c r="G457" s="4"/>
      <c r="H457" s="4"/>
      <c r="I457" s="17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4.25" customHeight="1">
      <c r="A458" s="1"/>
      <c r="B458" s="1"/>
      <c r="C458" s="59"/>
      <c r="D458" s="87"/>
      <c r="E458" s="128"/>
      <c r="F458" s="129"/>
      <c r="G458" s="4"/>
      <c r="H458" s="4"/>
      <c r="I458" s="17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4.25" customHeight="1">
      <c r="A459" s="1"/>
      <c r="B459" s="1"/>
      <c r="C459" s="59"/>
      <c r="D459" s="87"/>
      <c r="E459" s="128"/>
      <c r="F459" s="129"/>
      <c r="G459" s="4"/>
      <c r="H459" s="4"/>
      <c r="I459" s="17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4.25" customHeight="1">
      <c r="A460" s="1"/>
      <c r="B460" s="1"/>
      <c r="C460" s="59"/>
      <c r="D460" s="87"/>
      <c r="E460" s="128"/>
      <c r="F460" s="129"/>
      <c r="G460" s="4"/>
      <c r="H460" s="4"/>
      <c r="I460" s="17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4.25" customHeight="1">
      <c r="A461" s="1"/>
      <c r="B461" s="1"/>
      <c r="C461" s="59"/>
      <c r="D461" s="87"/>
      <c r="E461" s="128"/>
      <c r="F461" s="129"/>
      <c r="G461" s="4"/>
      <c r="H461" s="4"/>
      <c r="I461" s="17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4.25" customHeight="1">
      <c r="A462" s="1"/>
      <c r="B462" s="1"/>
      <c r="C462" s="59"/>
      <c r="D462" s="87"/>
      <c r="E462" s="128"/>
      <c r="F462" s="129"/>
      <c r="G462" s="4"/>
      <c r="H462" s="4"/>
      <c r="I462" s="17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4.25" customHeight="1">
      <c r="A463" s="1"/>
      <c r="B463" s="1"/>
      <c r="C463" s="59"/>
      <c r="D463" s="87"/>
      <c r="E463" s="128"/>
      <c r="F463" s="129"/>
      <c r="G463" s="4"/>
      <c r="H463" s="4"/>
      <c r="I463" s="17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4.25" customHeight="1">
      <c r="A464" s="1"/>
      <c r="B464" s="1"/>
      <c r="C464" s="59"/>
      <c r="D464" s="87"/>
      <c r="E464" s="128"/>
      <c r="F464" s="129"/>
      <c r="G464" s="4"/>
      <c r="H464" s="4"/>
      <c r="I464" s="17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4.25" customHeight="1">
      <c r="A465" s="1"/>
      <c r="B465" s="1"/>
      <c r="C465" s="59"/>
      <c r="D465" s="87"/>
      <c r="E465" s="128"/>
      <c r="F465" s="129"/>
      <c r="G465" s="4"/>
      <c r="H465" s="4"/>
      <c r="I465" s="17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4.25" customHeight="1">
      <c r="A466" s="1"/>
      <c r="B466" s="1"/>
      <c r="C466" s="59"/>
      <c r="D466" s="87"/>
      <c r="E466" s="128"/>
      <c r="F466" s="129"/>
      <c r="G466" s="4"/>
      <c r="H466" s="4"/>
      <c r="I466" s="17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4.25" customHeight="1">
      <c r="A467" s="1"/>
      <c r="B467" s="1"/>
      <c r="C467" s="59"/>
      <c r="D467" s="87"/>
      <c r="E467" s="128"/>
      <c r="F467" s="129"/>
      <c r="G467" s="4"/>
      <c r="H467" s="4"/>
      <c r="I467" s="17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4.25" customHeight="1">
      <c r="A468" s="1"/>
      <c r="B468" s="1"/>
      <c r="C468" s="59"/>
      <c r="D468" s="87"/>
      <c r="E468" s="128"/>
      <c r="F468" s="129"/>
      <c r="G468" s="4"/>
      <c r="H468" s="4"/>
      <c r="I468" s="17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4.25" customHeight="1">
      <c r="A469" s="1"/>
      <c r="B469" s="1"/>
      <c r="C469" s="59"/>
      <c r="D469" s="87"/>
      <c r="E469" s="128"/>
      <c r="F469" s="129"/>
      <c r="G469" s="4"/>
      <c r="H469" s="4"/>
      <c r="I469" s="17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4.25" customHeight="1">
      <c r="A470" s="1"/>
      <c r="B470" s="1"/>
      <c r="C470" s="59"/>
      <c r="D470" s="87"/>
      <c r="E470" s="128"/>
      <c r="F470" s="129"/>
      <c r="G470" s="4"/>
      <c r="H470" s="4"/>
      <c r="I470" s="17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4.25" customHeight="1">
      <c r="A471" s="1"/>
      <c r="B471" s="1"/>
      <c r="C471" s="59"/>
      <c r="D471" s="87"/>
      <c r="E471" s="128"/>
      <c r="F471" s="129"/>
      <c r="G471" s="4"/>
      <c r="H471" s="4"/>
      <c r="I471" s="17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4.25" customHeight="1">
      <c r="A472" s="1"/>
      <c r="B472" s="1"/>
      <c r="C472" s="59"/>
      <c r="D472" s="87"/>
      <c r="E472" s="128"/>
      <c r="F472" s="129"/>
      <c r="G472" s="4"/>
      <c r="H472" s="4"/>
      <c r="I472" s="17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4.25" customHeight="1">
      <c r="A473" s="1"/>
      <c r="B473" s="1"/>
      <c r="C473" s="59"/>
      <c r="D473" s="87"/>
      <c r="E473" s="128"/>
      <c r="F473" s="129"/>
      <c r="G473" s="4"/>
      <c r="H473" s="4"/>
      <c r="I473" s="17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4.25" customHeight="1">
      <c r="A474" s="1"/>
      <c r="B474" s="1"/>
      <c r="C474" s="59"/>
      <c r="D474" s="87"/>
      <c r="E474" s="128"/>
      <c r="F474" s="129"/>
      <c r="G474" s="4"/>
      <c r="H474" s="4"/>
      <c r="I474" s="17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4.25" customHeight="1">
      <c r="A475" s="1"/>
      <c r="B475" s="1"/>
      <c r="C475" s="59"/>
      <c r="D475" s="87"/>
      <c r="E475" s="128"/>
      <c r="F475" s="129"/>
      <c r="G475" s="4"/>
      <c r="H475" s="4"/>
      <c r="I475" s="17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4.25" customHeight="1">
      <c r="A476" s="1"/>
      <c r="B476" s="1"/>
      <c r="C476" s="59"/>
      <c r="D476" s="87"/>
      <c r="E476" s="128"/>
      <c r="F476" s="129"/>
      <c r="G476" s="4"/>
      <c r="H476" s="4"/>
      <c r="I476" s="17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4.25" customHeight="1">
      <c r="A477" s="1"/>
      <c r="B477" s="1"/>
      <c r="C477" s="59"/>
      <c r="D477" s="87"/>
      <c r="E477" s="128"/>
      <c r="F477" s="129"/>
      <c r="G477" s="4"/>
      <c r="H477" s="4"/>
      <c r="I477" s="17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4.25" customHeight="1">
      <c r="A478" s="1"/>
      <c r="B478" s="1"/>
      <c r="C478" s="59"/>
      <c r="D478" s="87"/>
      <c r="E478" s="128"/>
      <c r="F478" s="129"/>
      <c r="G478" s="4"/>
      <c r="H478" s="4"/>
      <c r="I478" s="17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4.25" customHeight="1">
      <c r="A479" s="1"/>
      <c r="B479" s="1"/>
      <c r="C479" s="59"/>
      <c r="D479" s="87"/>
      <c r="E479" s="128"/>
      <c r="F479" s="129"/>
      <c r="G479" s="4"/>
      <c r="H479" s="4"/>
      <c r="I479" s="17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4.25" customHeight="1">
      <c r="A480" s="1"/>
      <c r="B480" s="1"/>
      <c r="C480" s="59"/>
      <c r="D480" s="87"/>
      <c r="E480" s="128"/>
      <c r="F480" s="129"/>
      <c r="G480" s="4"/>
      <c r="H480" s="4"/>
      <c r="I480" s="17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4.25" customHeight="1">
      <c r="A481" s="1"/>
      <c r="B481" s="1"/>
      <c r="C481" s="59"/>
      <c r="D481" s="87"/>
      <c r="E481" s="128"/>
      <c r="F481" s="129"/>
      <c r="G481" s="4"/>
      <c r="H481" s="4"/>
      <c r="I481" s="17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4.25" customHeight="1">
      <c r="A482" s="1"/>
      <c r="B482" s="1"/>
      <c r="C482" s="59"/>
      <c r="D482" s="87"/>
      <c r="E482" s="128"/>
      <c r="F482" s="129"/>
      <c r="G482" s="4"/>
      <c r="H482" s="4"/>
      <c r="I482" s="17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4.25" customHeight="1">
      <c r="A483" s="1"/>
      <c r="B483" s="1"/>
      <c r="C483" s="59"/>
      <c r="D483" s="87"/>
      <c r="E483" s="128"/>
      <c r="F483" s="129"/>
      <c r="G483" s="4"/>
      <c r="H483" s="4"/>
      <c r="I483" s="17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4.25" customHeight="1">
      <c r="A484" s="1"/>
      <c r="B484" s="1"/>
      <c r="C484" s="59"/>
      <c r="D484" s="87"/>
      <c r="E484" s="128"/>
      <c r="F484" s="129"/>
      <c r="G484" s="4"/>
      <c r="H484" s="4"/>
      <c r="I484" s="17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4.25" customHeight="1">
      <c r="A485" s="1"/>
      <c r="B485" s="1"/>
      <c r="C485" s="59"/>
      <c r="D485" s="87"/>
      <c r="E485" s="128"/>
      <c r="F485" s="129"/>
      <c r="G485" s="4"/>
      <c r="H485" s="4"/>
      <c r="I485" s="17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4.25" customHeight="1">
      <c r="A486" s="1"/>
      <c r="B486" s="1"/>
      <c r="C486" s="59"/>
      <c r="D486" s="87"/>
      <c r="E486" s="128"/>
      <c r="F486" s="129"/>
      <c r="G486" s="4"/>
      <c r="H486" s="4"/>
      <c r="I486" s="17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4.25" customHeight="1">
      <c r="A487" s="1"/>
      <c r="B487" s="1"/>
      <c r="C487" s="59"/>
      <c r="D487" s="87"/>
      <c r="E487" s="128"/>
      <c r="F487" s="129"/>
      <c r="G487" s="4"/>
      <c r="H487" s="4"/>
      <c r="I487" s="17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4.25" customHeight="1">
      <c r="A488" s="1"/>
      <c r="B488" s="1"/>
      <c r="C488" s="59"/>
      <c r="D488" s="87"/>
      <c r="E488" s="128"/>
      <c r="F488" s="129"/>
      <c r="G488" s="4"/>
      <c r="H488" s="4"/>
      <c r="I488" s="17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4.25" customHeight="1">
      <c r="A489" s="1"/>
      <c r="B489" s="1"/>
      <c r="C489" s="59"/>
      <c r="D489" s="87"/>
      <c r="E489" s="128"/>
      <c r="F489" s="129"/>
      <c r="G489" s="4"/>
      <c r="H489" s="4"/>
      <c r="I489" s="17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4.25" customHeight="1">
      <c r="A490" s="1"/>
      <c r="B490" s="1"/>
      <c r="C490" s="59"/>
      <c r="D490" s="87"/>
      <c r="E490" s="128"/>
      <c r="F490" s="129"/>
      <c r="G490" s="4"/>
      <c r="H490" s="4"/>
      <c r="I490" s="17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4.25" customHeight="1">
      <c r="A491" s="1"/>
      <c r="B491" s="1"/>
      <c r="C491" s="59"/>
      <c r="D491" s="87"/>
      <c r="E491" s="128"/>
      <c r="F491" s="129"/>
      <c r="G491" s="4"/>
      <c r="H491" s="4"/>
      <c r="I491" s="17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4.25" customHeight="1">
      <c r="A492" s="1"/>
      <c r="B492" s="1"/>
      <c r="C492" s="59"/>
      <c r="D492" s="87"/>
      <c r="E492" s="128"/>
      <c r="F492" s="129"/>
      <c r="G492" s="4"/>
      <c r="H492" s="4"/>
      <c r="I492" s="17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4.25" customHeight="1">
      <c r="A493" s="1"/>
      <c r="B493" s="1"/>
      <c r="C493" s="59"/>
      <c r="D493" s="87"/>
      <c r="E493" s="128"/>
      <c r="F493" s="129"/>
      <c r="G493" s="4"/>
      <c r="H493" s="4"/>
      <c r="I493" s="17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4.25" customHeight="1">
      <c r="A494" s="1"/>
      <c r="B494" s="1"/>
      <c r="C494" s="59"/>
      <c r="D494" s="87"/>
      <c r="E494" s="128"/>
      <c r="F494" s="129"/>
      <c r="G494" s="4"/>
      <c r="H494" s="4"/>
      <c r="I494" s="17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4.25" customHeight="1">
      <c r="A495" s="1"/>
      <c r="B495" s="1"/>
      <c r="C495" s="59"/>
      <c r="D495" s="87"/>
      <c r="E495" s="128"/>
      <c r="F495" s="129"/>
      <c r="G495" s="4"/>
      <c r="H495" s="4"/>
      <c r="I495" s="17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4.25" customHeight="1">
      <c r="A496" s="1"/>
      <c r="B496" s="1"/>
      <c r="C496" s="59"/>
      <c r="D496" s="87"/>
      <c r="E496" s="128"/>
      <c r="F496" s="129"/>
      <c r="G496" s="4"/>
      <c r="H496" s="4"/>
      <c r="I496" s="17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4.25" customHeight="1">
      <c r="A497" s="1"/>
      <c r="B497" s="1"/>
      <c r="C497" s="59"/>
      <c r="D497" s="87"/>
      <c r="E497" s="128"/>
      <c r="F497" s="129"/>
      <c r="G497" s="4"/>
      <c r="H497" s="4"/>
      <c r="I497" s="17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4.25" customHeight="1">
      <c r="A498" s="1"/>
      <c r="B498" s="1"/>
      <c r="C498" s="59"/>
      <c r="D498" s="87"/>
      <c r="E498" s="128"/>
      <c r="F498" s="129"/>
      <c r="G498" s="4"/>
      <c r="H498" s="4"/>
      <c r="I498" s="17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4.25" customHeight="1">
      <c r="A499" s="1"/>
      <c r="B499" s="1"/>
      <c r="C499" s="59"/>
      <c r="D499" s="87"/>
      <c r="E499" s="128"/>
      <c r="F499" s="129"/>
      <c r="G499" s="4"/>
      <c r="H499" s="4"/>
      <c r="I499" s="17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4.25" customHeight="1">
      <c r="A500" s="1"/>
      <c r="B500" s="1"/>
      <c r="C500" s="59"/>
      <c r="D500" s="87"/>
      <c r="E500" s="128"/>
      <c r="F500" s="129"/>
      <c r="G500" s="4"/>
      <c r="H500" s="4"/>
      <c r="I500" s="17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4.25" customHeight="1">
      <c r="A501" s="1"/>
      <c r="B501" s="1"/>
      <c r="C501" s="59"/>
      <c r="D501" s="87"/>
      <c r="E501" s="128"/>
      <c r="F501" s="129"/>
      <c r="G501" s="4"/>
      <c r="H501" s="4"/>
      <c r="I501" s="17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4.25" customHeight="1">
      <c r="A502" s="1"/>
      <c r="B502" s="1"/>
      <c r="C502" s="59"/>
      <c r="D502" s="87"/>
      <c r="E502" s="128"/>
      <c r="F502" s="129"/>
      <c r="G502" s="4"/>
      <c r="H502" s="4"/>
      <c r="I502" s="17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4.25" customHeight="1">
      <c r="A503" s="1"/>
      <c r="B503" s="1"/>
      <c r="C503" s="59"/>
      <c r="D503" s="87"/>
      <c r="E503" s="128"/>
      <c r="F503" s="129"/>
      <c r="G503" s="4"/>
      <c r="H503" s="4"/>
      <c r="I503" s="17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4.25" customHeight="1">
      <c r="A504" s="1"/>
      <c r="B504" s="1"/>
      <c r="C504" s="59"/>
      <c r="D504" s="87"/>
      <c r="E504" s="128"/>
      <c r="F504" s="129"/>
      <c r="G504" s="4"/>
      <c r="H504" s="4"/>
      <c r="I504" s="17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4.25" customHeight="1">
      <c r="A505" s="1"/>
      <c r="B505" s="1"/>
      <c r="C505" s="59"/>
      <c r="D505" s="87"/>
      <c r="E505" s="128"/>
      <c r="F505" s="129"/>
      <c r="G505" s="4"/>
      <c r="H505" s="4"/>
      <c r="I505" s="17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4.25" customHeight="1">
      <c r="A506" s="1"/>
      <c r="B506" s="1"/>
      <c r="C506" s="59"/>
      <c r="D506" s="87"/>
      <c r="E506" s="128"/>
      <c r="F506" s="129"/>
      <c r="G506" s="4"/>
      <c r="H506" s="4"/>
      <c r="I506" s="17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4.25" customHeight="1">
      <c r="A507" s="1"/>
      <c r="B507" s="1"/>
      <c r="C507" s="59"/>
      <c r="D507" s="87"/>
      <c r="E507" s="128"/>
      <c r="F507" s="129"/>
      <c r="G507" s="4"/>
      <c r="H507" s="4"/>
      <c r="I507" s="17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4.25" customHeight="1">
      <c r="A508" s="1"/>
      <c r="B508" s="1"/>
      <c r="C508" s="59"/>
      <c r="D508" s="87"/>
      <c r="E508" s="128"/>
      <c r="F508" s="129"/>
      <c r="G508" s="4"/>
      <c r="H508" s="4"/>
      <c r="I508" s="17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4.25" customHeight="1">
      <c r="A509" s="1"/>
      <c r="B509" s="1"/>
      <c r="C509" s="59"/>
      <c r="D509" s="87"/>
      <c r="E509" s="128"/>
      <c r="F509" s="129"/>
      <c r="G509" s="4"/>
      <c r="H509" s="4"/>
      <c r="I509" s="17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4.25" customHeight="1">
      <c r="A510" s="1"/>
      <c r="B510" s="1"/>
      <c r="C510" s="59"/>
      <c r="D510" s="87"/>
      <c r="E510" s="128"/>
      <c r="F510" s="129"/>
      <c r="G510" s="4"/>
      <c r="H510" s="4"/>
      <c r="I510" s="17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4.25" customHeight="1">
      <c r="A511" s="1"/>
      <c r="B511" s="1"/>
      <c r="C511" s="59"/>
      <c r="D511" s="87"/>
      <c r="E511" s="128"/>
      <c r="F511" s="129"/>
      <c r="G511" s="4"/>
      <c r="H511" s="4"/>
      <c r="I511" s="17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4.25" customHeight="1">
      <c r="A512" s="1"/>
      <c r="B512" s="1"/>
      <c r="C512" s="59"/>
      <c r="D512" s="87"/>
      <c r="E512" s="128"/>
      <c r="F512" s="129"/>
      <c r="G512" s="4"/>
      <c r="H512" s="4"/>
      <c r="I512" s="17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4.25" customHeight="1">
      <c r="A513" s="1"/>
      <c r="B513" s="1"/>
      <c r="C513" s="59"/>
      <c r="D513" s="87"/>
      <c r="E513" s="128"/>
      <c r="F513" s="129"/>
      <c r="G513" s="4"/>
      <c r="H513" s="4"/>
      <c r="I513" s="17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4.25" customHeight="1">
      <c r="A514" s="1"/>
      <c r="B514" s="1"/>
      <c r="C514" s="59"/>
      <c r="D514" s="87"/>
      <c r="E514" s="128"/>
      <c r="F514" s="129"/>
      <c r="G514" s="4"/>
      <c r="H514" s="4"/>
      <c r="I514" s="17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4.25" customHeight="1">
      <c r="A515" s="1"/>
      <c r="B515" s="1"/>
      <c r="C515" s="59"/>
      <c r="D515" s="87"/>
      <c r="E515" s="128"/>
      <c r="F515" s="129"/>
      <c r="G515" s="4"/>
      <c r="H515" s="4"/>
      <c r="I515" s="17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4.25" customHeight="1">
      <c r="A516" s="1"/>
      <c r="B516" s="1"/>
      <c r="C516" s="59"/>
      <c r="D516" s="87"/>
      <c r="E516" s="128"/>
      <c r="F516" s="129"/>
      <c r="G516" s="4"/>
      <c r="H516" s="4"/>
      <c r="I516" s="17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4.25" customHeight="1">
      <c r="A517" s="1"/>
      <c r="B517" s="1"/>
      <c r="C517" s="59"/>
      <c r="D517" s="87"/>
      <c r="E517" s="128"/>
      <c r="F517" s="129"/>
      <c r="G517" s="4"/>
      <c r="H517" s="4"/>
      <c r="I517" s="17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4.25" customHeight="1">
      <c r="A518" s="1"/>
      <c r="B518" s="1"/>
      <c r="C518" s="59"/>
      <c r="D518" s="87"/>
      <c r="E518" s="128"/>
      <c r="F518" s="129"/>
      <c r="G518" s="4"/>
      <c r="H518" s="4"/>
      <c r="I518" s="17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4.25" customHeight="1">
      <c r="A519" s="1"/>
      <c r="B519" s="1"/>
      <c r="C519" s="59"/>
      <c r="D519" s="87"/>
      <c r="E519" s="128"/>
      <c r="F519" s="129"/>
      <c r="G519" s="4"/>
      <c r="H519" s="4"/>
      <c r="I519" s="17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4.25" customHeight="1">
      <c r="A520" s="1"/>
      <c r="B520" s="1"/>
      <c r="C520" s="59"/>
      <c r="D520" s="87"/>
      <c r="E520" s="128"/>
      <c r="F520" s="129"/>
      <c r="G520" s="4"/>
      <c r="H520" s="4"/>
      <c r="I520" s="17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4.25" customHeight="1">
      <c r="A521" s="1"/>
      <c r="B521" s="1"/>
      <c r="C521" s="59"/>
      <c r="D521" s="87"/>
      <c r="E521" s="128"/>
      <c r="F521" s="129"/>
      <c r="G521" s="4"/>
      <c r="H521" s="4"/>
      <c r="I521" s="17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4.25" customHeight="1">
      <c r="A522" s="1"/>
      <c r="B522" s="1"/>
      <c r="C522" s="59"/>
      <c r="D522" s="87"/>
      <c r="E522" s="128"/>
      <c r="F522" s="129"/>
      <c r="G522" s="4"/>
      <c r="H522" s="4"/>
      <c r="I522" s="17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4.25" customHeight="1">
      <c r="A523" s="1"/>
      <c r="B523" s="1"/>
      <c r="C523" s="59"/>
      <c r="D523" s="87"/>
      <c r="E523" s="128"/>
      <c r="F523" s="129"/>
      <c r="G523" s="4"/>
      <c r="H523" s="4"/>
      <c r="I523" s="17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4.25" customHeight="1">
      <c r="A524" s="1"/>
      <c r="B524" s="1"/>
      <c r="C524" s="59"/>
      <c r="D524" s="87"/>
      <c r="E524" s="128"/>
      <c r="F524" s="129"/>
      <c r="G524" s="4"/>
      <c r="H524" s="4"/>
      <c r="I524" s="17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4.25" customHeight="1">
      <c r="A525" s="1"/>
      <c r="B525" s="1"/>
      <c r="C525" s="59"/>
      <c r="D525" s="87"/>
      <c r="E525" s="128"/>
      <c r="F525" s="129"/>
      <c r="G525" s="4"/>
      <c r="H525" s="4"/>
      <c r="I525" s="17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4.25" customHeight="1">
      <c r="A526" s="1"/>
      <c r="B526" s="1"/>
      <c r="C526" s="59"/>
      <c r="D526" s="87"/>
      <c r="E526" s="128"/>
      <c r="F526" s="129"/>
      <c r="G526" s="4"/>
      <c r="H526" s="4"/>
      <c r="I526" s="17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4.25" customHeight="1">
      <c r="A527" s="1"/>
      <c r="B527" s="1"/>
      <c r="C527" s="59"/>
      <c r="D527" s="87"/>
      <c r="E527" s="128"/>
      <c r="F527" s="129"/>
      <c r="G527" s="4"/>
      <c r="H527" s="4"/>
      <c r="I527" s="17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4.25" customHeight="1">
      <c r="A528" s="1"/>
      <c r="B528" s="1"/>
      <c r="C528" s="59"/>
      <c r="D528" s="87"/>
      <c r="E528" s="128"/>
      <c r="F528" s="129"/>
      <c r="G528" s="4"/>
      <c r="H528" s="4"/>
      <c r="I528" s="17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4.25" customHeight="1">
      <c r="A529" s="1"/>
      <c r="B529" s="1"/>
      <c r="C529" s="59"/>
      <c r="D529" s="87"/>
      <c r="E529" s="128"/>
      <c r="F529" s="129"/>
      <c r="G529" s="4"/>
      <c r="H529" s="4"/>
      <c r="I529" s="17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4.25" customHeight="1">
      <c r="A530" s="1"/>
      <c r="B530" s="1"/>
      <c r="C530" s="59"/>
      <c r="D530" s="87"/>
      <c r="E530" s="128"/>
      <c r="F530" s="129"/>
      <c r="G530" s="4"/>
      <c r="H530" s="4"/>
      <c r="I530" s="17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4.25" customHeight="1">
      <c r="A531" s="1"/>
      <c r="B531" s="1"/>
      <c r="C531" s="59"/>
      <c r="D531" s="87"/>
      <c r="E531" s="128"/>
      <c r="F531" s="129"/>
      <c r="G531" s="4"/>
      <c r="H531" s="4"/>
      <c r="I531" s="17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4.25" customHeight="1">
      <c r="A532" s="1"/>
      <c r="B532" s="1"/>
      <c r="C532" s="59"/>
      <c r="D532" s="87"/>
      <c r="E532" s="128"/>
      <c r="F532" s="129"/>
      <c r="G532" s="4"/>
      <c r="H532" s="4"/>
      <c r="I532" s="17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4.25" customHeight="1">
      <c r="A533" s="1"/>
      <c r="B533" s="1"/>
      <c r="C533" s="59"/>
      <c r="D533" s="87"/>
      <c r="E533" s="128"/>
      <c r="F533" s="129"/>
      <c r="G533" s="4"/>
      <c r="H533" s="4"/>
      <c r="I533" s="17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4.25" customHeight="1">
      <c r="A534" s="1"/>
      <c r="B534" s="1"/>
      <c r="C534" s="59"/>
      <c r="D534" s="87"/>
      <c r="E534" s="128"/>
      <c r="F534" s="129"/>
      <c r="G534" s="4"/>
      <c r="H534" s="4"/>
      <c r="I534" s="17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4.25" customHeight="1">
      <c r="A535" s="1"/>
      <c r="B535" s="1"/>
      <c r="C535" s="59"/>
      <c r="D535" s="87"/>
      <c r="E535" s="128"/>
      <c r="F535" s="129"/>
      <c r="G535" s="4"/>
      <c r="H535" s="4"/>
      <c r="I535" s="17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4.25" customHeight="1">
      <c r="A536" s="1"/>
      <c r="B536" s="1"/>
      <c r="C536" s="59"/>
      <c r="D536" s="87"/>
      <c r="E536" s="128"/>
      <c r="F536" s="129"/>
      <c r="G536" s="4"/>
      <c r="H536" s="4"/>
      <c r="I536" s="17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4.25" customHeight="1">
      <c r="A537" s="1"/>
      <c r="B537" s="1"/>
      <c r="C537" s="59"/>
      <c r="D537" s="87"/>
      <c r="E537" s="128"/>
      <c r="F537" s="129"/>
      <c r="G537" s="4"/>
      <c r="H537" s="4"/>
      <c r="I537" s="17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4.25" customHeight="1">
      <c r="A538" s="1"/>
      <c r="B538" s="1"/>
      <c r="C538" s="59"/>
      <c r="D538" s="87"/>
      <c r="E538" s="128"/>
      <c r="F538" s="129"/>
      <c r="G538" s="4"/>
      <c r="H538" s="4"/>
      <c r="I538" s="17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4.25" customHeight="1">
      <c r="A539" s="1"/>
      <c r="B539" s="1"/>
      <c r="C539" s="59"/>
      <c r="D539" s="87"/>
      <c r="E539" s="128"/>
      <c r="F539" s="129"/>
      <c r="G539" s="4"/>
      <c r="H539" s="4"/>
      <c r="I539" s="17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4.25" customHeight="1">
      <c r="A540" s="1"/>
      <c r="B540" s="1"/>
      <c r="C540" s="59"/>
      <c r="D540" s="87"/>
      <c r="E540" s="128"/>
      <c r="F540" s="129"/>
      <c r="G540" s="4"/>
      <c r="H540" s="4"/>
      <c r="I540" s="17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4.25" customHeight="1">
      <c r="A541" s="1"/>
      <c r="B541" s="1"/>
      <c r="C541" s="59"/>
      <c r="D541" s="87"/>
      <c r="E541" s="128"/>
      <c r="F541" s="129"/>
      <c r="G541" s="4"/>
      <c r="H541" s="4"/>
      <c r="I541" s="17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4.25" customHeight="1">
      <c r="A542" s="1"/>
      <c r="B542" s="1"/>
      <c r="C542" s="59"/>
      <c r="D542" s="87"/>
      <c r="E542" s="128"/>
      <c r="F542" s="129"/>
      <c r="G542" s="4"/>
      <c r="H542" s="4"/>
      <c r="I542" s="17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4.25" customHeight="1">
      <c r="A543" s="1"/>
      <c r="B543" s="1"/>
      <c r="C543" s="59"/>
      <c r="D543" s="87"/>
      <c r="E543" s="128"/>
      <c r="F543" s="129"/>
      <c r="G543" s="4"/>
      <c r="H543" s="4"/>
      <c r="I543" s="17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4.25" customHeight="1">
      <c r="A544" s="1"/>
      <c r="B544" s="1"/>
      <c r="C544" s="59"/>
      <c r="D544" s="87"/>
      <c r="E544" s="128"/>
      <c r="F544" s="129"/>
      <c r="G544" s="4"/>
      <c r="H544" s="4"/>
      <c r="I544" s="17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4.25" customHeight="1">
      <c r="A545" s="1"/>
      <c r="B545" s="1"/>
      <c r="C545" s="59"/>
      <c r="D545" s="87"/>
      <c r="E545" s="128"/>
      <c r="F545" s="129"/>
      <c r="G545" s="4"/>
      <c r="H545" s="4"/>
      <c r="I545" s="17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4.25" customHeight="1">
      <c r="A546" s="1"/>
      <c r="B546" s="1"/>
      <c r="C546" s="59"/>
      <c r="D546" s="87"/>
      <c r="E546" s="128"/>
      <c r="F546" s="129"/>
      <c r="G546" s="4"/>
      <c r="H546" s="4"/>
      <c r="I546" s="17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4.25" customHeight="1">
      <c r="A547" s="1"/>
      <c r="B547" s="1"/>
      <c r="C547" s="59"/>
      <c r="D547" s="87"/>
      <c r="E547" s="128"/>
      <c r="F547" s="129"/>
      <c r="G547" s="4"/>
      <c r="H547" s="4"/>
      <c r="I547" s="17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4.25" customHeight="1">
      <c r="A548" s="1"/>
      <c r="B548" s="1"/>
      <c r="C548" s="59"/>
      <c r="D548" s="87"/>
      <c r="E548" s="128"/>
      <c r="F548" s="129"/>
      <c r="G548" s="4"/>
      <c r="H548" s="4"/>
      <c r="I548" s="17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4.25" customHeight="1">
      <c r="A549" s="1"/>
      <c r="B549" s="1"/>
      <c r="C549" s="59"/>
      <c r="D549" s="87"/>
      <c r="E549" s="128"/>
      <c r="F549" s="129"/>
      <c r="G549" s="4"/>
      <c r="H549" s="4"/>
      <c r="I549" s="17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4.25" customHeight="1">
      <c r="A550" s="1"/>
      <c r="B550" s="1"/>
      <c r="C550" s="59"/>
      <c r="D550" s="87"/>
      <c r="E550" s="128"/>
      <c r="F550" s="129"/>
      <c r="G550" s="4"/>
      <c r="H550" s="4"/>
      <c r="I550" s="17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4.25" customHeight="1">
      <c r="A551" s="1"/>
      <c r="B551" s="1"/>
      <c r="C551" s="59"/>
      <c r="D551" s="87"/>
      <c r="E551" s="128"/>
      <c r="F551" s="129"/>
      <c r="G551" s="4"/>
      <c r="H551" s="4"/>
      <c r="I551" s="17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4.25" customHeight="1">
      <c r="A552" s="1"/>
      <c r="B552" s="1"/>
      <c r="C552" s="59"/>
      <c r="D552" s="87"/>
      <c r="E552" s="128"/>
      <c r="F552" s="129"/>
      <c r="G552" s="4"/>
      <c r="H552" s="4"/>
      <c r="I552" s="17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4.25" customHeight="1">
      <c r="A553" s="1"/>
      <c r="B553" s="1"/>
      <c r="C553" s="59"/>
      <c r="D553" s="87"/>
      <c r="E553" s="128"/>
      <c r="F553" s="129"/>
      <c r="G553" s="4"/>
      <c r="H553" s="4"/>
      <c r="I553" s="17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4.25" customHeight="1">
      <c r="A554" s="1"/>
      <c r="B554" s="1"/>
      <c r="C554" s="59"/>
      <c r="D554" s="87"/>
      <c r="E554" s="128"/>
      <c r="F554" s="129"/>
      <c r="G554" s="4"/>
      <c r="H554" s="4"/>
      <c r="I554" s="17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4.25" customHeight="1">
      <c r="A555" s="1"/>
      <c r="B555" s="1"/>
      <c r="C555" s="59"/>
      <c r="D555" s="87"/>
      <c r="E555" s="128"/>
      <c r="F555" s="129"/>
      <c r="G555" s="4"/>
      <c r="H555" s="4"/>
      <c r="I555" s="17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4.25" customHeight="1">
      <c r="A556" s="1"/>
      <c r="B556" s="1"/>
      <c r="C556" s="59"/>
      <c r="D556" s="87"/>
      <c r="E556" s="128"/>
      <c r="F556" s="129"/>
      <c r="G556" s="4"/>
      <c r="H556" s="4"/>
      <c r="I556" s="17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4.25" customHeight="1">
      <c r="A557" s="1"/>
      <c r="B557" s="1"/>
      <c r="C557" s="59"/>
      <c r="D557" s="87"/>
      <c r="E557" s="128"/>
      <c r="F557" s="129"/>
      <c r="G557" s="4"/>
      <c r="H557" s="4"/>
      <c r="I557" s="17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4.25" customHeight="1">
      <c r="A558" s="1"/>
      <c r="B558" s="1"/>
      <c r="C558" s="59"/>
      <c r="D558" s="87"/>
      <c r="E558" s="128"/>
      <c r="F558" s="129"/>
      <c r="G558" s="4"/>
      <c r="H558" s="4"/>
      <c r="I558" s="17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4.25" customHeight="1">
      <c r="A559" s="1"/>
      <c r="B559" s="1"/>
      <c r="C559" s="59"/>
      <c r="D559" s="87"/>
      <c r="E559" s="128"/>
      <c r="F559" s="129"/>
      <c r="G559" s="4"/>
      <c r="H559" s="4"/>
      <c r="I559" s="17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4.25" customHeight="1">
      <c r="A560" s="1"/>
      <c r="B560" s="1"/>
      <c r="C560" s="59"/>
      <c r="D560" s="87"/>
      <c r="E560" s="128"/>
      <c r="F560" s="129"/>
      <c r="G560" s="4"/>
      <c r="H560" s="4"/>
      <c r="I560" s="17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4.25" customHeight="1">
      <c r="A561" s="1"/>
      <c r="B561" s="1"/>
      <c r="C561" s="59"/>
      <c r="D561" s="87"/>
      <c r="E561" s="128"/>
      <c r="F561" s="129"/>
      <c r="G561" s="4"/>
      <c r="H561" s="4"/>
      <c r="I561" s="17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4.25" customHeight="1">
      <c r="A562" s="1"/>
      <c r="B562" s="1"/>
      <c r="C562" s="59"/>
      <c r="D562" s="87"/>
      <c r="E562" s="128"/>
      <c r="F562" s="129"/>
      <c r="G562" s="4"/>
      <c r="H562" s="4"/>
      <c r="I562" s="17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4.25" customHeight="1">
      <c r="A563" s="1"/>
      <c r="B563" s="1"/>
      <c r="C563" s="59"/>
      <c r="D563" s="87"/>
      <c r="E563" s="128"/>
      <c r="F563" s="129"/>
      <c r="G563" s="4"/>
      <c r="H563" s="4"/>
      <c r="I563" s="17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4.25" customHeight="1">
      <c r="A564" s="1"/>
      <c r="B564" s="1"/>
      <c r="C564" s="59"/>
      <c r="D564" s="87"/>
      <c r="E564" s="128"/>
      <c r="F564" s="129"/>
      <c r="G564" s="4"/>
      <c r="H564" s="4"/>
      <c r="I564" s="17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4.25" customHeight="1">
      <c r="A565" s="1"/>
      <c r="B565" s="1"/>
      <c r="C565" s="59"/>
      <c r="D565" s="87"/>
      <c r="E565" s="128"/>
      <c r="F565" s="129"/>
      <c r="G565" s="4"/>
      <c r="H565" s="4"/>
      <c r="I565" s="17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4.25" customHeight="1">
      <c r="A566" s="1"/>
      <c r="B566" s="1"/>
      <c r="C566" s="59"/>
      <c r="D566" s="87"/>
      <c r="E566" s="128"/>
      <c r="F566" s="129"/>
      <c r="G566" s="4"/>
      <c r="H566" s="4"/>
      <c r="I566" s="17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4.25" customHeight="1">
      <c r="A567" s="1"/>
      <c r="B567" s="1"/>
      <c r="C567" s="59"/>
      <c r="D567" s="87"/>
      <c r="E567" s="128"/>
      <c r="F567" s="129"/>
      <c r="G567" s="4"/>
      <c r="H567" s="4"/>
      <c r="I567" s="17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4.25" customHeight="1">
      <c r="A568" s="1"/>
      <c r="B568" s="1"/>
      <c r="C568" s="59"/>
      <c r="D568" s="87"/>
      <c r="E568" s="128"/>
      <c r="F568" s="129"/>
      <c r="G568" s="4"/>
      <c r="H568" s="4"/>
      <c r="I568" s="17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4.25" customHeight="1">
      <c r="A569" s="1"/>
      <c r="B569" s="1"/>
      <c r="C569" s="59"/>
      <c r="D569" s="87"/>
      <c r="E569" s="128"/>
      <c r="F569" s="129"/>
      <c r="G569" s="4"/>
      <c r="H569" s="4"/>
      <c r="I569" s="17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4.25" customHeight="1">
      <c r="A570" s="1"/>
      <c r="B570" s="1"/>
      <c r="C570" s="59"/>
      <c r="D570" s="87"/>
      <c r="E570" s="128"/>
      <c r="F570" s="129"/>
      <c r="G570" s="4"/>
      <c r="H570" s="4"/>
      <c r="I570" s="17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4.25" customHeight="1">
      <c r="A571" s="1"/>
      <c r="B571" s="1"/>
      <c r="C571" s="59"/>
      <c r="D571" s="87"/>
      <c r="E571" s="128"/>
      <c r="F571" s="129"/>
      <c r="G571" s="4"/>
      <c r="H571" s="4"/>
      <c r="I571" s="17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4.25" customHeight="1">
      <c r="A572" s="1"/>
      <c r="B572" s="1"/>
      <c r="C572" s="59"/>
      <c r="D572" s="87"/>
      <c r="E572" s="128"/>
      <c r="F572" s="129"/>
      <c r="G572" s="4"/>
      <c r="H572" s="4"/>
      <c r="I572" s="17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4.25" customHeight="1">
      <c r="A573" s="1"/>
      <c r="B573" s="1"/>
      <c r="C573" s="59"/>
      <c r="D573" s="87"/>
      <c r="E573" s="128"/>
      <c r="F573" s="129"/>
      <c r="G573" s="4"/>
      <c r="H573" s="4"/>
      <c r="I573" s="17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4.25" customHeight="1">
      <c r="A574" s="1"/>
      <c r="B574" s="1"/>
      <c r="C574" s="59"/>
      <c r="D574" s="87"/>
      <c r="E574" s="128"/>
      <c r="F574" s="129"/>
      <c r="G574" s="4"/>
      <c r="H574" s="4"/>
      <c r="I574" s="17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4.25" customHeight="1">
      <c r="A575" s="1"/>
      <c r="B575" s="1"/>
      <c r="C575" s="59"/>
      <c r="D575" s="87"/>
      <c r="E575" s="128"/>
      <c r="F575" s="129"/>
      <c r="G575" s="4"/>
      <c r="H575" s="4"/>
      <c r="I575" s="17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4.25" customHeight="1">
      <c r="A576" s="1"/>
      <c r="B576" s="1"/>
      <c r="C576" s="59"/>
      <c r="D576" s="87"/>
      <c r="E576" s="128"/>
      <c r="F576" s="129"/>
      <c r="G576" s="4"/>
      <c r="H576" s="4"/>
      <c r="I576" s="17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4.25" customHeight="1">
      <c r="A577" s="1"/>
      <c r="B577" s="1"/>
      <c r="C577" s="59"/>
      <c r="D577" s="87"/>
      <c r="E577" s="128"/>
      <c r="F577" s="129"/>
      <c r="G577" s="4"/>
      <c r="H577" s="4"/>
      <c r="I577" s="17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4.25" customHeight="1">
      <c r="A578" s="1"/>
      <c r="B578" s="1"/>
      <c r="C578" s="59"/>
      <c r="D578" s="87"/>
      <c r="E578" s="128"/>
      <c r="F578" s="129"/>
      <c r="G578" s="4"/>
      <c r="H578" s="4"/>
      <c r="I578" s="17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4.25" customHeight="1">
      <c r="A579" s="1"/>
      <c r="B579" s="1"/>
      <c r="C579" s="59"/>
      <c r="D579" s="87"/>
      <c r="E579" s="128"/>
      <c r="F579" s="129"/>
      <c r="G579" s="4"/>
      <c r="H579" s="4"/>
      <c r="I579" s="17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4.25" customHeight="1">
      <c r="A580" s="1"/>
      <c r="B580" s="1"/>
      <c r="C580" s="59"/>
      <c r="D580" s="87"/>
      <c r="E580" s="128"/>
      <c r="F580" s="129"/>
      <c r="G580" s="4"/>
      <c r="H580" s="4"/>
      <c r="I580" s="17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4.25" customHeight="1">
      <c r="A581" s="1"/>
      <c r="B581" s="1"/>
      <c r="C581" s="59"/>
      <c r="D581" s="87"/>
      <c r="E581" s="128"/>
      <c r="F581" s="129"/>
      <c r="G581" s="4"/>
      <c r="H581" s="4"/>
      <c r="I581" s="17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4.25" customHeight="1">
      <c r="A582" s="1"/>
      <c r="B582" s="1"/>
      <c r="C582" s="59"/>
      <c r="D582" s="87"/>
      <c r="E582" s="128"/>
      <c r="F582" s="129"/>
      <c r="G582" s="4"/>
      <c r="H582" s="4"/>
      <c r="I582" s="17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4.25" customHeight="1">
      <c r="A583" s="1"/>
      <c r="B583" s="1"/>
      <c r="C583" s="59"/>
      <c r="D583" s="87"/>
      <c r="E583" s="128"/>
      <c r="F583" s="129"/>
      <c r="G583" s="4"/>
      <c r="H583" s="4"/>
      <c r="I583" s="17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4.25" customHeight="1">
      <c r="A584" s="1"/>
      <c r="B584" s="1"/>
      <c r="C584" s="59"/>
      <c r="D584" s="87"/>
      <c r="E584" s="128"/>
      <c r="F584" s="129"/>
      <c r="G584" s="4"/>
      <c r="H584" s="4"/>
      <c r="I584" s="17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4.25" customHeight="1">
      <c r="A585" s="1"/>
      <c r="B585" s="1"/>
      <c r="C585" s="59"/>
      <c r="D585" s="87"/>
      <c r="E585" s="128"/>
      <c r="F585" s="129"/>
      <c r="G585" s="4"/>
      <c r="H585" s="4"/>
      <c r="I585" s="17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4.25" customHeight="1">
      <c r="A586" s="1"/>
      <c r="B586" s="1"/>
      <c r="C586" s="59"/>
      <c r="D586" s="87"/>
      <c r="E586" s="128"/>
      <c r="F586" s="129"/>
      <c r="G586" s="4"/>
      <c r="H586" s="4"/>
      <c r="I586" s="17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4.25" customHeight="1">
      <c r="A587" s="1"/>
      <c r="B587" s="1"/>
      <c r="C587" s="59"/>
      <c r="D587" s="87"/>
      <c r="E587" s="128"/>
      <c r="F587" s="129"/>
      <c r="G587" s="4"/>
      <c r="H587" s="4"/>
      <c r="I587" s="17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4.25" customHeight="1">
      <c r="A588" s="1"/>
      <c r="B588" s="1"/>
      <c r="C588" s="59"/>
      <c r="D588" s="87"/>
      <c r="E588" s="128"/>
      <c r="F588" s="129"/>
      <c r="G588" s="4"/>
      <c r="H588" s="4"/>
      <c r="I588" s="17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4.25" customHeight="1">
      <c r="A589" s="1"/>
      <c r="B589" s="1"/>
      <c r="C589" s="59"/>
      <c r="D589" s="87"/>
      <c r="E589" s="128"/>
      <c r="F589" s="129"/>
      <c r="G589" s="4"/>
      <c r="H589" s="4"/>
      <c r="I589" s="17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4.25" customHeight="1">
      <c r="A590" s="1"/>
      <c r="B590" s="1"/>
      <c r="C590" s="59"/>
      <c r="D590" s="87"/>
      <c r="E590" s="128"/>
      <c r="F590" s="129"/>
      <c r="G590" s="4"/>
      <c r="H590" s="4"/>
      <c r="I590" s="17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4.25" customHeight="1">
      <c r="A591" s="1"/>
      <c r="B591" s="1"/>
      <c r="C591" s="59"/>
      <c r="D591" s="87"/>
      <c r="E591" s="128"/>
      <c r="F591" s="129"/>
      <c r="G591" s="4"/>
      <c r="H591" s="4"/>
      <c r="I591" s="17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4.25" customHeight="1">
      <c r="A592" s="1"/>
      <c r="B592" s="1"/>
      <c r="C592" s="59"/>
      <c r="D592" s="87"/>
      <c r="E592" s="128"/>
      <c r="F592" s="129"/>
      <c r="G592" s="4"/>
      <c r="H592" s="4"/>
      <c r="I592" s="17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4.25" customHeight="1">
      <c r="A593" s="1"/>
      <c r="B593" s="1"/>
      <c r="C593" s="59"/>
      <c r="D593" s="87"/>
      <c r="E593" s="128"/>
      <c r="F593" s="129"/>
      <c r="G593" s="4"/>
      <c r="H593" s="4"/>
      <c r="I593" s="17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4.25" customHeight="1">
      <c r="A594" s="1"/>
      <c r="B594" s="1"/>
      <c r="C594" s="59"/>
      <c r="D594" s="87"/>
      <c r="E594" s="128"/>
      <c r="F594" s="129"/>
      <c r="G594" s="4"/>
      <c r="H594" s="4"/>
      <c r="I594" s="17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4.25" customHeight="1">
      <c r="A595" s="1"/>
      <c r="B595" s="1"/>
      <c r="C595" s="59"/>
      <c r="D595" s="87"/>
      <c r="E595" s="128"/>
      <c r="F595" s="129"/>
      <c r="G595" s="4"/>
      <c r="H595" s="4"/>
      <c r="I595" s="17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4.25" customHeight="1">
      <c r="A596" s="1"/>
      <c r="B596" s="1"/>
      <c r="C596" s="59"/>
      <c r="D596" s="87"/>
      <c r="E596" s="128"/>
      <c r="F596" s="129"/>
      <c r="G596" s="4"/>
      <c r="H596" s="4"/>
      <c r="I596" s="17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4.25" customHeight="1">
      <c r="A597" s="1"/>
      <c r="B597" s="1"/>
      <c r="C597" s="59"/>
      <c r="D597" s="87"/>
      <c r="E597" s="128"/>
      <c r="F597" s="129"/>
      <c r="G597" s="4"/>
      <c r="H597" s="4"/>
      <c r="I597" s="17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4.25" customHeight="1">
      <c r="A598" s="1"/>
      <c r="B598" s="1"/>
      <c r="C598" s="59"/>
      <c r="D598" s="87"/>
      <c r="E598" s="128"/>
      <c r="F598" s="129"/>
      <c r="G598" s="4"/>
      <c r="H598" s="4"/>
      <c r="I598" s="17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4.25" customHeight="1">
      <c r="A599" s="1"/>
      <c r="B599" s="1"/>
      <c r="C599" s="59"/>
      <c r="D599" s="87"/>
      <c r="E599" s="128"/>
      <c r="F599" s="129"/>
      <c r="G599" s="4"/>
      <c r="H599" s="4"/>
      <c r="I599" s="17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4.25" customHeight="1">
      <c r="A600" s="1"/>
      <c r="B600" s="1"/>
      <c r="C600" s="59"/>
      <c r="D600" s="87"/>
      <c r="E600" s="128"/>
      <c r="F600" s="129"/>
      <c r="G600" s="4"/>
      <c r="H600" s="4"/>
      <c r="I600" s="17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4.25" customHeight="1">
      <c r="A601" s="1"/>
      <c r="B601" s="1"/>
      <c r="C601" s="59"/>
      <c r="D601" s="87"/>
      <c r="E601" s="128"/>
      <c r="F601" s="129"/>
      <c r="G601" s="4"/>
      <c r="H601" s="4"/>
      <c r="I601" s="17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4.25" customHeight="1">
      <c r="A602" s="1"/>
      <c r="B602" s="1"/>
      <c r="C602" s="59"/>
      <c r="D602" s="87"/>
      <c r="E602" s="128"/>
      <c r="F602" s="129"/>
      <c r="G602" s="4"/>
      <c r="H602" s="4"/>
      <c r="I602" s="17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4.25" customHeight="1">
      <c r="A603" s="1"/>
      <c r="B603" s="1"/>
      <c r="C603" s="59"/>
      <c r="D603" s="87"/>
      <c r="E603" s="128"/>
      <c r="F603" s="129"/>
      <c r="G603" s="4"/>
      <c r="H603" s="4"/>
      <c r="I603" s="17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4.25" customHeight="1">
      <c r="A604" s="1"/>
      <c r="B604" s="1"/>
      <c r="C604" s="59"/>
      <c r="D604" s="87"/>
      <c r="E604" s="128"/>
      <c r="F604" s="129"/>
      <c r="G604" s="4"/>
      <c r="H604" s="4"/>
      <c r="I604" s="17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4.25" customHeight="1">
      <c r="A605" s="1"/>
      <c r="B605" s="1"/>
      <c r="C605" s="59"/>
      <c r="D605" s="87"/>
      <c r="E605" s="128"/>
      <c r="F605" s="129"/>
      <c r="G605" s="4"/>
      <c r="H605" s="4"/>
      <c r="I605" s="17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4.25" customHeight="1">
      <c r="A606" s="1"/>
      <c r="B606" s="1"/>
      <c r="C606" s="59"/>
      <c r="D606" s="87"/>
      <c r="E606" s="128"/>
      <c r="F606" s="129"/>
      <c r="G606" s="4"/>
      <c r="H606" s="4"/>
      <c r="I606" s="17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4.25" customHeight="1">
      <c r="A607" s="1"/>
      <c r="B607" s="1"/>
      <c r="C607" s="59"/>
      <c r="D607" s="87"/>
      <c r="E607" s="128"/>
      <c r="F607" s="129"/>
      <c r="G607" s="4"/>
      <c r="H607" s="4"/>
      <c r="I607" s="17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4.25" customHeight="1">
      <c r="A608" s="1"/>
      <c r="B608" s="1"/>
      <c r="C608" s="59"/>
      <c r="D608" s="87"/>
      <c r="E608" s="128"/>
      <c r="F608" s="129"/>
      <c r="G608" s="4"/>
      <c r="H608" s="4"/>
      <c r="I608" s="17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4.25" customHeight="1">
      <c r="A609" s="1"/>
      <c r="B609" s="1"/>
      <c r="C609" s="59"/>
      <c r="D609" s="87"/>
      <c r="E609" s="128"/>
      <c r="F609" s="129"/>
      <c r="G609" s="4"/>
      <c r="H609" s="4"/>
      <c r="I609" s="17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4.25" customHeight="1">
      <c r="A610" s="1"/>
      <c r="B610" s="1"/>
      <c r="C610" s="59"/>
      <c r="D610" s="87"/>
      <c r="E610" s="128"/>
      <c r="F610" s="129"/>
      <c r="G610" s="4"/>
      <c r="H610" s="4"/>
      <c r="I610" s="17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4.25" customHeight="1">
      <c r="A611" s="1"/>
      <c r="B611" s="1"/>
      <c r="C611" s="59"/>
      <c r="D611" s="87"/>
      <c r="E611" s="128"/>
      <c r="F611" s="129"/>
      <c r="G611" s="4"/>
      <c r="H611" s="4"/>
      <c r="I611" s="17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4.25" customHeight="1">
      <c r="A612" s="1"/>
      <c r="B612" s="1"/>
      <c r="C612" s="59"/>
      <c r="D612" s="87"/>
      <c r="E612" s="128"/>
      <c r="F612" s="129"/>
      <c r="G612" s="4"/>
      <c r="H612" s="4"/>
      <c r="I612" s="17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4.25" customHeight="1">
      <c r="A613" s="1"/>
      <c r="B613" s="1"/>
      <c r="C613" s="59"/>
      <c r="D613" s="87"/>
      <c r="E613" s="128"/>
      <c r="F613" s="129"/>
      <c r="G613" s="4"/>
      <c r="H613" s="4"/>
      <c r="I613" s="17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4.25" customHeight="1">
      <c r="A614" s="1"/>
      <c r="B614" s="1"/>
      <c r="C614" s="59"/>
      <c r="D614" s="87"/>
      <c r="E614" s="128"/>
      <c r="F614" s="129"/>
      <c r="G614" s="4"/>
      <c r="H614" s="4"/>
      <c r="I614" s="17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4.25" customHeight="1">
      <c r="A615" s="1"/>
      <c r="B615" s="1"/>
      <c r="C615" s="59"/>
      <c r="D615" s="87"/>
      <c r="E615" s="128"/>
      <c r="F615" s="129"/>
      <c r="G615" s="4"/>
      <c r="H615" s="4"/>
      <c r="I615" s="17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4.25" customHeight="1">
      <c r="A616" s="1"/>
      <c r="B616" s="1"/>
      <c r="C616" s="59"/>
      <c r="D616" s="87"/>
      <c r="E616" s="128"/>
      <c r="F616" s="129"/>
      <c r="G616" s="4"/>
      <c r="H616" s="4"/>
      <c r="I616" s="17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4.25" customHeight="1">
      <c r="A617" s="1"/>
      <c r="B617" s="1"/>
      <c r="C617" s="59"/>
      <c r="D617" s="87"/>
      <c r="E617" s="128"/>
      <c r="F617" s="129"/>
      <c r="G617" s="4"/>
      <c r="H617" s="4"/>
      <c r="I617" s="17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4.25" customHeight="1">
      <c r="A618" s="1"/>
      <c r="B618" s="1"/>
      <c r="C618" s="59"/>
      <c r="D618" s="87"/>
      <c r="E618" s="128"/>
      <c r="F618" s="129"/>
      <c r="G618" s="4"/>
      <c r="H618" s="4"/>
      <c r="I618" s="17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4.25" customHeight="1">
      <c r="A619" s="1"/>
      <c r="B619" s="1"/>
      <c r="C619" s="59"/>
      <c r="D619" s="87"/>
      <c r="E619" s="128"/>
      <c r="F619" s="129"/>
      <c r="G619" s="4"/>
      <c r="H619" s="4"/>
      <c r="I619" s="17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4.25" customHeight="1">
      <c r="A620" s="1"/>
      <c r="B620" s="1"/>
      <c r="C620" s="59"/>
      <c r="D620" s="87"/>
      <c r="E620" s="128"/>
      <c r="F620" s="129"/>
      <c r="G620" s="4"/>
      <c r="H620" s="4"/>
      <c r="I620" s="17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4.25" customHeight="1">
      <c r="A621" s="1"/>
      <c r="B621" s="1"/>
      <c r="C621" s="59"/>
      <c r="D621" s="87"/>
      <c r="E621" s="128"/>
      <c r="F621" s="129"/>
      <c r="G621" s="4"/>
      <c r="H621" s="4"/>
      <c r="I621" s="17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4.25" customHeight="1">
      <c r="A622" s="1"/>
      <c r="B622" s="1"/>
      <c r="C622" s="59"/>
      <c r="D622" s="87"/>
      <c r="E622" s="128"/>
      <c r="F622" s="129"/>
      <c r="G622" s="4"/>
      <c r="H622" s="4"/>
      <c r="I622" s="17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4.25" customHeight="1">
      <c r="A623" s="1"/>
      <c r="B623" s="1"/>
      <c r="C623" s="59"/>
      <c r="D623" s="87"/>
      <c r="E623" s="128"/>
      <c r="F623" s="129"/>
      <c r="G623" s="4"/>
      <c r="H623" s="4"/>
      <c r="I623" s="17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4.25" customHeight="1">
      <c r="A624" s="1"/>
      <c r="B624" s="1"/>
      <c r="C624" s="59"/>
      <c r="D624" s="87"/>
      <c r="E624" s="128"/>
      <c r="F624" s="129"/>
      <c r="G624" s="4"/>
      <c r="H624" s="4"/>
      <c r="I624" s="17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4.25" customHeight="1">
      <c r="A625" s="1"/>
      <c r="B625" s="1"/>
      <c r="C625" s="59"/>
      <c r="D625" s="87"/>
      <c r="E625" s="128"/>
      <c r="F625" s="129"/>
      <c r="G625" s="4"/>
      <c r="H625" s="4"/>
      <c r="I625" s="17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4.25" customHeight="1">
      <c r="A626" s="1"/>
      <c r="B626" s="1"/>
      <c r="C626" s="59"/>
      <c r="D626" s="87"/>
      <c r="E626" s="128"/>
      <c r="F626" s="129"/>
      <c r="G626" s="4"/>
      <c r="H626" s="4"/>
      <c r="I626" s="17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4.25" customHeight="1">
      <c r="A627" s="1"/>
      <c r="B627" s="1"/>
      <c r="C627" s="59"/>
      <c r="D627" s="87"/>
      <c r="E627" s="128"/>
      <c r="F627" s="129"/>
      <c r="G627" s="4"/>
      <c r="H627" s="4"/>
      <c r="I627" s="17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4.25" customHeight="1">
      <c r="A628" s="1"/>
      <c r="B628" s="1"/>
      <c r="C628" s="59"/>
      <c r="D628" s="87"/>
      <c r="E628" s="128"/>
      <c r="F628" s="129"/>
      <c r="G628" s="4"/>
      <c r="H628" s="4"/>
      <c r="I628" s="17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4.25" customHeight="1">
      <c r="A629" s="1"/>
      <c r="B629" s="1"/>
      <c r="C629" s="59"/>
      <c r="D629" s="87"/>
      <c r="E629" s="128"/>
      <c r="F629" s="129"/>
      <c r="G629" s="4"/>
      <c r="H629" s="4"/>
      <c r="I629" s="17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4.25" customHeight="1">
      <c r="A630" s="1"/>
      <c r="B630" s="1"/>
      <c r="C630" s="59"/>
      <c r="D630" s="87"/>
      <c r="E630" s="128"/>
      <c r="F630" s="129"/>
      <c r="G630" s="4"/>
      <c r="H630" s="4"/>
      <c r="I630" s="17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4.25" customHeight="1">
      <c r="A631" s="1"/>
      <c r="B631" s="1"/>
      <c r="C631" s="59"/>
      <c r="D631" s="87"/>
      <c r="E631" s="128"/>
      <c r="F631" s="129"/>
      <c r="G631" s="4"/>
      <c r="H631" s="4"/>
      <c r="I631" s="17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4.25" customHeight="1">
      <c r="A632" s="1"/>
      <c r="B632" s="1"/>
      <c r="C632" s="59"/>
      <c r="D632" s="87"/>
      <c r="E632" s="128"/>
      <c r="F632" s="129"/>
      <c r="G632" s="4"/>
      <c r="H632" s="4"/>
      <c r="I632" s="17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4.25" customHeight="1">
      <c r="A633" s="1"/>
      <c r="B633" s="1"/>
      <c r="C633" s="59"/>
      <c r="D633" s="87"/>
      <c r="E633" s="128"/>
      <c r="F633" s="129"/>
      <c r="G633" s="4"/>
      <c r="H633" s="4"/>
      <c r="I633" s="17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4.25" customHeight="1">
      <c r="A634" s="1"/>
      <c r="B634" s="1"/>
      <c r="C634" s="59"/>
      <c r="D634" s="87"/>
      <c r="E634" s="128"/>
      <c r="F634" s="129"/>
      <c r="G634" s="4"/>
      <c r="H634" s="4"/>
      <c r="I634" s="17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4.25" customHeight="1">
      <c r="A635" s="1"/>
      <c r="B635" s="1"/>
      <c r="C635" s="59"/>
      <c r="D635" s="87"/>
      <c r="E635" s="128"/>
      <c r="F635" s="129"/>
      <c r="G635" s="4"/>
      <c r="H635" s="4"/>
      <c r="I635" s="17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4.25" customHeight="1">
      <c r="A636" s="1"/>
      <c r="B636" s="1"/>
      <c r="C636" s="59"/>
      <c r="D636" s="87"/>
      <c r="E636" s="128"/>
      <c r="F636" s="129"/>
      <c r="G636" s="4"/>
      <c r="H636" s="4"/>
      <c r="I636" s="17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4.25" customHeight="1">
      <c r="A637" s="1"/>
      <c r="B637" s="1"/>
      <c r="C637" s="59"/>
      <c r="D637" s="87"/>
      <c r="E637" s="128"/>
      <c r="F637" s="129"/>
      <c r="G637" s="4"/>
      <c r="H637" s="4"/>
      <c r="I637" s="17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4.25" customHeight="1">
      <c r="A638" s="1"/>
      <c r="B638" s="1"/>
      <c r="C638" s="59"/>
      <c r="D638" s="87"/>
      <c r="E638" s="128"/>
      <c r="F638" s="129"/>
      <c r="G638" s="4"/>
      <c r="H638" s="4"/>
      <c r="I638" s="17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4.25" customHeight="1">
      <c r="A639" s="1"/>
      <c r="B639" s="1"/>
      <c r="C639" s="59"/>
      <c r="D639" s="87"/>
      <c r="E639" s="128"/>
      <c r="F639" s="129"/>
      <c r="G639" s="4"/>
      <c r="H639" s="4"/>
      <c r="I639" s="17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4.25" customHeight="1">
      <c r="A640" s="1"/>
      <c r="B640" s="1"/>
      <c r="C640" s="59"/>
      <c r="D640" s="87"/>
      <c r="E640" s="128"/>
      <c r="F640" s="129"/>
      <c r="G640" s="4"/>
      <c r="H640" s="4"/>
      <c r="I640" s="17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4.25" customHeight="1">
      <c r="A641" s="1"/>
      <c r="B641" s="1"/>
      <c r="C641" s="59"/>
      <c r="D641" s="87"/>
      <c r="E641" s="128"/>
      <c r="F641" s="129"/>
      <c r="G641" s="4"/>
      <c r="H641" s="4"/>
      <c r="I641" s="17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4.25" customHeight="1">
      <c r="A642" s="1"/>
      <c r="B642" s="1"/>
      <c r="C642" s="59"/>
      <c r="D642" s="87"/>
      <c r="E642" s="128"/>
      <c r="F642" s="129"/>
      <c r="G642" s="4"/>
      <c r="H642" s="4"/>
      <c r="I642" s="17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4.25" customHeight="1">
      <c r="A643" s="1"/>
      <c r="B643" s="1"/>
      <c r="C643" s="59"/>
      <c r="D643" s="87"/>
      <c r="E643" s="128"/>
      <c r="F643" s="129"/>
      <c r="G643" s="4"/>
      <c r="H643" s="4"/>
      <c r="I643" s="17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4.25" customHeight="1">
      <c r="A644" s="1"/>
      <c r="B644" s="1"/>
      <c r="C644" s="59"/>
      <c r="D644" s="87"/>
      <c r="E644" s="128"/>
      <c r="F644" s="129"/>
      <c r="G644" s="4"/>
      <c r="H644" s="4"/>
      <c r="I644" s="17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4.25" customHeight="1">
      <c r="A645" s="1"/>
      <c r="B645" s="1"/>
      <c r="C645" s="59"/>
      <c r="D645" s="87"/>
      <c r="E645" s="128"/>
      <c r="F645" s="129"/>
      <c r="G645" s="4"/>
      <c r="H645" s="4"/>
      <c r="I645" s="17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4.25" customHeight="1">
      <c r="A646" s="1"/>
      <c r="B646" s="1"/>
      <c r="C646" s="59"/>
      <c r="D646" s="87"/>
      <c r="E646" s="128"/>
      <c r="F646" s="129"/>
      <c r="G646" s="4"/>
      <c r="H646" s="4"/>
      <c r="I646" s="17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4.25" customHeight="1">
      <c r="A647" s="1"/>
      <c r="B647" s="1"/>
      <c r="C647" s="59"/>
      <c r="D647" s="87"/>
      <c r="E647" s="128"/>
      <c r="F647" s="129"/>
      <c r="G647" s="4"/>
      <c r="H647" s="4"/>
      <c r="I647" s="17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4.25" customHeight="1">
      <c r="A648" s="1"/>
      <c r="B648" s="1"/>
      <c r="C648" s="59"/>
      <c r="D648" s="87"/>
      <c r="E648" s="128"/>
      <c r="F648" s="129"/>
      <c r="G648" s="4"/>
      <c r="H648" s="4"/>
      <c r="I648" s="17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4.25" customHeight="1">
      <c r="A649" s="1"/>
      <c r="B649" s="1"/>
      <c r="C649" s="59"/>
      <c r="D649" s="87"/>
      <c r="E649" s="128"/>
      <c r="F649" s="129"/>
      <c r="G649" s="4"/>
      <c r="H649" s="4"/>
      <c r="I649" s="17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4.25" customHeight="1">
      <c r="A650" s="1"/>
      <c r="B650" s="1"/>
      <c r="C650" s="59"/>
      <c r="D650" s="87"/>
      <c r="E650" s="128"/>
      <c r="F650" s="129"/>
      <c r="G650" s="4"/>
      <c r="H650" s="4"/>
      <c r="I650" s="17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4.25" customHeight="1">
      <c r="A651" s="1"/>
      <c r="B651" s="1"/>
      <c r="C651" s="59"/>
      <c r="D651" s="87"/>
      <c r="E651" s="128"/>
      <c r="F651" s="129"/>
      <c r="G651" s="4"/>
      <c r="H651" s="4"/>
      <c r="I651" s="17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4.25" customHeight="1">
      <c r="A652" s="1"/>
      <c r="B652" s="1"/>
      <c r="C652" s="59"/>
      <c r="D652" s="87"/>
      <c r="E652" s="128"/>
      <c r="F652" s="129"/>
      <c r="G652" s="4"/>
      <c r="H652" s="4"/>
      <c r="I652" s="17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4.25" customHeight="1">
      <c r="A653" s="1"/>
      <c r="B653" s="1"/>
      <c r="C653" s="59"/>
      <c r="D653" s="87"/>
      <c r="E653" s="128"/>
      <c r="F653" s="129"/>
      <c r="G653" s="4"/>
      <c r="H653" s="4"/>
      <c r="I653" s="17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4.25" customHeight="1">
      <c r="A654" s="1"/>
      <c r="B654" s="1"/>
      <c r="C654" s="59"/>
      <c r="D654" s="87"/>
      <c r="E654" s="128"/>
      <c r="F654" s="129"/>
      <c r="G654" s="4"/>
      <c r="H654" s="4"/>
      <c r="I654" s="17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4.25" customHeight="1">
      <c r="A655" s="1"/>
      <c r="B655" s="1"/>
      <c r="C655" s="59"/>
      <c r="D655" s="87"/>
      <c r="E655" s="128"/>
      <c r="F655" s="129"/>
      <c r="G655" s="4"/>
      <c r="H655" s="4"/>
      <c r="I655" s="17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4.25" customHeight="1">
      <c r="A656" s="1"/>
      <c r="B656" s="1"/>
      <c r="C656" s="59"/>
      <c r="D656" s="87"/>
      <c r="E656" s="128"/>
      <c r="F656" s="129"/>
      <c r="G656" s="4"/>
      <c r="H656" s="4"/>
      <c r="I656" s="17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4.25" customHeight="1">
      <c r="A657" s="1"/>
      <c r="B657" s="1"/>
      <c r="C657" s="59"/>
      <c r="D657" s="87"/>
      <c r="E657" s="128"/>
      <c r="F657" s="129"/>
      <c r="G657" s="4"/>
      <c r="H657" s="4"/>
      <c r="I657" s="17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4.25" customHeight="1">
      <c r="A658" s="1"/>
      <c r="B658" s="1"/>
      <c r="C658" s="59"/>
      <c r="D658" s="87"/>
      <c r="E658" s="128"/>
      <c r="F658" s="129"/>
      <c r="G658" s="4"/>
      <c r="H658" s="4"/>
      <c r="I658" s="17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4.25" customHeight="1">
      <c r="A659" s="1"/>
      <c r="B659" s="1"/>
      <c r="C659" s="59"/>
      <c r="D659" s="87"/>
      <c r="E659" s="128"/>
      <c r="F659" s="129"/>
      <c r="G659" s="4"/>
      <c r="H659" s="4"/>
      <c r="I659" s="17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4.25" customHeight="1">
      <c r="A660" s="1"/>
      <c r="B660" s="1"/>
      <c r="C660" s="59"/>
      <c r="D660" s="87"/>
      <c r="E660" s="128"/>
      <c r="F660" s="129"/>
      <c r="G660" s="4"/>
      <c r="H660" s="4"/>
      <c r="I660" s="17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4.25" customHeight="1">
      <c r="A661" s="1"/>
      <c r="B661" s="1"/>
      <c r="C661" s="59"/>
      <c r="D661" s="87"/>
      <c r="E661" s="128"/>
      <c r="F661" s="129"/>
      <c r="G661" s="4"/>
      <c r="H661" s="4"/>
      <c r="I661" s="17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4.25" customHeight="1">
      <c r="A662" s="1"/>
      <c r="B662" s="1"/>
      <c r="C662" s="59"/>
      <c r="D662" s="87"/>
      <c r="E662" s="128"/>
      <c r="F662" s="129"/>
      <c r="G662" s="4"/>
      <c r="H662" s="4"/>
      <c r="I662" s="17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4.25" customHeight="1">
      <c r="A663" s="1"/>
      <c r="B663" s="1"/>
      <c r="C663" s="59"/>
      <c r="D663" s="87"/>
      <c r="E663" s="128"/>
      <c r="F663" s="129"/>
      <c r="G663" s="4"/>
      <c r="H663" s="4"/>
      <c r="I663" s="17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4.25" customHeight="1">
      <c r="A664" s="1"/>
      <c r="B664" s="1"/>
      <c r="C664" s="59"/>
      <c r="D664" s="87"/>
      <c r="E664" s="128"/>
      <c r="F664" s="129"/>
      <c r="G664" s="4"/>
      <c r="H664" s="4"/>
      <c r="I664" s="17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4.25" customHeight="1">
      <c r="A665" s="1"/>
      <c r="B665" s="1"/>
      <c r="C665" s="59"/>
      <c r="D665" s="87"/>
      <c r="E665" s="128"/>
      <c r="F665" s="129"/>
      <c r="G665" s="4"/>
      <c r="H665" s="4"/>
      <c r="I665" s="17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4.25" customHeight="1">
      <c r="A666" s="1"/>
      <c r="B666" s="1"/>
      <c r="C666" s="59"/>
      <c r="D666" s="87"/>
      <c r="E666" s="128"/>
      <c r="F666" s="129"/>
      <c r="G666" s="4"/>
      <c r="H666" s="4"/>
      <c r="I666" s="17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4.25" customHeight="1">
      <c r="A667" s="1"/>
      <c r="B667" s="1"/>
      <c r="C667" s="59"/>
      <c r="D667" s="87"/>
      <c r="E667" s="128"/>
      <c r="F667" s="129"/>
      <c r="G667" s="4"/>
      <c r="H667" s="4"/>
      <c r="I667" s="17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4.25" customHeight="1">
      <c r="A668" s="1"/>
      <c r="B668" s="1"/>
      <c r="C668" s="59"/>
      <c r="D668" s="87"/>
      <c r="E668" s="128"/>
      <c r="F668" s="129"/>
      <c r="G668" s="4"/>
      <c r="H668" s="4"/>
      <c r="I668" s="17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4.25" customHeight="1">
      <c r="A669" s="1"/>
      <c r="B669" s="1"/>
      <c r="C669" s="59"/>
      <c r="D669" s="87"/>
      <c r="E669" s="128"/>
      <c r="F669" s="129"/>
      <c r="G669" s="4"/>
      <c r="H669" s="4"/>
      <c r="I669" s="17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4.25" customHeight="1">
      <c r="A670" s="1"/>
      <c r="B670" s="1"/>
      <c r="C670" s="59"/>
      <c r="D670" s="87"/>
      <c r="E670" s="128"/>
      <c r="F670" s="129"/>
      <c r="G670" s="4"/>
      <c r="H670" s="4"/>
      <c r="I670" s="17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4.25" customHeight="1">
      <c r="A671" s="1"/>
      <c r="B671" s="1"/>
      <c r="C671" s="59"/>
      <c r="D671" s="87"/>
      <c r="E671" s="128"/>
      <c r="F671" s="129"/>
      <c r="G671" s="4"/>
      <c r="H671" s="4"/>
      <c r="I671" s="17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4.25" customHeight="1">
      <c r="A672" s="1"/>
      <c r="B672" s="1"/>
      <c r="C672" s="59"/>
      <c r="D672" s="87"/>
      <c r="E672" s="128"/>
      <c r="F672" s="129"/>
      <c r="G672" s="4"/>
      <c r="H672" s="4"/>
      <c r="I672" s="17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4.25" customHeight="1">
      <c r="A673" s="1"/>
      <c r="B673" s="1"/>
      <c r="C673" s="59"/>
      <c r="D673" s="87"/>
      <c r="E673" s="128"/>
      <c r="F673" s="129"/>
      <c r="G673" s="4"/>
      <c r="H673" s="4"/>
      <c r="I673" s="17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4.25" customHeight="1">
      <c r="A674" s="1"/>
      <c r="B674" s="1"/>
      <c r="C674" s="59"/>
      <c r="D674" s="87"/>
      <c r="E674" s="128"/>
      <c r="F674" s="129"/>
      <c r="G674" s="4"/>
      <c r="H674" s="4"/>
      <c r="I674" s="17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4.25" customHeight="1">
      <c r="A675" s="1"/>
      <c r="B675" s="1"/>
      <c r="C675" s="59"/>
      <c r="D675" s="87"/>
      <c r="E675" s="128"/>
      <c r="F675" s="129"/>
      <c r="G675" s="4"/>
      <c r="H675" s="4"/>
      <c r="I675" s="17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4.25" customHeight="1">
      <c r="A676" s="1"/>
      <c r="B676" s="1"/>
      <c r="C676" s="59"/>
      <c r="D676" s="87"/>
      <c r="E676" s="128"/>
      <c r="F676" s="129"/>
      <c r="G676" s="4"/>
      <c r="H676" s="4"/>
      <c r="I676" s="17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4.25" customHeight="1">
      <c r="A677" s="1"/>
      <c r="B677" s="1"/>
      <c r="C677" s="59"/>
      <c r="D677" s="87"/>
      <c r="E677" s="128"/>
      <c r="F677" s="129"/>
      <c r="G677" s="4"/>
      <c r="H677" s="4"/>
      <c r="I677" s="17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4.25" customHeight="1">
      <c r="A678" s="1"/>
      <c r="B678" s="1"/>
      <c r="C678" s="59"/>
      <c r="D678" s="87"/>
      <c r="E678" s="128"/>
      <c r="F678" s="129"/>
      <c r="G678" s="4"/>
      <c r="H678" s="4"/>
      <c r="I678" s="17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4.25" customHeight="1">
      <c r="A679" s="1"/>
      <c r="B679" s="1"/>
      <c r="C679" s="59"/>
      <c r="D679" s="87"/>
      <c r="E679" s="128"/>
      <c r="F679" s="129"/>
      <c r="G679" s="4"/>
      <c r="H679" s="4"/>
      <c r="I679" s="17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4.25" customHeight="1">
      <c r="A680" s="1"/>
      <c r="B680" s="1"/>
      <c r="C680" s="59"/>
      <c r="D680" s="87"/>
      <c r="E680" s="128"/>
      <c r="F680" s="129"/>
      <c r="G680" s="4"/>
      <c r="H680" s="4"/>
      <c r="I680" s="17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4.25" customHeight="1">
      <c r="A681" s="1"/>
      <c r="B681" s="1"/>
      <c r="C681" s="59"/>
      <c r="D681" s="87"/>
      <c r="E681" s="128"/>
      <c r="F681" s="129"/>
      <c r="G681" s="4"/>
      <c r="H681" s="4"/>
      <c r="I681" s="17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4.25" customHeight="1">
      <c r="A682" s="1"/>
      <c r="B682" s="1"/>
      <c r="C682" s="59"/>
      <c r="D682" s="87"/>
      <c r="E682" s="128"/>
      <c r="F682" s="129"/>
      <c r="G682" s="4"/>
      <c r="H682" s="4"/>
      <c r="I682" s="17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4.25" customHeight="1">
      <c r="A683" s="1"/>
      <c r="B683" s="1"/>
      <c r="C683" s="59"/>
      <c r="D683" s="87"/>
      <c r="E683" s="128"/>
      <c r="F683" s="129"/>
      <c r="G683" s="4"/>
      <c r="H683" s="4"/>
      <c r="I683" s="17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4.25" customHeight="1">
      <c r="A684" s="1"/>
      <c r="B684" s="1"/>
      <c r="C684" s="59"/>
      <c r="D684" s="87"/>
      <c r="E684" s="128"/>
      <c r="F684" s="129"/>
      <c r="G684" s="4"/>
      <c r="H684" s="4"/>
      <c r="I684" s="17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4.25" customHeight="1">
      <c r="A685" s="1"/>
      <c r="B685" s="1"/>
      <c r="C685" s="59"/>
      <c r="D685" s="87"/>
      <c r="E685" s="128"/>
      <c r="F685" s="129"/>
      <c r="G685" s="4"/>
      <c r="H685" s="4"/>
      <c r="I685" s="17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4.25" customHeight="1">
      <c r="A686" s="1"/>
      <c r="B686" s="1"/>
      <c r="C686" s="59"/>
      <c r="D686" s="87"/>
      <c r="E686" s="128"/>
      <c r="F686" s="129"/>
      <c r="G686" s="4"/>
      <c r="H686" s="4"/>
      <c r="I686" s="17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4.25" customHeight="1">
      <c r="A687" s="1"/>
      <c r="B687" s="1"/>
      <c r="C687" s="59"/>
      <c r="D687" s="87"/>
      <c r="E687" s="128"/>
      <c r="F687" s="129"/>
      <c r="G687" s="4"/>
      <c r="H687" s="4"/>
      <c r="I687" s="17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4.25" customHeight="1">
      <c r="A688" s="1"/>
      <c r="B688" s="1"/>
      <c r="C688" s="59"/>
      <c r="D688" s="87"/>
      <c r="E688" s="128"/>
      <c r="F688" s="129"/>
      <c r="G688" s="4"/>
      <c r="H688" s="4"/>
      <c r="I688" s="17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4.25" customHeight="1">
      <c r="A689" s="1"/>
      <c r="B689" s="1"/>
      <c r="C689" s="59"/>
      <c r="D689" s="87"/>
      <c r="E689" s="128"/>
      <c r="F689" s="129"/>
      <c r="G689" s="4"/>
      <c r="H689" s="4"/>
      <c r="I689" s="17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4.25" customHeight="1">
      <c r="A690" s="1"/>
      <c r="B690" s="1"/>
      <c r="C690" s="59"/>
      <c r="D690" s="87"/>
      <c r="E690" s="128"/>
      <c r="F690" s="129"/>
      <c r="G690" s="4"/>
      <c r="H690" s="4"/>
      <c r="I690" s="17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4.25" customHeight="1">
      <c r="A691" s="1"/>
      <c r="B691" s="1"/>
      <c r="C691" s="59"/>
      <c r="D691" s="87"/>
      <c r="E691" s="128"/>
      <c r="F691" s="129"/>
      <c r="G691" s="4"/>
      <c r="H691" s="4"/>
      <c r="I691" s="17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4.25" customHeight="1">
      <c r="A692" s="1"/>
      <c r="B692" s="1"/>
      <c r="C692" s="59"/>
      <c r="D692" s="87"/>
      <c r="E692" s="128"/>
      <c r="F692" s="129"/>
      <c r="G692" s="4"/>
      <c r="H692" s="4"/>
      <c r="I692" s="17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4.25" customHeight="1">
      <c r="A693" s="1"/>
      <c r="B693" s="1"/>
      <c r="C693" s="59"/>
      <c r="D693" s="87"/>
      <c r="E693" s="128"/>
      <c r="F693" s="129"/>
      <c r="G693" s="4"/>
      <c r="H693" s="4"/>
      <c r="I693" s="17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4.25" customHeight="1">
      <c r="A694" s="1"/>
      <c r="B694" s="1"/>
      <c r="C694" s="59"/>
      <c r="D694" s="87"/>
      <c r="E694" s="128"/>
      <c r="F694" s="129"/>
      <c r="G694" s="4"/>
      <c r="H694" s="4"/>
      <c r="I694" s="17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4.25" customHeight="1">
      <c r="A695" s="1"/>
      <c r="B695" s="1"/>
      <c r="C695" s="59"/>
      <c r="D695" s="87"/>
      <c r="E695" s="128"/>
      <c r="F695" s="129"/>
      <c r="G695" s="4"/>
      <c r="H695" s="4"/>
      <c r="I695" s="17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4.25" customHeight="1">
      <c r="A696" s="1"/>
      <c r="B696" s="1"/>
      <c r="C696" s="59"/>
      <c r="D696" s="87"/>
      <c r="E696" s="128"/>
      <c r="F696" s="129"/>
      <c r="G696" s="4"/>
      <c r="H696" s="4"/>
      <c r="I696" s="17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4.25" customHeight="1">
      <c r="A697" s="1"/>
      <c r="B697" s="1"/>
      <c r="C697" s="59"/>
      <c r="D697" s="87"/>
      <c r="E697" s="128"/>
      <c r="F697" s="129"/>
      <c r="G697" s="4"/>
      <c r="H697" s="4"/>
      <c r="I697" s="17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4.25" customHeight="1">
      <c r="A698" s="1"/>
      <c r="B698" s="1"/>
      <c r="C698" s="59"/>
      <c r="D698" s="87"/>
      <c r="E698" s="128"/>
      <c r="F698" s="129"/>
      <c r="G698" s="4"/>
      <c r="H698" s="4"/>
      <c r="I698" s="17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4.25" customHeight="1">
      <c r="A699" s="1"/>
      <c r="B699" s="1"/>
      <c r="C699" s="59"/>
      <c r="D699" s="87"/>
      <c r="E699" s="128"/>
      <c r="F699" s="129"/>
      <c r="G699" s="4"/>
      <c r="H699" s="4"/>
      <c r="I699" s="17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4.25" customHeight="1">
      <c r="A700" s="1"/>
      <c r="B700" s="1"/>
      <c r="C700" s="59"/>
      <c r="D700" s="87"/>
      <c r="E700" s="128"/>
      <c r="F700" s="129"/>
      <c r="G700" s="4"/>
      <c r="H700" s="4"/>
      <c r="I700" s="17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4.25" customHeight="1">
      <c r="A701" s="1"/>
      <c r="B701" s="1"/>
      <c r="C701" s="59"/>
      <c r="D701" s="87"/>
      <c r="E701" s="128"/>
      <c r="F701" s="129"/>
      <c r="G701" s="4"/>
      <c r="H701" s="4"/>
      <c r="I701" s="17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4.25" customHeight="1">
      <c r="A702" s="1"/>
      <c r="B702" s="1"/>
      <c r="C702" s="59"/>
      <c r="D702" s="87"/>
      <c r="E702" s="128"/>
      <c r="F702" s="129"/>
      <c r="G702" s="4"/>
      <c r="H702" s="4"/>
      <c r="I702" s="17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4.25" customHeight="1">
      <c r="A703" s="1"/>
      <c r="B703" s="1"/>
      <c r="C703" s="59"/>
      <c r="D703" s="87"/>
      <c r="E703" s="128"/>
      <c r="F703" s="129"/>
      <c r="G703" s="4"/>
      <c r="H703" s="4"/>
      <c r="I703" s="17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4.25" customHeight="1">
      <c r="A704" s="1"/>
      <c r="B704" s="1"/>
      <c r="C704" s="59"/>
      <c r="D704" s="87"/>
      <c r="E704" s="128"/>
      <c r="F704" s="129"/>
      <c r="G704" s="4"/>
      <c r="H704" s="4"/>
      <c r="I704" s="17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4.25" customHeight="1">
      <c r="A705" s="1"/>
      <c r="B705" s="1"/>
      <c r="C705" s="59"/>
      <c r="D705" s="87"/>
      <c r="E705" s="128"/>
      <c r="F705" s="129"/>
      <c r="G705" s="4"/>
      <c r="H705" s="4"/>
      <c r="I705" s="17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4.25" customHeight="1">
      <c r="A706" s="1"/>
      <c r="B706" s="1"/>
      <c r="C706" s="59"/>
      <c r="D706" s="87"/>
      <c r="E706" s="128"/>
      <c r="F706" s="129"/>
      <c r="G706" s="4"/>
      <c r="H706" s="4"/>
      <c r="I706" s="17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4.25" customHeight="1">
      <c r="A707" s="1"/>
      <c r="B707" s="1"/>
      <c r="C707" s="59"/>
      <c r="D707" s="87"/>
      <c r="E707" s="128"/>
      <c r="F707" s="129"/>
      <c r="G707" s="4"/>
      <c r="H707" s="4"/>
      <c r="I707" s="17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4.25" customHeight="1">
      <c r="A708" s="1"/>
      <c r="B708" s="1"/>
      <c r="C708" s="59"/>
      <c r="D708" s="87"/>
      <c r="E708" s="128"/>
      <c r="F708" s="129"/>
      <c r="G708" s="4"/>
      <c r="H708" s="4"/>
      <c r="I708" s="17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4.25" customHeight="1">
      <c r="A709" s="1"/>
      <c r="B709" s="1"/>
      <c r="C709" s="59"/>
      <c r="D709" s="87"/>
      <c r="E709" s="128"/>
      <c r="F709" s="129"/>
      <c r="G709" s="4"/>
      <c r="H709" s="4"/>
      <c r="I709" s="17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4.25" customHeight="1">
      <c r="A710" s="1"/>
      <c r="B710" s="1"/>
      <c r="C710" s="59"/>
      <c r="D710" s="87"/>
      <c r="E710" s="128"/>
      <c r="F710" s="129"/>
      <c r="G710" s="4"/>
      <c r="H710" s="4"/>
      <c r="I710" s="17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4.25" customHeight="1">
      <c r="A711" s="1"/>
      <c r="B711" s="1"/>
      <c r="C711" s="59"/>
      <c r="D711" s="87"/>
      <c r="E711" s="128"/>
      <c r="F711" s="129"/>
      <c r="G711" s="4"/>
      <c r="H711" s="4"/>
      <c r="I711" s="17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4.25" customHeight="1">
      <c r="A712" s="1"/>
      <c r="B712" s="1"/>
      <c r="C712" s="59"/>
      <c r="D712" s="87"/>
      <c r="E712" s="128"/>
      <c r="F712" s="129"/>
      <c r="G712" s="4"/>
      <c r="H712" s="4"/>
      <c r="I712" s="17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4.25" customHeight="1">
      <c r="A713" s="1"/>
      <c r="B713" s="1"/>
      <c r="C713" s="59"/>
      <c r="D713" s="87"/>
      <c r="E713" s="128"/>
      <c r="F713" s="129"/>
      <c r="G713" s="4"/>
      <c r="H713" s="4"/>
      <c r="I713" s="17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4.25" customHeight="1">
      <c r="A714" s="1"/>
      <c r="B714" s="1"/>
      <c r="C714" s="59"/>
      <c r="D714" s="87"/>
      <c r="E714" s="128"/>
      <c r="F714" s="129"/>
      <c r="G714" s="4"/>
      <c r="H714" s="4"/>
      <c r="I714" s="17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4.25" customHeight="1">
      <c r="A715" s="1"/>
      <c r="B715" s="1"/>
      <c r="C715" s="59"/>
      <c r="D715" s="87"/>
      <c r="E715" s="128"/>
      <c r="F715" s="129"/>
      <c r="G715" s="4"/>
      <c r="H715" s="4"/>
      <c r="I715" s="17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4.25" customHeight="1">
      <c r="A716" s="1"/>
      <c r="B716" s="1"/>
      <c r="C716" s="59"/>
      <c r="D716" s="87"/>
      <c r="E716" s="128"/>
      <c r="F716" s="129"/>
      <c r="G716" s="4"/>
      <c r="H716" s="4"/>
      <c r="I716" s="17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4.25" customHeight="1">
      <c r="A717" s="1"/>
      <c r="B717" s="1"/>
      <c r="C717" s="59"/>
      <c r="D717" s="87"/>
      <c r="E717" s="128"/>
      <c r="F717" s="129"/>
      <c r="G717" s="4"/>
      <c r="H717" s="4"/>
      <c r="I717" s="17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4.25" customHeight="1">
      <c r="A718" s="1"/>
      <c r="B718" s="1"/>
      <c r="C718" s="59"/>
      <c r="D718" s="87"/>
      <c r="E718" s="128"/>
      <c r="F718" s="129"/>
      <c r="G718" s="4"/>
      <c r="H718" s="4"/>
      <c r="I718" s="17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4.25" customHeight="1">
      <c r="A719" s="1"/>
      <c r="B719" s="1"/>
      <c r="C719" s="59"/>
      <c r="D719" s="87"/>
      <c r="E719" s="128"/>
      <c r="F719" s="129"/>
      <c r="G719" s="4"/>
      <c r="H719" s="4"/>
      <c r="I719" s="17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4.25" customHeight="1">
      <c r="A720" s="1"/>
      <c r="B720" s="1"/>
      <c r="C720" s="59"/>
      <c r="D720" s="87"/>
      <c r="E720" s="128"/>
      <c r="F720" s="129"/>
      <c r="G720" s="4"/>
      <c r="H720" s="4"/>
      <c r="I720" s="17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4.25" customHeight="1">
      <c r="A721" s="1"/>
      <c r="B721" s="1"/>
      <c r="C721" s="59"/>
      <c r="D721" s="87"/>
      <c r="E721" s="128"/>
      <c r="F721" s="129"/>
      <c r="G721" s="4"/>
      <c r="H721" s="4"/>
      <c r="I721" s="17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4.25" customHeight="1">
      <c r="A722" s="1"/>
      <c r="B722" s="1"/>
      <c r="C722" s="59"/>
      <c r="D722" s="87"/>
      <c r="E722" s="128"/>
      <c r="F722" s="129"/>
      <c r="G722" s="4"/>
      <c r="H722" s="4"/>
      <c r="I722" s="17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4.25" customHeight="1">
      <c r="A723" s="1"/>
      <c r="B723" s="1"/>
      <c r="C723" s="59"/>
      <c r="D723" s="87"/>
      <c r="E723" s="128"/>
      <c r="F723" s="129"/>
      <c r="G723" s="4"/>
      <c r="H723" s="4"/>
      <c r="I723" s="17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4.25" customHeight="1">
      <c r="A724" s="1"/>
      <c r="B724" s="1"/>
      <c r="C724" s="59"/>
      <c r="D724" s="87"/>
      <c r="E724" s="128"/>
      <c r="F724" s="129"/>
      <c r="G724" s="4"/>
      <c r="H724" s="4"/>
      <c r="I724" s="17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4.25" customHeight="1">
      <c r="A725" s="1"/>
      <c r="B725" s="1"/>
      <c r="C725" s="59"/>
      <c r="D725" s="87"/>
      <c r="E725" s="128"/>
      <c r="F725" s="129"/>
      <c r="G725" s="4"/>
      <c r="H725" s="4"/>
      <c r="I725" s="17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4.25" customHeight="1">
      <c r="A726" s="1"/>
      <c r="B726" s="1"/>
      <c r="C726" s="59"/>
      <c r="D726" s="87"/>
      <c r="E726" s="128"/>
      <c r="F726" s="129"/>
      <c r="G726" s="4"/>
      <c r="H726" s="4"/>
      <c r="I726" s="17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4.25" customHeight="1">
      <c r="A727" s="1"/>
      <c r="B727" s="1"/>
      <c r="C727" s="59"/>
      <c r="D727" s="87"/>
      <c r="E727" s="128"/>
      <c r="F727" s="129"/>
      <c r="G727" s="4"/>
      <c r="H727" s="4"/>
      <c r="I727" s="17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4.25" customHeight="1">
      <c r="A728" s="1"/>
      <c r="B728" s="1"/>
      <c r="C728" s="59"/>
      <c r="D728" s="87"/>
      <c r="E728" s="128"/>
      <c r="F728" s="129"/>
      <c r="G728" s="4"/>
      <c r="H728" s="4"/>
      <c r="I728" s="17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4.25" customHeight="1">
      <c r="A729" s="1"/>
      <c r="B729" s="1"/>
      <c r="C729" s="59"/>
      <c r="D729" s="87"/>
      <c r="E729" s="128"/>
      <c r="F729" s="129"/>
      <c r="G729" s="4"/>
      <c r="H729" s="4"/>
      <c r="I729" s="17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4.25" customHeight="1">
      <c r="A730" s="1"/>
      <c r="B730" s="1"/>
      <c r="C730" s="59"/>
      <c r="D730" s="87"/>
      <c r="E730" s="128"/>
      <c r="F730" s="129"/>
      <c r="G730" s="4"/>
      <c r="H730" s="4"/>
      <c r="I730" s="17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4.25" customHeight="1">
      <c r="A731" s="1"/>
      <c r="B731" s="1"/>
      <c r="C731" s="59"/>
      <c r="D731" s="87"/>
      <c r="E731" s="128"/>
      <c r="F731" s="129"/>
      <c r="G731" s="4"/>
      <c r="H731" s="4"/>
      <c r="I731" s="17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4.25" customHeight="1">
      <c r="A732" s="1"/>
      <c r="B732" s="1"/>
      <c r="C732" s="59"/>
      <c r="D732" s="87"/>
      <c r="E732" s="128"/>
      <c r="F732" s="129"/>
      <c r="G732" s="4"/>
      <c r="H732" s="4"/>
      <c r="I732" s="17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4.25" customHeight="1">
      <c r="A733" s="1"/>
      <c r="B733" s="1"/>
      <c r="C733" s="59"/>
      <c r="D733" s="87"/>
      <c r="E733" s="128"/>
      <c r="F733" s="129"/>
      <c r="G733" s="4"/>
      <c r="H733" s="4"/>
      <c r="I733" s="17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4.25" customHeight="1">
      <c r="A734" s="1"/>
      <c r="B734" s="1"/>
      <c r="C734" s="59"/>
      <c r="D734" s="87"/>
      <c r="E734" s="128"/>
      <c r="F734" s="129"/>
      <c r="G734" s="4"/>
      <c r="H734" s="4"/>
      <c r="I734" s="17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4.25" customHeight="1">
      <c r="A735" s="1"/>
      <c r="B735" s="1"/>
      <c r="C735" s="59"/>
      <c r="D735" s="87"/>
      <c r="E735" s="128"/>
      <c r="F735" s="129"/>
      <c r="G735" s="4"/>
      <c r="H735" s="4"/>
      <c r="I735" s="17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4.25" customHeight="1">
      <c r="A736" s="1"/>
      <c r="B736" s="1"/>
      <c r="C736" s="59"/>
      <c r="D736" s="87"/>
      <c r="E736" s="128"/>
      <c r="F736" s="129"/>
      <c r="G736" s="4"/>
      <c r="H736" s="4"/>
      <c r="I736" s="17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4.25" customHeight="1">
      <c r="A737" s="1"/>
      <c r="B737" s="1"/>
      <c r="C737" s="59"/>
      <c r="D737" s="87"/>
      <c r="E737" s="128"/>
      <c r="F737" s="129"/>
      <c r="G737" s="4"/>
      <c r="H737" s="4"/>
      <c r="I737" s="17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4.25" customHeight="1">
      <c r="A738" s="1"/>
      <c r="B738" s="1"/>
      <c r="C738" s="59"/>
      <c r="D738" s="87"/>
      <c r="E738" s="128"/>
      <c r="F738" s="129"/>
      <c r="G738" s="4"/>
      <c r="H738" s="4"/>
      <c r="I738" s="17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4.25" customHeight="1">
      <c r="A739" s="1"/>
      <c r="B739" s="1"/>
      <c r="C739" s="59"/>
      <c r="D739" s="87"/>
      <c r="E739" s="128"/>
      <c r="F739" s="129"/>
      <c r="G739" s="4"/>
      <c r="H739" s="4"/>
      <c r="I739" s="17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4.25" customHeight="1">
      <c r="A740" s="1"/>
      <c r="B740" s="1"/>
      <c r="C740" s="59"/>
      <c r="D740" s="87"/>
      <c r="E740" s="128"/>
      <c r="F740" s="129"/>
      <c r="G740" s="4"/>
      <c r="H740" s="4"/>
      <c r="I740" s="17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4.25" customHeight="1">
      <c r="A741" s="1"/>
      <c r="B741" s="1"/>
      <c r="C741" s="59"/>
      <c r="D741" s="87"/>
      <c r="E741" s="128"/>
      <c r="F741" s="129"/>
      <c r="G741" s="4"/>
      <c r="H741" s="4"/>
      <c r="I741" s="17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4.25" customHeight="1">
      <c r="A742" s="1"/>
      <c r="B742" s="1"/>
      <c r="C742" s="59"/>
      <c r="D742" s="87"/>
      <c r="E742" s="128"/>
      <c r="F742" s="129"/>
      <c r="G742" s="4"/>
      <c r="H742" s="4"/>
      <c r="I742" s="17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4.25" customHeight="1">
      <c r="A743" s="1"/>
      <c r="B743" s="1"/>
      <c r="C743" s="59"/>
      <c r="D743" s="87"/>
      <c r="E743" s="128"/>
      <c r="F743" s="129"/>
      <c r="G743" s="4"/>
      <c r="H743" s="4"/>
      <c r="I743" s="17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4.25" customHeight="1">
      <c r="A744" s="1"/>
      <c r="B744" s="1"/>
      <c r="C744" s="59"/>
      <c r="D744" s="87"/>
      <c r="E744" s="128"/>
      <c r="F744" s="129"/>
      <c r="G744" s="4"/>
      <c r="H744" s="4"/>
      <c r="I744" s="17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4.25" customHeight="1">
      <c r="A745" s="1"/>
      <c r="B745" s="1"/>
      <c r="C745" s="59"/>
      <c r="D745" s="87"/>
      <c r="E745" s="128"/>
      <c r="F745" s="129"/>
      <c r="G745" s="4"/>
      <c r="H745" s="4"/>
      <c r="I745" s="17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4.25" customHeight="1">
      <c r="A746" s="1"/>
      <c r="B746" s="1"/>
      <c r="C746" s="59"/>
      <c r="D746" s="87"/>
      <c r="E746" s="128"/>
      <c r="F746" s="129"/>
      <c r="G746" s="4"/>
      <c r="H746" s="4"/>
      <c r="I746" s="17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4.25" customHeight="1">
      <c r="A747" s="1"/>
      <c r="B747" s="1"/>
      <c r="C747" s="59"/>
      <c r="D747" s="87"/>
      <c r="E747" s="128"/>
      <c r="F747" s="129"/>
      <c r="G747" s="4"/>
      <c r="H747" s="4"/>
      <c r="I747" s="17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4.25" customHeight="1">
      <c r="A748" s="1"/>
      <c r="B748" s="1"/>
      <c r="C748" s="59"/>
      <c r="D748" s="87"/>
      <c r="E748" s="128"/>
      <c r="F748" s="129"/>
      <c r="G748" s="4"/>
      <c r="H748" s="4"/>
      <c r="I748" s="17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4.25" customHeight="1">
      <c r="A749" s="1"/>
      <c r="B749" s="1"/>
      <c r="C749" s="59"/>
      <c r="D749" s="87"/>
      <c r="E749" s="128"/>
      <c r="F749" s="129"/>
      <c r="G749" s="4"/>
      <c r="H749" s="4"/>
      <c r="I749" s="17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4.25" customHeight="1">
      <c r="A750" s="1"/>
      <c r="B750" s="1"/>
      <c r="C750" s="59"/>
      <c r="D750" s="87"/>
      <c r="E750" s="128"/>
      <c r="F750" s="129"/>
      <c r="G750" s="4"/>
      <c r="H750" s="4"/>
      <c r="I750" s="17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4.25" customHeight="1">
      <c r="A751" s="1"/>
      <c r="B751" s="1"/>
      <c r="C751" s="59"/>
      <c r="D751" s="87"/>
      <c r="E751" s="128"/>
      <c r="F751" s="129"/>
      <c r="G751" s="4"/>
      <c r="H751" s="4"/>
      <c r="I751" s="17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4.25" customHeight="1">
      <c r="A752" s="1"/>
      <c r="B752" s="1"/>
      <c r="C752" s="59"/>
      <c r="D752" s="87"/>
      <c r="E752" s="128"/>
      <c r="F752" s="129"/>
      <c r="G752" s="4"/>
      <c r="H752" s="4"/>
      <c r="I752" s="17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4.25" customHeight="1">
      <c r="A753" s="1"/>
      <c r="B753" s="1"/>
      <c r="C753" s="59"/>
      <c r="D753" s="87"/>
      <c r="E753" s="128"/>
      <c r="F753" s="129"/>
      <c r="G753" s="4"/>
      <c r="H753" s="4"/>
      <c r="I753" s="17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4.25" customHeight="1">
      <c r="A754" s="1"/>
      <c r="B754" s="1"/>
      <c r="C754" s="59"/>
      <c r="D754" s="87"/>
      <c r="E754" s="128"/>
      <c r="F754" s="129"/>
      <c r="G754" s="4"/>
      <c r="H754" s="4"/>
      <c r="I754" s="17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4.25" customHeight="1">
      <c r="A755" s="1"/>
      <c r="B755" s="1"/>
      <c r="C755" s="59"/>
      <c r="D755" s="87"/>
      <c r="E755" s="128"/>
      <c r="F755" s="129"/>
      <c r="G755" s="4"/>
      <c r="H755" s="4"/>
      <c r="I755" s="17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4.25" customHeight="1">
      <c r="A756" s="1"/>
      <c r="B756" s="1"/>
      <c r="C756" s="59"/>
      <c r="D756" s="87"/>
      <c r="E756" s="128"/>
      <c r="F756" s="129"/>
      <c r="G756" s="4"/>
      <c r="H756" s="4"/>
      <c r="I756" s="17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4.25" customHeight="1">
      <c r="A757" s="1"/>
      <c r="B757" s="1"/>
      <c r="C757" s="59"/>
      <c r="D757" s="87"/>
      <c r="E757" s="128"/>
      <c r="F757" s="129"/>
      <c r="G757" s="4"/>
      <c r="H757" s="4"/>
      <c r="I757" s="17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4.25" customHeight="1">
      <c r="A758" s="1"/>
      <c r="B758" s="1"/>
      <c r="C758" s="59"/>
      <c r="D758" s="87"/>
      <c r="E758" s="128"/>
      <c r="F758" s="129"/>
      <c r="G758" s="4"/>
      <c r="H758" s="4"/>
      <c r="I758" s="17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4.25" customHeight="1">
      <c r="A759" s="1"/>
      <c r="B759" s="1"/>
      <c r="C759" s="59"/>
      <c r="D759" s="87"/>
      <c r="E759" s="128"/>
      <c r="F759" s="129"/>
      <c r="G759" s="4"/>
      <c r="H759" s="4"/>
      <c r="I759" s="17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4.25" customHeight="1">
      <c r="A760" s="1"/>
      <c r="B760" s="1"/>
      <c r="C760" s="59"/>
      <c r="D760" s="87"/>
      <c r="E760" s="128"/>
      <c r="F760" s="129"/>
      <c r="G760" s="4"/>
      <c r="H760" s="4"/>
      <c r="I760" s="17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4.25" customHeight="1">
      <c r="A761" s="1"/>
      <c r="B761" s="1"/>
      <c r="C761" s="59"/>
      <c r="D761" s="87"/>
      <c r="E761" s="128"/>
      <c r="F761" s="129"/>
      <c r="G761" s="4"/>
      <c r="H761" s="4"/>
      <c r="I761" s="17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4.25" customHeight="1">
      <c r="A762" s="1"/>
      <c r="B762" s="1"/>
      <c r="C762" s="59"/>
      <c r="D762" s="87"/>
      <c r="E762" s="128"/>
      <c r="F762" s="129"/>
      <c r="G762" s="4"/>
      <c r="H762" s="4"/>
      <c r="I762" s="17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4.25" customHeight="1">
      <c r="A763" s="1"/>
      <c r="B763" s="1"/>
      <c r="C763" s="59"/>
      <c r="D763" s="87"/>
      <c r="E763" s="128"/>
      <c r="F763" s="129"/>
      <c r="G763" s="4"/>
      <c r="H763" s="4"/>
      <c r="I763" s="17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4.25" customHeight="1">
      <c r="A764" s="1"/>
      <c r="B764" s="1"/>
      <c r="C764" s="59"/>
      <c r="D764" s="87"/>
      <c r="E764" s="128"/>
      <c r="F764" s="129"/>
      <c r="G764" s="4"/>
      <c r="H764" s="4"/>
      <c r="I764" s="17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4.25" customHeight="1">
      <c r="A765" s="1"/>
      <c r="B765" s="1"/>
      <c r="C765" s="59"/>
      <c r="D765" s="87"/>
      <c r="E765" s="128"/>
      <c r="F765" s="129"/>
      <c r="G765" s="4"/>
      <c r="H765" s="4"/>
      <c r="I765" s="17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4.25" customHeight="1">
      <c r="A766" s="1"/>
      <c r="B766" s="1"/>
      <c r="C766" s="59"/>
      <c r="D766" s="87"/>
      <c r="E766" s="128"/>
      <c r="F766" s="129"/>
      <c r="G766" s="4"/>
      <c r="H766" s="4"/>
      <c r="I766" s="17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4.25" customHeight="1">
      <c r="A767" s="1"/>
      <c r="B767" s="1"/>
      <c r="C767" s="59"/>
      <c r="D767" s="87"/>
      <c r="E767" s="128"/>
      <c r="F767" s="129"/>
      <c r="G767" s="4"/>
      <c r="H767" s="4"/>
      <c r="I767" s="17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4.25" customHeight="1">
      <c r="A768" s="1"/>
      <c r="B768" s="1"/>
      <c r="C768" s="59"/>
      <c r="D768" s="87"/>
      <c r="E768" s="128"/>
      <c r="F768" s="129"/>
      <c r="G768" s="4"/>
      <c r="H768" s="4"/>
      <c r="I768" s="17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4.25" customHeight="1">
      <c r="A769" s="1"/>
      <c r="B769" s="1"/>
      <c r="C769" s="59"/>
      <c r="D769" s="87"/>
      <c r="E769" s="128"/>
      <c r="F769" s="129"/>
      <c r="G769" s="4"/>
      <c r="H769" s="4"/>
      <c r="I769" s="17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4.25" customHeight="1">
      <c r="A770" s="1"/>
      <c r="B770" s="1"/>
      <c r="C770" s="59"/>
      <c r="D770" s="87"/>
      <c r="E770" s="128"/>
      <c r="F770" s="129"/>
      <c r="G770" s="4"/>
      <c r="H770" s="4"/>
      <c r="I770" s="17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4.25" customHeight="1">
      <c r="A771" s="1"/>
      <c r="B771" s="1"/>
      <c r="C771" s="59"/>
      <c r="D771" s="87"/>
      <c r="E771" s="128"/>
      <c r="F771" s="129"/>
      <c r="G771" s="4"/>
      <c r="H771" s="4"/>
      <c r="I771" s="17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4.25" customHeight="1">
      <c r="A772" s="1"/>
      <c r="B772" s="1"/>
      <c r="C772" s="59"/>
      <c r="D772" s="87"/>
      <c r="E772" s="128"/>
      <c r="F772" s="129"/>
      <c r="G772" s="4"/>
      <c r="H772" s="4"/>
      <c r="I772" s="17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4.25" customHeight="1">
      <c r="A773" s="1"/>
      <c r="B773" s="1"/>
      <c r="C773" s="59"/>
      <c r="D773" s="87"/>
      <c r="E773" s="128"/>
      <c r="F773" s="129"/>
      <c r="G773" s="4"/>
      <c r="H773" s="4"/>
      <c r="I773" s="17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4.25" customHeight="1">
      <c r="A774" s="1"/>
      <c r="B774" s="1"/>
      <c r="C774" s="59"/>
      <c r="D774" s="87"/>
      <c r="E774" s="128"/>
      <c r="F774" s="129"/>
      <c r="G774" s="4"/>
      <c r="H774" s="4"/>
      <c r="I774" s="17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4.25" customHeight="1">
      <c r="A775" s="1"/>
      <c r="B775" s="1"/>
      <c r="C775" s="59"/>
      <c r="D775" s="87"/>
      <c r="E775" s="128"/>
      <c r="F775" s="129"/>
      <c r="G775" s="4"/>
      <c r="H775" s="4"/>
      <c r="I775" s="17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4.25" customHeight="1">
      <c r="A776" s="1"/>
      <c r="B776" s="1"/>
      <c r="C776" s="59"/>
      <c r="D776" s="87"/>
      <c r="E776" s="128"/>
      <c r="F776" s="129"/>
      <c r="G776" s="4"/>
      <c r="H776" s="4"/>
      <c r="I776" s="17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4.25" customHeight="1">
      <c r="A777" s="1"/>
      <c r="B777" s="1"/>
      <c r="C777" s="59"/>
      <c r="D777" s="87"/>
      <c r="E777" s="128"/>
      <c r="F777" s="129"/>
      <c r="G777" s="4"/>
      <c r="H777" s="4"/>
      <c r="I777" s="17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4.25" customHeight="1">
      <c r="A778" s="1"/>
      <c r="B778" s="1"/>
      <c r="C778" s="59"/>
      <c r="D778" s="87"/>
      <c r="E778" s="128"/>
      <c r="F778" s="129"/>
      <c r="G778" s="4"/>
      <c r="H778" s="4"/>
      <c r="I778" s="17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4.25" customHeight="1">
      <c r="A779" s="1"/>
      <c r="B779" s="1"/>
      <c r="C779" s="59"/>
      <c r="D779" s="87"/>
      <c r="E779" s="128"/>
      <c r="F779" s="129"/>
      <c r="G779" s="4"/>
      <c r="H779" s="4"/>
      <c r="I779" s="17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4.25" customHeight="1">
      <c r="A780" s="1"/>
      <c r="B780" s="1"/>
      <c r="C780" s="59"/>
      <c r="D780" s="87"/>
      <c r="E780" s="128"/>
      <c r="F780" s="129"/>
      <c r="G780" s="4"/>
      <c r="H780" s="4"/>
      <c r="I780" s="17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4.25" customHeight="1">
      <c r="A781" s="1"/>
      <c r="B781" s="1"/>
      <c r="C781" s="59"/>
      <c r="D781" s="87"/>
      <c r="E781" s="128"/>
      <c r="F781" s="129"/>
      <c r="G781" s="4"/>
      <c r="H781" s="4"/>
      <c r="I781" s="17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4.25" customHeight="1">
      <c r="A782" s="1"/>
      <c r="B782" s="1"/>
      <c r="C782" s="59"/>
      <c r="D782" s="87"/>
      <c r="E782" s="128"/>
      <c r="F782" s="129"/>
      <c r="G782" s="4"/>
      <c r="H782" s="4"/>
      <c r="I782" s="17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4.25" customHeight="1">
      <c r="A783" s="1"/>
      <c r="B783" s="1"/>
      <c r="C783" s="59"/>
      <c r="D783" s="87"/>
      <c r="E783" s="128"/>
      <c r="F783" s="129"/>
      <c r="G783" s="4"/>
      <c r="H783" s="4"/>
      <c r="I783" s="17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4.25" customHeight="1">
      <c r="A784" s="1"/>
      <c r="B784" s="1"/>
      <c r="C784" s="59"/>
      <c r="D784" s="87"/>
      <c r="E784" s="128"/>
      <c r="F784" s="129"/>
      <c r="G784" s="4"/>
      <c r="H784" s="4"/>
      <c r="I784" s="17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4.25" customHeight="1">
      <c r="A785" s="1"/>
      <c r="B785" s="1"/>
      <c r="C785" s="59"/>
      <c r="D785" s="87"/>
      <c r="E785" s="128"/>
      <c r="F785" s="129"/>
      <c r="G785" s="4"/>
      <c r="H785" s="4"/>
      <c r="I785" s="17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4.25" customHeight="1">
      <c r="A786" s="1"/>
      <c r="B786" s="1"/>
      <c r="C786" s="59"/>
      <c r="D786" s="87"/>
      <c r="E786" s="128"/>
      <c r="F786" s="129"/>
      <c r="G786" s="4"/>
      <c r="H786" s="4"/>
      <c r="I786" s="17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4.25" customHeight="1">
      <c r="A787" s="1"/>
      <c r="B787" s="1"/>
      <c r="C787" s="59"/>
      <c r="D787" s="87"/>
      <c r="E787" s="128"/>
      <c r="F787" s="129"/>
      <c r="G787" s="4"/>
      <c r="H787" s="4"/>
      <c r="I787" s="17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4.25" customHeight="1">
      <c r="A788" s="1"/>
      <c r="B788" s="1"/>
      <c r="C788" s="59"/>
      <c r="D788" s="87"/>
      <c r="E788" s="128"/>
      <c r="F788" s="129"/>
      <c r="G788" s="4"/>
      <c r="H788" s="4"/>
      <c r="I788" s="17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4.25" customHeight="1">
      <c r="A789" s="1"/>
      <c r="B789" s="1"/>
      <c r="C789" s="59"/>
      <c r="D789" s="87"/>
      <c r="E789" s="128"/>
      <c r="F789" s="129"/>
      <c r="G789" s="4"/>
      <c r="H789" s="4"/>
      <c r="I789" s="17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4.25" customHeight="1">
      <c r="A790" s="1"/>
      <c r="B790" s="1"/>
      <c r="C790" s="59"/>
      <c r="D790" s="87"/>
      <c r="E790" s="128"/>
      <c r="F790" s="129"/>
      <c r="G790" s="4"/>
      <c r="H790" s="4"/>
      <c r="I790" s="17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4.25" customHeight="1">
      <c r="A791" s="1"/>
      <c r="B791" s="1"/>
      <c r="C791" s="59"/>
      <c r="D791" s="87"/>
      <c r="E791" s="128"/>
      <c r="F791" s="129"/>
      <c r="G791" s="4"/>
      <c r="H791" s="4"/>
      <c r="I791" s="17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4.25" customHeight="1">
      <c r="A792" s="1"/>
      <c r="B792" s="1"/>
      <c r="C792" s="59"/>
      <c r="D792" s="87"/>
      <c r="E792" s="128"/>
      <c r="F792" s="129"/>
      <c r="G792" s="4"/>
      <c r="H792" s="4"/>
      <c r="I792" s="17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4.25" customHeight="1">
      <c r="A793" s="1"/>
      <c r="B793" s="1"/>
      <c r="C793" s="59"/>
      <c r="D793" s="87"/>
      <c r="E793" s="128"/>
      <c r="F793" s="129"/>
      <c r="G793" s="4"/>
      <c r="H793" s="4"/>
      <c r="I793" s="17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4.25" customHeight="1">
      <c r="A794" s="1"/>
      <c r="B794" s="1"/>
      <c r="C794" s="59"/>
      <c r="D794" s="87"/>
      <c r="E794" s="128"/>
      <c r="F794" s="129"/>
      <c r="G794" s="4"/>
      <c r="H794" s="4"/>
      <c r="I794" s="17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4.25" customHeight="1">
      <c r="A795" s="1"/>
      <c r="B795" s="1"/>
      <c r="C795" s="59"/>
      <c r="D795" s="87"/>
      <c r="E795" s="128"/>
      <c r="F795" s="129"/>
      <c r="G795" s="4"/>
      <c r="H795" s="4"/>
      <c r="I795" s="17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4.25" customHeight="1">
      <c r="A796" s="1"/>
      <c r="B796" s="1"/>
      <c r="C796" s="59"/>
      <c r="D796" s="87"/>
      <c r="E796" s="128"/>
      <c r="F796" s="129"/>
      <c r="G796" s="4"/>
      <c r="H796" s="4"/>
      <c r="I796" s="17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4.25" customHeight="1">
      <c r="A797" s="1"/>
      <c r="B797" s="1"/>
      <c r="C797" s="59"/>
      <c r="D797" s="87"/>
      <c r="E797" s="128"/>
      <c r="F797" s="129"/>
      <c r="G797" s="4"/>
      <c r="H797" s="4"/>
      <c r="I797" s="17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4.25" customHeight="1">
      <c r="A798" s="1"/>
      <c r="B798" s="1"/>
      <c r="C798" s="59"/>
      <c r="D798" s="87"/>
      <c r="E798" s="128"/>
      <c r="F798" s="129"/>
      <c r="G798" s="4"/>
      <c r="H798" s="4"/>
      <c r="I798" s="17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4.25" customHeight="1">
      <c r="A799" s="1"/>
      <c r="B799" s="1"/>
      <c r="C799" s="59"/>
      <c r="D799" s="87"/>
      <c r="E799" s="128"/>
      <c r="F799" s="129"/>
      <c r="G799" s="4"/>
      <c r="H799" s="4"/>
      <c r="I799" s="17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4.25" customHeight="1">
      <c r="A800" s="1"/>
      <c r="B800" s="1"/>
      <c r="C800" s="59"/>
      <c r="D800" s="87"/>
      <c r="E800" s="128"/>
      <c r="F800" s="129"/>
      <c r="G800" s="4"/>
      <c r="H800" s="4"/>
      <c r="I800" s="17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4.25" customHeight="1">
      <c r="A801" s="1"/>
      <c r="B801" s="1"/>
      <c r="C801" s="59"/>
      <c r="D801" s="87"/>
      <c r="E801" s="128"/>
      <c r="F801" s="129"/>
      <c r="G801" s="4"/>
      <c r="H801" s="4"/>
      <c r="I801" s="17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4.25" customHeight="1">
      <c r="A802" s="1"/>
      <c r="B802" s="1"/>
      <c r="C802" s="59"/>
      <c r="D802" s="87"/>
      <c r="E802" s="128"/>
      <c r="F802" s="129"/>
      <c r="G802" s="4"/>
      <c r="H802" s="4"/>
      <c r="I802" s="17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4.25" customHeight="1">
      <c r="A803" s="1"/>
      <c r="B803" s="1"/>
      <c r="C803" s="59"/>
      <c r="D803" s="87"/>
      <c r="E803" s="128"/>
      <c r="F803" s="129"/>
      <c r="G803" s="4"/>
      <c r="H803" s="4"/>
      <c r="I803" s="17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4.25" customHeight="1">
      <c r="A804" s="1"/>
      <c r="B804" s="1"/>
      <c r="C804" s="59"/>
      <c r="D804" s="87"/>
      <c r="E804" s="128"/>
      <c r="F804" s="129"/>
      <c r="G804" s="4"/>
      <c r="H804" s="4"/>
      <c r="I804" s="17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4.25" customHeight="1">
      <c r="A805" s="1"/>
      <c r="B805" s="1"/>
      <c r="C805" s="59"/>
      <c r="D805" s="87"/>
      <c r="E805" s="128"/>
      <c r="F805" s="129"/>
      <c r="G805" s="4"/>
      <c r="H805" s="4"/>
      <c r="I805" s="17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4.25" customHeight="1">
      <c r="A806" s="1"/>
      <c r="B806" s="1"/>
      <c r="C806" s="59"/>
      <c r="D806" s="87"/>
      <c r="E806" s="128"/>
      <c r="F806" s="129"/>
      <c r="G806" s="4"/>
      <c r="H806" s="4"/>
      <c r="I806" s="17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4.25" customHeight="1">
      <c r="A807" s="1"/>
      <c r="B807" s="1"/>
      <c r="C807" s="59"/>
      <c r="D807" s="87"/>
      <c r="E807" s="128"/>
      <c r="F807" s="129"/>
      <c r="G807" s="4"/>
      <c r="H807" s="4"/>
      <c r="I807" s="17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4.25" customHeight="1">
      <c r="A808" s="1"/>
      <c r="B808" s="1"/>
      <c r="C808" s="59"/>
      <c r="D808" s="87"/>
      <c r="E808" s="128"/>
      <c r="F808" s="129"/>
      <c r="G808" s="4"/>
      <c r="H808" s="4"/>
      <c r="I808" s="17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4.25" customHeight="1">
      <c r="A809" s="1"/>
      <c r="B809" s="1"/>
      <c r="C809" s="59"/>
      <c r="D809" s="87"/>
      <c r="E809" s="128"/>
      <c r="F809" s="129"/>
      <c r="G809" s="4"/>
      <c r="H809" s="4"/>
      <c r="I809" s="17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4.25" customHeight="1">
      <c r="A810" s="1"/>
      <c r="B810" s="1"/>
      <c r="C810" s="59"/>
      <c r="D810" s="87"/>
      <c r="E810" s="128"/>
      <c r="F810" s="129"/>
      <c r="G810" s="4"/>
      <c r="H810" s="4"/>
      <c r="I810" s="17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4.25" customHeight="1">
      <c r="A811" s="1"/>
      <c r="B811" s="1"/>
      <c r="C811" s="59"/>
      <c r="D811" s="87"/>
      <c r="E811" s="128"/>
      <c r="F811" s="129"/>
      <c r="G811" s="4"/>
      <c r="H811" s="4"/>
      <c r="I811" s="17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4.25" customHeight="1">
      <c r="A812" s="1"/>
      <c r="B812" s="1"/>
      <c r="C812" s="59"/>
      <c r="D812" s="87"/>
      <c r="E812" s="128"/>
      <c r="F812" s="129"/>
      <c r="G812" s="4"/>
      <c r="H812" s="4"/>
      <c r="I812" s="17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4.25" customHeight="1">
      <c r="A813" s="1"/>
      <c r="B813" s="1"/>
      <c r="C813" s="59"/>
      <c r="D813" s="87"/>
      <c r="E813" s="128"/>
      <c r="F813" s="129"/>
      <c r="G813" s="4"/>
      <c r="H813" s="4"/>
      <c r="I813" s="17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4.25" customHeight="1">
      <c r="A814" s="1"/>
      <c r="B814" s="1"/>
      <c r="C814" s="59"/>
      <c r="D814" s="87"/>
      <c r="E814" s="128"/>
      <c r="F814" s="129"/>
      <c r="G814" s="4"/>
      <c r="H814" s="4"/>
      <c r="I814" s="17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4.25" customHeight="1">
      <c r="A815" s="1"/>
      <c r="B815" s="1"/>
      <c r="C815" s="59"/>
      <c r="D815" s="87"/>
      <c r="E815" s="128"/>
      <c r="F815" s="129"/>
      <c r="G815" s="4"/>
      <c r="H815" s="4"/>
      <c r="I815" s="17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4.25" customHeight="1">
      <c r="A816" s="1"/>
      <c r="B816" s="1"/>
      <c r="C816" s="59"/>
      <c r="D816" s="87"/>
      <c r="E816" s="128"/>
      <c r="F816" s="129"/>
      <c r="G816" s="4"/>
      <c r="H816" s="4"/>
      <c r="I816" s="17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4.25" customHeight="1">
      <c r="A817" s="1"/>
      <c r="B817" s="1"/>
      <c r="C817" s="59"/>
      <c r="D817" s="87"/>
      <c r="E817" s="128"/>
      <c r="F817" s="129"/>
      <c r="G817" s="4"/>
      <c r="H817" s="4"/>
      <c r="I817" s="17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4.25" customHeight="1">
      <c r="A818" s="1"/>
      <c r="B818" s="1"/>
      <c r="C818" s="59"/>
      <c r="D818" s="87"/>
      <c r="E818" s="128"/>
      <c r="F818" s="129"/>
      <c r="G818" s="4"/>
      <c r="H818" s="4"/>
      <c r="I818" s="17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4.25" customHeight="1">
      <c r="A819" s="1"/>
      <c r="B819" s="1"/>
      <c r="C819" s="59"/>
      <c r="D819" s="87"/>
      <c r="E819" s="128"/>
      <c r="F819" s="129"/>
      <c r="G819" s="4"/>
      <c r="H819" s="4"/>
      <c r="I819" s="17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4.25" customHeight="1">
      <c r="A820" s="1"/>
      <c r="B820" s="1"/>
      <c r="C820" s="59"/>
      <c r="D820" s="87"/>
      <c r="E820" s="128"/>
      <c r="F820" s="129"/>
      <c r="G820" s="4"/>
      <c r="H820" s="4"/>
      <c r="I820" s="17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4.25" customHeight="1">
      <c r="A821" s="1"/>
      <c r="B821" s="1"/>
      <c r="C821" s="59"/>
      <c r="D821" s="87"/>
      <c r="E821" s="128"/>
      <c r="F821" s="129"/>
      <c r="G821" s="4"/>
      <c r="H821" s="4"/>
      <c r="I821" s="17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4.25" customHeight="1">
      <c r="A822" s="1"/>
      <c r="B822" s="1"/>
      <c r="C822" s="59"/>
      <c r="D822" s="87"/>
      <c r="E822" s="128"/>
      <c r="F822" s="129"/>
      <c r="G822" s="4"/>
      <c r="H822" s="4"/>
      <c r="I822" s="17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4.25" customHeight="1">
      <c r="A823" s="1"/>
      <c r="B823" s="1"/>
      <c r="C823" s="59"/>
      <c r="D823" s="87"/>
      <c r="E823" s="128"/>
      <c r="F823" s="129"/>
      <c r="G823" s="4"/>
      <c r="H823" s="4"/>
      <c r="I823" s="17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4.25" customHeight="1">
      <c r="A824" s="1"/>
      <c r="B824" s="1"/>
      <c r="C824" s="59"/>
      <c r="D824" s="87"/>
      <c r="E824" s="128"/>
      <c r="F824" s="129"/>
      <c r="G824" s="4"/>
      <c r="H824" s="4"/>
      <c r="I824" s="17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4.25" customHeight="1">
      <c r="A825" s="1"/>
      <c r="B825" s="1"/>
      <c r="C825" s="59"/>
      <c r="D825" s="87"/>
      <c r="E825" s="128"/>
      <c r="F825" s="129"/>
      <c r="G825" s="4"/>
      <c r="H825" s="4"/>
      <c r="I825" s="17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4.25" customHeight="1">
      <c r="A826" s="1"/>
      <c r="B826" s="1"/>
      <c r="C826" s="59"/>
      <c r="D826" s="87"/>
      <c r="E826" s="128"/>
      <c r="F826" s="129"/>
      <c r="G826" s="4"/>
      <c r="H826" s="4"/>
      <c r="I826" s="17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4.25" customHeight="1">
      <c r="A827" s="1"/>
      <c r="B827" s="1"/>
      <c r="C827" s="59"/>
      <c r="D827" s="87"/>
      <c r="E827" s="128"/>
      <c r="F827" s="129"/>
      <c r="G827" s="4"/>
      <c r="H827" s="4"/>
      <c r="I827" s="17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4.25" customHeight="1">
      <c r="A828" s="1"/>
      <c r="B828" s="1"/>
      <c r="C828" s="59"/>
      <c r="D828" s="87"/>
      <c r="E828" s="128"/>
      <c r="F828" s="129"/>
      <c r="G828" s="4"/>
      <c r="H828" s="4"/>
      <c r="I828" s="17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4.25" customHeight="1">
      <c r="A829" s="1"/>
      <c r="B829" s="1"/>
      <c r="C829" s="59"/>
      <c r="D829" s="87"/>
      <c r="E829" s="128"/>
      <c r="F829" s="129"/>
      <c r="G829" s="4"/>
      <c r="H829" s="4"/>
      <c r="I829" s="17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4.25" customHeight="1">
      <c r="A830" s="1"/>
      <c r="B830" s="1"/>
      <c r="C830" s="59"/>
      <c r="D830" s="87"/>
      <c r="E830" s="128"/>
      <c r="F830" s="129"/>
      <c r="G830" s="4"/>
      <c r="H830" s="4"/>
      <c r="I830" s="17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4.25" customHeight="1">
      <c r="A831" s="1"/>
      <c r="B831" s="1"/>
      <c r="C831" s="59"/>
      <c r="D831" s="87"/>
      <c r="E831" s="128"/>
      <c r="F831" s="129"/>
      <c r="G831" s="4"/>
      <c r="H831" s="4"/>
      <c r="I831" s="17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4.25" customHeight="1">
      <c r="A832" s="1"/>
      <c r="B832" s="1"/>
      <c r="C832" s="59"/>
      <c r="D832" s="87"/>
      <c r="E832" s="128"/>
      <c r="F832" s="129"/>
      <c r="G832" s="4"/>
      <c r="H832" s="4"/>
      <c r="I832" s="17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4.25" customHeight="1">
      <c r="A833" s="1"/>
      <c r="B833" s="1"/>
      <c r="C833" s="59"/>
      <c r="D833" s="87"/>
      <c r="E833" s="128"/>
      <c r="F833" s="129"/>
      <c r="G833" s="4"/>
      <c r="H833" s="4"/>
      <c r="I833" s="17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4.25" customHeight="1">
      <c r="A834" s="1"/>
      <c r="B834" s="1"/>
      <c r="C834" s="59"/>
      <c r="D834" s="87"/>
      <c r="E834" s="128"/>
      <c r="F834" s="129"/>
      <c r="G834" s="4"/>
      <c r="H834" s="4"/>
      <c r="I834" s="17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4.25" customHeight="1">
      <c r="A835" s="1"/>
      <c r="B835" s="1"/>
      <c r="C835" s="59"/>
      <c r="D835" s="87"/>
      <c r="E835" s="128"/>
      <c r="F835" s="129"/>
      <c r="G835" s="4"/>
      <c r="H835" s="4"/>
      <c r="I835" s="17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4.25" customHeight="1">
      <c r="A836" s="1"/>
      <c r="B836" s="1"/>
      <c r="C836" s="59"/>
      <c r="D836" s="87"/>
      <c r="E836" s="128"/>
      <c r="F836" s="129"/>
      <c r="G836" s="4"/>
      <c r="H836" s="4"/>
      <c r="I836" s="17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4.25" customHeight="1">
      <c r="A837" s="1"/>
      <c r="B837" s="1"/>
      <c r="C837" s="59"/>
      <c r="D837" s="87"/>
      <c r="E837" s="128"/>
      <c r="F837" s="129"/>
      <c r="G837" s="4"/>
      <c r="H837" s="4"/>
      <c r="I837" s="17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4.25" customHeight="1">
      <c r="A838" s="1"/>
      <c r="B838" s="1"/>
      <c r="C838" s="59"/>
      <c r="D838" s="87"/>
      <c r="E838" s="128"/>
      <c r="F838" s="129"/>
      <c r="G838" s="4"/>
      <c r="H838" s="4"/>
      <c r="I838" s="17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4.25" customHeight="1">
      <c r="A839" s="1"/>
      <c r="B839" s="1"/>
      <c r="C839" s="59"/>
      <c r="D839" s="87"/>
      <c r="E839" s="128"/>
      <c r="F839" s="129"/>
      <c r="G839" s="4"/>
      <c r="H839" s="4"/>
      <c r="I839" s="17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4.25" customHeight="1">
      <c r="A840" s="1"/>
      <c r="B840" s="1"/>
      <c r="C840" s="59"/>
      <c r="D840" s="87"/>
      <c r="E840" s="128"/>
      <c r="F840" s="129"/>
      <c r="G840" s="4"/>
      <c r="H840" s="4"/>
      <c r="I840" s="17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4.25" customHeight="1">
      <c r="A841" s="1"/>
      <c r="B841" s="1"/>
      <c r="C841" s="59"/>
      <c r="D841" s="87"/>
      <c r="E841" s="128"/>
      <c r="F841" s="129"/>
      <c r="G841" s="4"/>
      <c r="H841" s="4"/>
      <c r="I841" s="17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4.25" customHeight="1">
      <c r="A842" s="1"/>
      <c r="B842" s="1"/>
      <c r="C842" s="59"/>
      <c r="D842" s="87"/>
      <c r="E842" s="128"/>
      <c r="F842" s="129"/>
      <c r="G842" s="4"/>
      <c r="H842" s="4"/>
      <c r="I842" s="17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4.25" customHeight="1">
      <c r="A843" s="1"/>
      <c r="B843" s="1"/>
      <c r="C843" s="59"/>
      <c r="D843" s="87"/>
      <c r="E843" s="128"/>
      <c r="F843" s="129"/>
      <c r="G843" s="4"/>
      <c r="H843" s="4"/>
      <c r="I843" s="17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4.25" customHeight="1">
      <c r="A844" s="1"/>
      <c r="B844" s="1"/>
      <c r="C844" s="59"/>
      <c r="D844" s="87"/>
      <c r="E844" s="128"/>
      <c r="F844" s="129"/>
      <c r="G844" s="4"/>
      <c r="H844" s="4"/>
      <c r="I844" s="17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4.25" customHeight="1">
      <c r="A845" s="1"/>
      <c r="B845" s="1"/>
      <c r="C845" s="59"/>
      <c r="D845" s="87"/>
      <c r="E845" s="128"/>
      <c r="F845" s="129"/>
      <c r="G845" s="4"/>
      <c r="H845" s="4"/>
      <c r="I845" s="17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4.25" customHeight="1">
      <c r="A846" s="1"/>
      <c r="B846" s="1"/>
      <c r="C846" s="59"/>
      <c r="D846" s="87"/>
      <c r="E846" s="128"/>
      <c r="F846" s="129"/>
      <c r="G846" s="4"/>
      <c r="H846" s="4"/>
      <c r="I846" s="17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4.25" customHeight="1">
      <c r="A847" s="1"/>
      <c r="B847" s="1"/>
      <c r="C847" s="59"/>
      <c r="D847" s="87"/>
      <c r="E847" s="128"/>
      <c r="F847" s="129"/>
      <c r="G847" s="4"/>
      <c r="H847" s="4"/>
      <c r="I847" s="17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4.25" customHeight="1">
      <c r="A848" s="1"/>
      <c r="B848" s="1"/>
      <c r="C848" s="59"/>
      <c r="D848" s="87"/>
      <c r="E848" s="128"/>
      <c r="F848" s="129"/>
      <c r="G848" s="4"/>
      <c r="H848" s="4"/>
      <c r="I848" s="17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4.25" customHeight="1">
      <c r="A849" s="1"/>
      <c r="B849" s="1"/>
      <c r="C849" s="59"/>
      <c r="D849" s="87"/>
      <c r="E849" s="128"/>
      <c r="F849" s="129"/>
      <c r="G849" s="4"/>
      <c r="H849" s="4"/>
      <c r="I849" s="17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4.25" customHeight="1">
      <c r="A850" s="1"/>
      <c r="B850" s="1"/>
      <c r="C850" s="59"/>
      <c r="D850" s="87"/>
      <c r="E850" s="128"/>
      <c r="F850" s="129"/>
      <c r="G850" s="4"/>
      <c r="H850" s="4"/>
      <c r="I850" s="17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4.25" customHeight="1">
      <c r="A851" s="1"/>
      <c r="B851" s="1"/>
      <c r="C851" s="59"/>
      <c r="D851" s="87"/>
      <c r="E851" s="128"/>
      <c r="F851" s="129"/>
      <c r="G851" s="4"/>
      <c r="H851" s="4"/>
      <c r="I851" s="17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4.25" customHeight="1">
      <c r="A852" s="1"/>
      <c r="B852" s="1"/>
      <c r="C852" s="59"/>
      <c r="D852" s="87"/>
      <c r="E852" s="128"/>
      <c r="F852" s="129"/>
      <c r="G852" s="4"/>
      <c r="H852" s="4"/>
      <c r="I852" s="17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4.25" customHeight="1">
      <c r="A853" s="1"/>
      <c r="B853" s="1"/>
      <c r="C853" s="59"/>
      <c r="D853" s="87"/>
      <c r="E853" s="128"/>
      <c r="F853" s="129"/>
      <c r="G853" s="4"/>
      <c r="H853" s="4"/>
      <c r="I853" s="17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4.25" customHeight="1">
      <c r="A854" s="1"/>
      <c r="B854" s="1"/>
      <c r="C854" s="59"/>
      <c r="D854" s="87"/>
      <c r="E854" s="128"/>
      <c r="F854" s="129"/>
      <c r="G854" s="4"/>
      <c r="H854" s="4"/>
      <c r="I854" s="17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4.25" customHeight="1">
      <c r="A855" s="1"/>
      <c r="B855" s="1"/>
      <c r="C855" s="59"/>
      <c r="D855" s="87"/>
      <c r="E855" s="128"/>
      <c r="F855" s="129"/>
      <c r="G855" s="4"/>
      <c r="H855" s="4"/>
      <c r="I855" s="17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4.25" customHeight="1">
      <c r="A856" s="1"/>
      <c r="B856" s="1"/>
      <c r="C856" s="59"/>
      <c r="D856" s="87"/>
      <c r="E856" s="128"/>
      <c r="F856" s="129"/>
      <c r="G856" s="4"/>
      <c r="H856" s="4"/>
      <c r="I856" s="17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4.25" customHeight="1">
      <c r="A857" s="1"/>
      <c r="B857" s="1"/>
      <c r="C857" s="59"/>
      <c r="D857" s="87"/>
      <c r="E857" s="128"/>
      <c r="F857" s="129"/>
      <c r="G857" s="4"/>
      <c r="H857" s="4"/>
      <c r="I857" s="17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4.25" customHeight="1">
      <c r="A858" s="1"/>
      <c r="B858" s="1"/>
      <c r="C858" s="59"/>
      <c r="D858" s="87"/>
      <c r="E858" s="128"/>
      <c r="F858" s="129"/>
      <c r="G858" s="4"/>
      <c r="H858" s="4"/>
      <c r="I858" s="17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4.25" customHeight="1">
      <c r="A859" s="1"/>
      <c r="B859" s="1"/>
      <c r="C859" s="59"/>
      <c r="D859" s="87"/>
      <c r="E859" s="128"/>
      <c r="F859" s="129"/>
      <c r="G859" s="4"/>
      <c r="H859" s="4"/>
      <c r="I859" s="17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4.25" customHeight="1">
      <c r="A860" s="1"/>
      <c r="B860" s="1"/>
      <c r="C860" s="59"/>
      <c r="D860" s="87"/>
      <c r="E860" s="128"/>
      <c r="F860" s="129"/>
      <c r="G860" s="4"/>
      <c r="H860" s="4"/>
      <c r="I860" s="17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4.25" customHeight="1">
      <c r="A861" s="1"/>
      <c r="B861" s="1"/>
      <c r="C861" s="59"/>
      <c r="D861" s="87"/>
      <c r="E861" s="128"/>
      <c r="F861" s="129"/>
      <c r="G861" s="4"/>
      <c r="H861" s="4"/>
      <c r="I861" s="17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4.25" customHeight="1">
      <c r="A862" s="1"/>
      <c r="B862" s="1"/>
      <c r="C862" s="59"/>
      <c r="D862" s="87"/>
      <c r="E862" s="128"/>
      <c r="F862" s="129"/>
      <c r="G862" s="4"/>
      <c r="H862" s="4"/>
      <c r="I862" s="17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4.25" customHeight="1">
      <c r="A863" s="1"/>
      <c r="B863" s="1"/>
      <c r="C863" s="59"/>
      <c r="D863" s="87"/>
      <c r="E863" s="128"/>
      <c r="F863" s="129"/>
      <c r="G863" s="4"/>
      <c r="H863" s="4"/>
      <c r="I863" s="17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4.25" customHeight="1">
      <c r="A864" s="1"/>
      <c r="B864" s="1"/>
      <c r="C864" s="59"/>
      <c r="D864" s="87"/>
      <c r="E864" s="128"/>
      <c r="F864" s="129"/>
      <c r="G864" s="4"/>
      <c r="H864" s="4"/>
      <c r="I864" s="17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4.25" customHeight="1">
      <c r="A865" s="1"/>
      <c r="B865" s="1"/>
      <c r="C865" s="59"/>
      <c r="D865" s="87"/>
      <c r="E865" s="128"/>
      <c r="F865" s="129"/>
      <c r="G865" s="4"/>
      <c r="H865" s="4"/>
      <c r="I865" s="17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4.25" customHeight="1">
      <c r="A866" s="1"/>
      <c r="B866" s="1"/>
      <c r="C866" s="59"/>
      <c r="D866" s="87"/>
      <c r="E866" s="128"/>
      <c r="F866" s="129"/>
      <c r="G866" s="4"/>
      <c r="H866" s="4"/>
      <c r="I866" s="17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4.25" customHeight="1">
      <c r="A867" s="1"/>
      <c r="B867" s="1"/>
      <c r="C867" s="59"/>
      <c r="D867" s="87"/>
      <c r="E867" s="128"/>
      <c r="F867" s="129"/>
      <c r="G867" s="4"/>
      <c r="H867" s="4"/>
      <c r="I867" s="17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4.25" customHeight="1">
      <c r="A868" s="1"/>
      <c r="B868" s="1"/>
      <c r="C868" s="59"/>
      <c r="D868" s="87"/>
      <c r="E868" s="128"/>
      <c r="F868" s="129"/>
      <c r="G868" s="4"/>
      <c r="H868" s="4"/>
      <c r="I868" s="17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4.25" customHeight="1">
      <c r="A869" s="1"/>
      <c r="B869" s="1"/>
      <c r="C869" s="59"/>
      <c r="D869" s="87"/>
      <c r="E869" s="128"/>
      <c r="F869" s="129"/>
      <c r="G869" s="4"/>
      <c r="H869" s="4"/>
      <c r="I869" s="17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4.25" customHeight="1">
      <c r="A870" s="1"/>
      <c r="B870" s="1"/>
      <c r="C870" s="59"/>
      <c r="D870" s="87"/>
      <c r="E870" s="128"/>
      <c r="F870" s="129"/>
      <c r="G870" s="4"/>
      <c r="H870" s="4"/>
      <c r="I870" s="17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4.25" customHeight="1">
      <c r="A871" s="1"/>
      <c r="B871" s="1"/>
      <c r="C871" s="59"/>
      <c r="D871" s="87"/>
      <c r="E871" s="128"/>
      <c r="F871" s="129"/>
      <c r="G871" s="4"/>
      <c r="H871" s="4"/>
      <c r="I871" s="17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4.25" customHeight="1">
      <c r="A872" s="1"/>
      <c r="B872" s="1"/>
      <c r="C872" s="59"/>
      <c r="D872" s="87"/>
      <c r="E872" s="128"/>
      <c r="F872" s="129"/>
      <c r="G872" s="4"/>
      <c r="H872" s="4"/>
      <c r="I872" s="17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4.25" customHeight="1">
      <c r="A873" s="1"/>
      <c r="B873" s="1"/>
      <c r="C873" s="59"/>
      <c r="D873" s="87"/>
      <c r="E873" s="128"/>
      <c r="F873" s="129"/>
      <c r="G873" s="4"/>
      <c r="H873" s="4"/>
      <c r="I873" s="17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4.25" customHeight="1">
      <c r="A874" s="1"/>
      <c r="B874" s="1"/>
      <c r="C874" s="59"/>
      <c r="D874" s="87"/>
      <c r="E874" s="128"/>
      <c r="F874" s="129"/>
      <c r="G874" s="4"/>
      <c r="H874" s="4"/>
      <c r="I874" s="17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4.25" customHeight="1">
      <c r="A875" s="1"/>
      <c r="B875" s="1"/>
      <c r="C875" s="59"/>
      <c r="D875" s="87"/>
      <c r="E875" s="128"/>
      <c r="F875" s="129"/>
      <c r="G875" s="4"/>
      <c r="H875" s="4"/>
      <c r="I875" s="17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4.25" customHeight="1">
      <c r="A876" s="1"/>
      <c r="B876" s="1"/>
      <c r="C876" s="59"/>
      <c r="D876" s="87"/>
      <c r="E876" s="128"/>
      <c r="F876" s="129"/>
      <c r="G876" s="4"/>
      <c r="H876" s="4"/>
      <c r="I876" s="17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4.25" customHeight="1">
      <c r="A877" s="1"/>
      <c r="B877" s="1"/>
      <c r="C877" s="59"/>
      <c r="D877" s="87"/>
      <c r="E877" s="128"/>
      <c r="F877" s="129"/>
      <c r="G877" s="4"/>
      <c r="H877" s="4"/>
      <c r="I877" s="17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4.25" customHeight="1">
      <c r="A878" s="1"/>
      <c r="B878" s="1"/>
      <c r="C878" s="59"/>
      <c r="D878" s="87"/>
      <c r="E878" s="128"/>
      <c r="F878" s="129"/>
      <c r="G878" s="4"/>
      <c r="H878" s="4"/>
      <c r="I878" s="17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4.25" customHeight="1">
      <c r="A879" s="1"/>
      <c r="B879" s="1"/>
      <c r="C879" s="59"/>
      <c r="D879" s="87"/>
      <c r="E879" s="128"/>
      <c r="F879" s="129"/>
      <c r="G879" s="4"/>
      <c r="H879" s="4"/>
      <c r="I879" s="17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4.25" customHeight="1">
      <c r="A880" s="1"/>
      <c r="B880" s="1"/>
      <c r="C880" s="59"/>
      <c r="D880" s="87"/>
      <c r="E880" s="128"/>
      <c r="F880" s="129"/>
      <c r="G880" s="4"/>
      <c r="H880" s="4"/>
      <c r="I880" s="17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4.25" customHeight="1">
      <c r="A881" s="1"/>
      <c r="B881" s="1"/>
      <c r="C881" s="59"/>
      <c r="D881" s="87"/>
      <c r="E881" s="128"/>
      <c r="F881" s="129"/>
      <c r="G881" s="4"/>
      <c r="H881" s="4"/>
      <c r="I881" s="17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4.25" customHeight="1">
      <c r="A882" s="1"/>
      <c r="B882" s="1"/>
      <c r="C882" s="59"/>
      <c r="D882" s="87"/>
      <c r="E882" s="128"/>
      <c r="F882" s="129"/>
      <c r="G882" s="4"/>
      <c r="H882" s="4"/>
      <c r="I882" s="17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4.25" customHeight="1">
      <c r="A883" s="1"/>
      <c r="B883" s="1"/>
      <c r="C883" s="59"/>
      <c r="D883" s="87"/>
      <c r="E883" s="128"/>
      <c r="F883" s="129"/>
      <c r="G883" s="4"/>
      <c r="H883" s="4"/>
      <c r="I883" s="17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4.25" customHeight="1">
      <c r="A884" s="1"/>
      <c r="B884" s="1"/>
      <c r="C884" s="59"/>
      <c r="D884" s="87"/>
      <c r="E884" s="128"/>
      <c r="F884" s="129"/>
      <c r="G884" s="4"/>
      <c r="H884" s="4"/>
      <c r="I884" s="17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4.25" customHeight="1">
      <c r="A885" s="1"/>
      <c r="B885" s="1"/>
      <c r="C885" s="59"/>
      <c r="D885" s="87"/>
      <c r="E885" s="128"/>
      <c r="F885" s="129"/>
      <c r="G885" s="4"/>
      <c r="H885" s="4"/>
      <c r="I885" s="17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4.25" customHeight="1">
      <c r="A886" s="1"/>
      <c r="B886" s="1"/>
      <c r="C886" s="59"/>
      <c r="D886" s="87"/>
      <c r="E886" s="128"/>
      <c r="F886" s="129"/>
      <c r="G886" s="4"/>
      <c r="H886" s="4"/>
      <c r="I886" s="17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4.25" customHeight="1">
      <c r="A887" s="1"/>
      <c r="B887" s="1"/>
      <c r="C887" s="59"/>
      <c r="D887" s="87"/>
      <c r="E887" s="128"/>
      <c r="F887" s="129"/>
      <c r="G887" s="4"/>
      <c r="H887" s="4"/>
      <c r="I887" s="17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4.25" customHeight="1">
      <c r="A888" s="1"/>
      <c r="B888" s="1"/>
      <c r="C888" s="59"/>
      <c r="D888" s="87"/>
      <c r="E888" s="128"/>
      <c r="F888" s="129"/>
      <c r="G888" s="4"/>
      <c r="H888" s="4"/>
      <c r="I888" s="17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4.25" customHeight="1">
      <c r="A889" s="1"/>
      <c r="B889" s="1"/>
      <c r="C889" s="59"/>
      <c r="D889" s="87"/>
      <c r="E889" s="128"/>
      <c r="F889" s="129"/>
      <c r="G889" s="4"/>
      <c r="H889" s="4"/>
      <c r="I889" s="17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4.25" customHeight="1">
      <c r="A890" s="1"/>
      <c r="B890" s="1"/>
      <c r="C890" s="59"/>
      <c r="D890" s="87"/>
      <c r="E890" s="128"/>
      <c r="F890" s="129"/>
      <c r="G890" s="4"/>
      <c r="H890" s="4"/>
      <c r="I890" s="17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4.25" customHeight="1">
      <c r="A891" s="1"/>
      <c r="B891" s="1"/>
      <c r="C891" s="59"/>
      <c r="D891" s="87"/>
      <c r="E891" s="128"/>
      <c r="F891" s="129"/>
      <c r="G891" s="4"/>
      <c r="H891" s="4"/>
      <c r="I891" s="17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4.25" customHeight="1">
      <c r="A892" s="1"/>
      <c r="B892" s="1"/>
      <c r="C892" s="59"/>
      <c r="D892" s="87"/>
      <c r="E892" s="128"/>
      <c r="F892" s="129"/>
      <c r="G892" s="4"/>
      <c r="H892" s="4"/>
      <c r="I892" s="17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4.25" customHeight="1">
      <c r="A893" s="1"/>
      <c r="B893" s="1"/>
      <c r="C893" s="59"/>
      <c r="D893" s="87"/>
      <c r="E893" s="128"/>
      <c r="F893" s="129"/>
      <c r="G893" s="4"/>
      <c r="H893" s="4"/>
      <c r="I893" s="17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4.25" customHeight="1">
      <c r="A894" s="1"/>
      <c r="B894" s="1"/>
      <c r="C894" s="59"/>
      <c r="D894" s="87"/>
      <c r="E894" s="128"/>
      <c r="F894" s="129"/>
      <c r="G894" s="4"/>
      <c r="H894" s="4"/>
      <c r="I894" s="17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4.25" customHeight="1">
      <c r="A895" s="1"/>
      <c r="B895" s="1"/>
      <c r="C895" s="59"/>
      <c r="D895" s="87"/>
      <c r="E895" s="128"/>
      <c r="F895" s="129"/>
      <c r="G895" s="4"/>
      <c r="H895" s="4"/>
      <c r="I895" s="17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4.25" customHeight="1">
      <c r="A896" s="1"/>
      <c r="B896" s="1"/>
      <c r="C896" s="59"/>
      <c r="D896" s="87"/>
      <c r="E896" s="128"/>
      <c r="F896" s="129"/>
      <c r="G896" s="4"/>
      <c r="H896" s="4"/>
      <c r="I896" s="17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4.25" customHeight="1">
      <c r="A897" s="1"/>
      <c r="B897" s="1"/>
      <c r="C897" s="59"/>
      <c r="D897" s="87"/>
      <c r="E897" s="128"/>
      <c r="F897" s="129"/>
      <c r="G897" s="4"/>
      <c r="H897" s="4"/>
      <c r="I897" s="17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4.25" customHeight="1">
      <c r="A898" s="1"/>
      <c r="B898" s="1"/>
      <c r="C898" s="59"/>
      <c r="D898" s="87"/>
      <c r="E898" s="128"/>
      <c r="F898" s="129"/>
      <c r="G898" s="4"/>
      <c r="H898" s="4"/>
      <c r="I898" s="17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4.25" customHeight="1">
      <c r="A899" s="1"/>
      <c r="B899" s="1"/>
      <c r="C899" s="59"/>
      <c r="D899" s="87"/>
      <c r="E899" s="128"/>
      <c r="F899" s="129"/>
      <c r="G899" s="4"/>
      <c r="H899" s="4"/>
      <c r="I899" s="17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4.25" customHeight="1">
      <c r="A900" s="1"/>
      <c r="B900" s="1"/>
      <c r="C900" s="59"/>
      <c r="D900" s="87"/>
      <c r="E900" s="128"/>
      <c r="F900" s="129"/>
      <c r="G900" s="4"/>
      <c r="H900" s="4"/>
      <c r="I900" s="17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4.25" customHeight="1">
      <c r="A901" s="1"/>
      <c r="B901" s="1"/>
      <c r="C901" s="59"/>
      <c r="D901" s="87"/>
      <c r="E901" s="128"/>
      <c r="F901" s="129"/>
      <c r="G901" s="4"/>
      <c r="H901" s="4"/>
      <c r="I901" s="17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4.25" customHeight="1">
      <c r="A902" s="1"/>
      <c r="B902" s="1"/>
      <c r="C902" s="59"/>
      <c r="D902" s="87"/>
      <c r="E902" s="128"/>
      <c r="F902" s="129"/>
      <c r="G902" s="4"/>
      <c r="H902" s="4"/>
      <c r="I902" s="17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4.25" customHeight="1">
      <c r="A903" s="1"/>
      <c r="B903" s="1"/>
      <c r="C903" s="59"/>
      <c r="D903" s="87"/>
      <c r="E903" s="128"/>
      <c r="F903" s="129"/>
      <c r="G903" s="4"/>
      <c r="H903" s="4"/>
      <c r="I903" s="17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4.25" customHeight="1">
      <c r="A904" s="1"/>
      <c r="B904" s="1"/>
      <c r="C904" s="59"/>
      <c r="D904" s="87"/>
      <c r="E904" s="128"/>
      <c r="F904" s="129"/>
      <c r="G904" s="4"/>
      <c r="H904" s="4"/>
      <c r="I904" s="17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4.25" customHeight="1">
      <c r="A905" s="1"/>
      <c r="B905" s="1"/>
      <c r="C905" s="59"/>
      <c r="D905" s="87"/>
      <c r="E905" s="128"/>
      <c r="F905" s="129"/>
      <c r="G905" s="4"/>
      <c r="H905" s="4"/>
      <c r="I905" s="17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4.25" customHeight="1">
      <c r="A906" s="1"/>
      <c r="B906" s="1"/>
      <c r="C906" s="59"/>
      <c r="D906" s="87"/>
      <c r="E906" s="128"/>
      <c r="F906" s="129"/>
      <c r="G906" s="4"/>
      <c r="H906" s="4"/>
      <c r="I906" s="17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4.25" customHeight="1">
      <c r="A907" s="1"/>
      <c r="B907" s="1"/>
      <c r="C907" s="59"/>
      <c r="D907" s="87"/>
      <c r="E907" s="128"/>
      <c r="F907" s="129"/>
      <c r="G907" s="4"/>
      <c r="H907" s="4"/>
      <c r="I907" s="17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4.25" customHeight="1">
      <c r="A908" s="1"/>
      <c r="B908" s="1"/>
      <c r="C908" s="59"/>
      <c r="D908" s="87"/>
      <c r="E908" s="128"/>
      <c r="F908" s="129"/>
      <c r="G908" s="4"/>
      <c r="H908" s="4"/>
      <c r="I908" s="17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4.25" customHeight="1">
      <c r="A909" s="1"/>
      <c r="B909" s="1"/>
      <c r="C909" s="59"/>
      <c r="D909" s="87"/>
      <c r="E909" s="128"/>
      <c r="F909" s="129"/>
      <c r="G909" s="4"/>
      <c r="H909" s="4"/>
      <c r="I909" s="17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4.25" customHeight="1">
      <c r="A910" s="1"/>
      <c r="B910" s="1"/>
      <c r="C910" s="59"/>
      <c r="D910" s="87"/>
      <c r="E910" s="128"/>
      <c r="F910" s="129"/>
      <c r="G910" s="4"/>
      <c r="H910" s="4"/>
      <c r="I910" s="17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4.25" customHeight="1">
      <c r="A911" s="1"/>
      <c r="B911" s="1"/>
      <c r="C911" s="59"/>
      <c r="D911" s="87"/>
      <c r="E911" s="128"/>
      <c r="F911" s="129"/>
      <c r="G911" s="4"/>
      <c r="H911" s="4"/>
      <c r="I911" s="17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4.25" customHeight="1">
      <c r="A912" s="1"/>
      <c r="B912" s="1"/>
      <c r="C912" s="59"/>
      <c r="D912" s="87"/>
      <c r="E912" s="128"/>
      <c r="F912" s="129"/>
      <c r="G912" s="4"/>
      <c r="H912" s="4"/>
      <c r="I912" s="17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4.25" customHeight="1">
      <c r="A913" s="1"/>
      <c r="B913" s="1"/>
      <c r="C913" s="59"/>
      <c r="D913" s="87"/>
      <c r="E913" s="128"/>
      <c r="F913" s="129"/>
      <c r="G913" s="4"/>
      <c r="H913" s="4"/>
      <c r="I913" s="17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4.25" customHeight="1">
      <c r="A914" s="1"/>
      <c r="B914" s="1"/>
      <c r="C914" s="59"/>
      <c r="D914" s="87"/>
      <c r="E914" s="128"/>
      <c r="F914" s="129"/>
      <c r="G914" s="4"/>
      <c r="H914" s="4"/>
      <c r="I914" s="17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4.25" customHeight="1">
      <c r="A915" s="1"/>
      <c r="B915" s="1"/>
      <c r="C915" s="59"/>
      <c r="D915" s="87"/>
      <c r="E915" s="128"/>
      <c r="F915" s="129"/>
      <c r="G915" s="4"/>
      <c r="H915" s="4"/>
      <c r="I915" s="17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4.25" customHeight="1">
      <c r="A916" s="1"/>
      <c r="B916" s="1"/>
      <c r="C916" s="59"/>
      <c r="D916" s="87"/>
      <c r="E916" s="128"/>
      <c r="F916" s="129"/>
      <c r="G916" s="4"/>
      <c r="H916" s="4"/>
      <c r="I916" s="17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4.25" customHeight="1">
      <c r="A917" s="1"/>
      <c r="B917" s="1"/>
      <c r="C917" s="59"/>
      <c r="D917" s="87"/>
      <c r="E917" s="128"/>
      <c r="F917" s="129"/>
      <c r="G917" s="4"/>
      <c r="H917" s="4"/>
      <c r="I917" s="17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4.25" customHeight="1">
      <c r="A918" s="1"/>
      <c r="B918" s="1"/>
      <c r="C918" s="59"/>
      <c r="D918" s="87"/>
      <c r="E918" s="128"/>
      <c r="F918" s="129"/>
      <c r="G918" s="4"/>
      <c r="H918" s="4"/>
      <c r="I918" s="17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4.25" customHeight="1">
      <c r="A919" s="1"/>
      <c r="B919" s="1"/>
      <c r="C919" s="59"/>
      <c r="D919" s="87"/>
      <c r="E919" s="128"/>
      <c r="F919" s="129"/>
      <c r="G919" s="4"/>
      <c r="H919" s="4"/>
      <c r="I919" s="17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4.25" customHeight="1">
      <c r="A920" s="1"/>
      <c r="B920" s="1"/>
      <c r="C920" s="59"/>
      <c r="D920" s="87"/>
      <c r="E920" s="128"/>
      <c r="F920" s="129"/>
      <c r="G920" s="4"/>
      <c r="H920" s="4"/>
      <c r="I920" s="17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4.25" customHeight="1">
      <c r="A921" s="1"/>
      <c r="B921" s="1"/>
      <c r="C921" s="59"/>
      <c r="D921" s="87"/>
      <c r="E921" s="128"/>
      <c r="F921" s="129"/>
      <c r="G921" s="4"/>
      <c r="H921" s="4"/>
      <c r="I921" s="17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4.25" customHeight="1">
      <c r="A922" s="1"/>
      <c r="B922" s="1"/>
      <c r="C922" s="59"/>
      <c r="D922" s="87"/>
      <c r="E922" s="128"/>
      <c r="F922" s="129"/>
      <c r="G922" s="4"/>
      <c r="H922" s="4"/>
      <c r="I922" s="17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4.25" customHeight="1">
      <c r="A923" s="1"/>
      <c r="B923" s="1"/>
      <c r="C923" s="59"/>
      <c r="D923" s="87"/>
      <c r="E923" s="128"/>
      <c r="F923" s="129"/>
      <c r="G923" s="4"/>
      <c r="H923" s="4"/>
      <c r="I923" s="17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4.25" customHeight="1">
      <c r="A924" s="1"/>
      <c r="B924" s="1"/>
      <c r="C924" s="59"/>
      <c r="D924" s="87"/>
      <c r="E924" s="128"/>
      <c r="F924" s="129"/>
      <c r="G924" s="4"/>
      <c r="H924" s="4"/>
      <c r="I924" s="17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4.25" customHeight="1">
      <c r="A925" s="1"/>
      <c r="B925" s="1"/>
      <c r="C925" s="59"/>
      <c r="D925" s="87"/>
      <c r="E925" s="128"/>
      <c r="F925" s="129"/>
      <c r="G925" s="4"/>
      <c r="H925" s="4"/>
      <c r="I925" s="17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4.25" customHeight="1">
      <c r="A926" s="1"/>
      <c r="B926" s="1"/>
      <c r="C926" s="59"/>
      <c r="D926" s="87"/>
      <c r="E926" s="128"/>
      <c r="F926" s="129"/>
      <c r="G926" s="4"/>
      <c r="H926" s="4"/>
      <c r="I926" s="17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4.25" customHeight="1">
      <c r="A927" s="1"/>
      <c r="B927" s="1"/>
      <c r="C927" s="59"/>
      <c r="D927" s="87"/>
      <c r="E927" s="128"/>
      <c r="F927" s="129"/>
      <c r="G927" s="4"/>
      <c r="H927" s="4"/>
      <c r="I927" s="17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4.25" customHeight="1">
      <c r="A928" s="1"/>
      <c r="B928" s="1"/>
      <c r="C928" s="59"/>
      <c r="D928" s="87"/>
      <c r="E928" s="128"/>
      <c r="F928" s="129"/>
      <c r="G928" s="4"/>
      <c r="H928" s="4"/>
      <c r="I928" s="17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4.25" customHeight="1">
      <c r="A929" s="1"/>
      <c r="B929" s="1"/>
      <c r="C929" s="59"/>
      <c r="D929" s="87"/>
      <c r="E929" s="128"/>
      <c r="F929" s="129"/>
      <c r="G929" s="4"/>
      <c r="H929" s="4"/>
      <c r="I929" s="17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4.25" customHeight="1">
      <c r="A930" s="1"/>
      <c r="B930" s="1"/>
      <c r="C930" s="59"/>
      <c r="D930" s="87"/>
      <c r="E930" s="128"/>
      <c r="F930" s="129"/>
      <c r="G930" s="4"/>
      <c r="H930" s="4"/>
      <c r="I930" s="17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4.25" customHeight="1">
      <c r="A931" s="1"/>
      <c r="B931" s="1"/>
      <c r="C931" s="59"/>
      <c r="D931" s="87"/>
      <c r="E931" s="128"/>
      <c r="F931" s="129"/>
      <c r="G931" s="4"/>
      <c r="H931" s="4"/>
      <c r="I931" s="17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4.25" customHeight="1">
      <c r="A932" s="1"/>
      <c r="B932" s="1"/>
      <c r="C932" s="59"/>
      <c r="D932" s="87"/>
      <c r="E932" s="128"/>
      <c r="F932" s="129"/>
      <c r="G932" s="4"/>
      <c r="H932" s="4"/>
      <c r="I932" s="17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4.25" customHeight="1">
      <c r="A933" s="1"/>
      <c r="B933" s="1"/>
      <c r="C933" s="59"/>
      <c r="D933" s="87"/>
      <c r="E933" s="128"/>
      <c r="F933" s="129"/>
      <c r="G933" s="4"/>
      <c r="H933" s="4"/>
      <c r="I933" s="17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4.25" customHeight="1">
      <c r="A934" s="1"/>
      <c r="B934" s="1"/>
      <c r="C934" s="59"/>
      <c r="D934" s="87"/>
      <c r="E934" s="128"/>
      <c r="F934" s="129"/>
      <c r="G934" s="4"/>
      <c r="H934" s="4"/>
      <c r="I934" s="17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4.25" customHeight="1">
      <c r="A935" s="1"/>
      <c r="B935" s="1"/>
      <c r="C935" s="59"/>
      <c r="D935" s="87"/>
      <c r="E935" s="128"/>
      <c r="F935" s="129"/>
      <c r="G935" s="4"/>
      <c r="H935" s="4"/>
      <c r="I935" s="17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4.25" customHeight="1">
      <c r="A936" s="1"/>
      <c r="B936" s="1"/>
      <c r="C936" s="59"/>
      <c r="D936" s="87"/>
      <c r="E936" s="128"/>
      <c r="F936" s="129"/>
      <c r="G936" s="4"/>
      <c r="H936" s="4"/>
      <c r="I936" s="17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4.25" customHeight="1">
      <c r="A937" s="1"/>
      <c r="B937" s="1"/>
      <c r="C937" s="59"/>
      <c r="D937" s="87"/>
      <c r="E937" s="128"/>
      <c r="F937" s="129"/>
      <c r="G937" s="4"/>
      <c r="H937" s="4"/>
      <c r="I937" s="17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4.25" customHeight="1">
      <c r="A938" s="1"/>
      <c r="B938" s="1"/>
      <c r="C938" s="59"/>
      <c r="D938" s="87"/>
      <c r="E938" s="128"/>
      <c r="F938" s="129"/>
      <c r="G938" s="4"/>
      <c r="H938" s="4"/>
      <c r="I938" s="17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4.25" customHeight="1">
      <c r="A939" s="1"/>
      <c r="B939" s="1"/>
      <c r="C939" s="59"/>
      <c r="D939" s="87"/>
      <c r="E939" s="128"/>
      <c r="F939" s="129"/>
      <c r="G939" s="4"/>
      <c r="H939" s="4"/>
      <c r="I939" s="17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4.25" customHeight="1">
      <c r="A940" s="1"/>
      <c r="B940" s="1"/>
      <c r="C940" s="59"/>
      <c r="D940" s="87"/>
      <c r="E940" s="128"/>
      <c r="F940" s="129"/>
      <c r="G940" s="4"/>
      <c r="H940" s="4"/>
      <c r="I940" s="17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4.25" customHeight="1">
      <c r="A941" s="1"/>
      <c r="B941" s="1"/>
      <c r="C941" s="59"/>
      <c r="D941" s="87"/>
      <c r="E941" s="128"/>
      <c r="F941" s="129"/>
      <c r="G941" s="4"/>
      <c r="H941" s="4"/>
      <c r="I941" s="17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4.25" customHeight="1">
      <c r="A942" s="1"/>
      <c r="B942" s="1"/>
      <c r="C942" s="59"/>
      <c r="D942" s="87"/>
      <c r="E942" s="128"/>
      <c r="F942" s="129"/>
      <c r="G942" s="4"/>
      <c r="H942" s="4"/>
      <c r="I942" s="17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4.25" customHeight="1">
      <c r="A943" s="1"/>
      <c r="B943" s="1"/>
      <c r="C943" s="59"/>
      <c r="D943" s="87"/>
      <c r="E943" s="128"/>
      <c r="F943" s="129"/>
      <c r="G943" s="4"/>
      <c r="H943" s="4"/>
      <c r="I943" s="17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4.25" customHeight="1">
      <c r="A944" s="1"/>
      <c r="B944" s="1"/>
      <c r="C944" s="59"/>
      <c r="D944" s="87"/>
      <c r="E944" s="128"/>
      <c r="F944" s="129"/>
      <c r="G944" s="4"/>
      <c r="H944" s="4"/>
      <c r="I944" s="17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4.25" customHeight="1">
      <c r="A945" s="1"/>
      <c r="B945" s="1"/>
      <c r="C945" s="59"/>
      <c r="D945" s="87"/>
      <c r="E945" s="128"/>
      <c r="F945" s="129"/>
      <c r="G945" s="4"/>
      <c r="H945" s="4"/>
      <c r="I945" s="17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4.25" customHeight="1">
      <c r="A946" s="1"/>
      <c r="B946" s="1"/>
      <c r="C946" s="59"/>
      <c r="D946" s="87"/>
      <c r="E946" s="128"/>
      <c r="F946" s="129"/>
      <c r="G946" s="4"/>
      <c r="H946" s="4"/>
      <c r="I946" s="17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4.25" customHeight="1">
      <c r="A947" s="1"/>
      <c r="B947" s="1"/>
      <c r="C947" s="59"/>
      <c r="D947" s="87"/>
      <c r="E947" s="128"/>
      <c r="F947" s="129"/>
      <c r="G947" s="4"/>
      <c r="H947" s="4"/>
      <c r="I947" s="17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4.25" customHeight="1">
      <c r="A948" s="1"/>
      <c r="B948" s="1"/>
      <c r="C948" s="59"/>
      <c r="D948" s="87"/>
      <c r="E948" s="128"/>
      <c r="F948" s="129"/>
      <c r="G948" s="4"/>
      <c r="H948" s="4"/>
      <c r="I948" s="17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4.25" customHeight="1">
      <c r="A949" s="1"/>
      <c r="B949" s="1"/>
      <c r="C949" s="59"/>
      <c r="D949" s="87"/>
      <c r="E949" s="128"/>
      <c r="F949" s="129"/>
      <c r="G949" s="4"/>
      <c r="H949" s="4"/>
      <c r="I949" s="17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4.25" customHeight="1">
      <c r="A950" s="1"/>
      <c r="B950" s="1"/>
      <c r="C950" s="59"/>
      <c r="D950" s="87"/>
      <c r="E950" s="128"/>
      <c r="F950" s="129"/>
      <c r="G950" s="4"/>
      <c r="H950" s="4"/>
      <c r="I950" s="17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4.25" customHeight="1">
      <c r="A951" s="1"/>
      <c r="B951" s="1"/>
      <c r="C951" s="59"/>
      <c r="D951" s="87"/>
      <c r="E951" s="128"/>
      <c r="F951" s="129"/>
      <c r="G951" s="4"/>
      <c r="H951" s="4"/>
      <c r="I951" s="17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4.25" customHeight="1">
      <c r="A952" s="1"/>
      <c r="B952" s="1"/>
      <c r="C952" s="59"/>
      <c r="D952" s="87"/>
      <c r="E952" s="128"/>
      <c r="F952" s="129"/>
      <c r="G952" s="4"/>
      <c r="H952" s="4"/>
      <c r="I952" s="17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4.25" customHeight="1">
      <c r="A953" s="1"/>
      <c r="B953" s="1"/>
      <c r="C953" s="59"/>
      <c r="D953" s="87"/>
      <c r="E953" s="128"/>
      <c r="F953" s="129"/>
      <c r="G953" s="4"/>
      <c r="H953" s="4"/>
      <c r="I953" s="17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4.25" customHeight="1">
      <c r="A954" s="1"/>
      <c r="B954" s="1"/>
      <c r="C954" s="59"/>
      <c r="D954" s="87"/>
      <c r="E954" s="128"/>
      <c r="F954" s="129"/>
      <c r="G954" s="4"/>
      <c r="H954" s="4"/>
      <c r="I954" s="17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4.25" customHeight="1">
      <c r="A955" s="1"/>
      <c r="B955" s="1"/>
      <c r="C955" s="59"/>
      <c r="D955" s="87"/>
      <c r="E955" s="128"/>
      <c r="F955" s="129"/>
      <c r="G955" s="4"/>
      <c r="H955" s="4"/>
      <c r="I955" s="17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4.25" customHeight="1">
      <c r="A956" s="1"/>
      <c r="B956" s="1"/>
      <c r="C956" s="59"/>
      <c r="D956" s="87"/>
      <c r="E956" s="128"/>
      <c r="F956" s="129"/>
      <c r="G956" s="4"/>
      <c r="H956" s="4"/>
      <c r="I956" s="17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4.25" customHeight="1">
      <c r="A957" s="1"/>
      <c r="B957" s="1"/>
      <c r="C957" s="59"/>
      <c r="D957" s="87"/>
      <c r="E957" s="128"/>
      <c r="F957" s="129"/>
      <c r="G957" s="4"/>
      <c r="H957" s="4"/>
      <c r="I957" s="17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4.25" customHeight="1">
      <c r="A958" s="1"/>
      <c r="B958" s="1"/>
      <c r="C958" s="59"/>
      <c r="D958" s="87"/>
      <c r="E958" s="128"/>
      <c r="F958" s="129"/>
      <c r="G958" s="4"/>
      <c r="H958" s="4"/>
      <c r="I958" s="17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4.25" customHeight="1">
      <c r="A959" s="1"/>
      <c r="B959" s="1"/>
      <c r="C959" s="59"/>
      <c r="D959" s="87"/>
      <c r="E959" s="128"/>
      <c r="F959" s="129"/>
      <c r="G959" s="4"/>
      <c r="H959" s="4"/>
      <c r="I959" s="17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4.25" customHeight="1">
      <c r="A960" s="1"/>
      <c r="B960" s="1"/>
      <c r="C960" s="59"/>
      <c r="D960" s="87"/>
      <c r="E960" s="128"/>
      <c r="F960" s="129"/>
      <c r="G960" s="4"/>
      <c r="H960" s="4"/>
      <c r="I960" s="17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4.25" customHeight="1">
      <c r="A961" s="1"/>
      <c r="B961" s="1"/>
      <c r="C961" s="59"/>
      <c r="D961" s="87"/>
      <c r="E961" s="128"/>
      <c r="F961" s="129"/>
      <c r="G961" s="4"/>
      <c r="H961" s="4"/>
      <c r="I961" s="17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4.25" customHeight="1">
      <c r="A962" s="1"/>
      <c r="B962" s="1"/>
      <c r="C962" s="59"/>
      <c r="D962" s="87"/>
      <c r="E962" s="128"/>
      <c r="F962" s="129"/>
      <c r="G962" s="4"/>
      <c r="H962" s="4"/>
      <c r="I962" s="17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4.25" customHeight="1">
      <c r="A963" s="1"/>
      <c r="B963" s="1"/>
      <c r="C963" s="59"/>
      <c r="D963" s="87"/>
      <c r="E963" s="128"/>
      <c r="F963" s="129"/>
      <c r="G963" s="4"/>
      <c r="H963" s="4"/>
      <c r="I963" s="17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4.25" customHeight="1">
      <c r="A964" s="1"/>
      <c r="B964" s="1"/>
      <c r="C964" s="59"/>
      <c r="D964" s="87"/>
      <c r="E964" s="128"/>
      <c r="F964" s="129"/>
      <c r="G964" s="4"/>
      <c r="H964" s="4"/>
      <c r="I964" s="17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4.25" customHeight="1">
      <c r="A965" s="1"/>
      <c r="B965" s="1"/>
      <c r="C965" s="59"/>
      <c r="D965" s="87"/>
      <c r="E965" s="128"/>
      <c r="F965" s="129"/>
      <c r="G965" s="4"/>
      <c r="H965" s="4"/>
      <c r="I965" s="17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4.25" customHeight="1">
      <c r="A966" s="1"/>
      <c r="B966" s="1"/>
      <c r="C966" s="59"/>
      <c r="D966" s="87"/>
      <c r="E966" s="128"/>
      <c r="F966" s="129"/>
      <c r="G966" s="4"/>
      <c r="H966" s="4"/>
      <c r="I966" s="17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4.25" customHeight="1">
      <c r="A967" s="1"/>
      <c r="B967" s="1"/>
      <c r="C967" s="59"/>
      <c r="D967" s="87"/>
      <c r="E967" s="128"/>
      <c r="F967" s="129"/>
      <c r="G967" s="4"/>
      <c r="H967" s="4"/>
      <c r="I967" s="17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4.25" customHeight="1">
      <c r="A968" s="1"/>
      <c r="B968" s="1"/>
      <c r="C968" s="59"/>
      <c r="D968" s="87"/>
      <c r="E968" s="128"/>
      <c r="F968" s="129"/>
      <c r="G968" s="4"/>
      <c r="H968" s="4"/>
      <c r="I968" s="17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4.25" customHeight="1">
      <c r="A969" s="1"/>
      <c r="B969" s="1"/>
      <c r="C969" s="59"/>
      <c r="D969" s="87"/>
      <c r="E969" s="128"/>
      <c r="F969" s="129"/>
      <c r="G969" s="4"/>
      <c r="H969" s="4"/>
      <c r="I969" s="17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4.25" customHeight="1">
      <c r="A970" s="1"/>
      <c r="B970" s="1"/>
      <c r="C970" s="59"/>
      <c r="D970" s="87"/>
      <c r="E970" s="128"/>
      <c r="F970" s="129"/>
      <c r="G970" s="4"/>
      <c r="H970" s="4"/>
      <c r="I970" s="17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4.25" customHeight="1">
      <c r="A971" s="1"/>
      <c r="B971" s="1"/>
      <c r="C971" s="59"/>
      <c r="D971" s="87"/>
      <c r="E971" s="128"/>
      <c r="F971" s="129"/>
      <c r="G971" s="4"/>
      <c r="H971" s="4"/>
      <c r="I971" s="17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4.25" customHeight="1">
      <c r="A972" s="1"/>
      <c r="B972" s="1"/>
      <c r="C972" s="59"/>
      <c r="D972" s="87"/>
      <c r="E972" s="128"/>
      <c r="F972" s="129"/>
      <c r="G972" s="4"/>
      <c r="H972" s="4"/>
      <c r="I972" s="17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4.25" customHeight="1">
      <c r="A973" s="1"/>
      <c r="B973" s="1"/>
      <c r="C973" s="59"/>
      <c r="D973" s="87"/>
      <c r="E973" s="128"/>
      <c r="F973" s="129"/>
      <c r="G973" s="4"/>
      <c r="H973" s="4"/>
      <c r="I973" s="17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spans="1:35" ht="14.25" customHeight="1">
      <c r="A974" s="1"/>
      <c r="B974" s="1"/>
      <c r="C974" s="59"/>
      <c r="D974" s="87"/>
      <c r="E974" s="128"/>
      <c r="F974" s="129"/>
      <c r="G974" s="4"/>
      <c r="H974" s="4"/>
      <c r="I974" s="17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spans="1:35" ht="14.25" customHeight="1">
      <c r="A975" s="1"/>
      <c r="B975" s="1"/>
      <c r="C975" s="59"/>
      <c r="D975" s="87"/>
      <c r="E975" s="128"/>
      <c r="F975" s="129"/>
      <c r="G975" s="4"/>
      <c r="H975" s="4"/>
      <c r="I975" s="17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spans="1:35" ht="14.25" customHeight="1">
      <c r="A976" s="1"/>
      <c r="B976" s="1"/>
      <c r="C976" s="59"/>
      <c r="D976" s="87"/>
      <c r="E976" s="128"/>
      <c r="F976" s="129"/>
      <c r="G976" s="4"/>
      <c r="H976" s="4"/>
      <c r="I976" s="17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spans="1:35" ht="14.25" customHeight="1">
      <c r="A977" s="1"/>
      <c r="B977" s="1"/>
      <c r="C977" s="59"/>
      <c r="D977" s="87"/>
      <c r="E977" s="128"/>
      <c r="F977" s="129"/>
      <c r="G977" s="4"/>
      <c r="H977" s="4"/>
      <c r="I977" s="17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spans="1:35" ht="14.25" customHeight="1">
      <c r="A978" s="1"/>
      <c r="B978" s="1"/>
      <c r="C978" s="59"/>
      <c r="D978" s="87"/>
      <c r="E978" s="128"/>
      <c r="F978" s="129"/>
      <c r="G978" s="4"/>
      <c r="H978" s="4"/>
      <c r="I978" s="17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spans="1:35" ht="14.25" customHeight="1">
      <c r="A979" s="1"/>
      <c r="B979" s="1"/>
      <c r="C979" s="59"/>
      <c r="D979" s="87"/>
      <c r="E979" s="128"/>
      <c r="F979" s="129"/>
      <c r="G979" s="4"/>
      <c r="H979" s="4"/>
      <c r="I979" s="17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spans="1:35" ht="14.25" customHeight="1">
      <c r="A980" s="1"/>
      <c r="B980" s="1"/>
      <c r="C980" s="59"/>
      <c r="D980" s="87"/>
      <c r="E980" s="128"/>
      <c r="F980" s="129"/>
      <c r="G980" s="4"/>
      <c r="H980" s="4"/>
      <c r="I980" s="17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spans="1:35" ht="14.25" customHeight="1">
      <c r="A981" s="1"/>
      <c r="B981" s="1"/>
      <c r="C981" s="59"/>
      <c r="D981" s="87"/>
      <c r="E981" s="128"/>
      <c r="F981" s="129"/>
      <c r="G981" s="4"/>
      <c r="H981" s="4"/>
      <c r="I981" s="17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spans="1:35" ht="14.25" customHeight="1">
      <c r="A982" s="1"/>
      <c r="B982" s="1"/>
      <c r="C982" s="59"/>
      <c r="D982" s="87"/>
      <c r="E982" s="128"/>
      <c r="F982" s="129"/>
      <c r="G982" s="4"/>
      <c r="H982" s="4"/>
      <c r="I982" s="17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spans="1:35" ht="14.25" customHeight="1">
      <c r="A983" s="1"/>
      <c r="B983" s="1"/>
      <c r="C983" s="59"/>
      <c r="D983" s="87"/>
      <c r="E983" s="128"/>
      <c r="F983" s="129"/>
      <c r="G983" s="4"/>
      <c r="H983" s="4"/>
      <c r="I983" s="17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spans="1:35" ht="14.25" customHeight="1">
      <c r="A984" s="1"/>
      <c r="B984" s="1"/>
      <c r="C984" s="59"/>
      <c r="D984" s="87"/>
      <c r="E984" s="128"/>
      <c r="F984" s="129"/>
      <c r="G984" s="4"/>
      <c r="H984" s="4"/>
      <c r="I984" s="17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spans="1:35" ht="14.25" customHeight="1">
      <c r="A985" s="1"/>
      <c r="B985" s="1"/>
      <c r="C985" s="59"/>
      <c r="D985" s="87"/>
      <c r="E985" s="128"/>
      <c r="F985" s="129"/>
      <c r="G985" s="4"/>
      <c r="H985" s="4"/>
      <c r="I985" s="17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spans="1:35" ht="14.25" customHeight="1">
      <c r="A986" s="1"/>
      <c r="B986" s="1"/>
      <c r="C986" s="59"/>
      <c r="D986" s="87"/>
      <c r="E986" s="128"/>
      <c r="F986" s="129"/>
      <c r="G986" s="4"/>
      <c r="H986" s="4"/>
      <c r="I986" s="17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spans="1:35" ht="14.25" customHeight="1">
      <c r="A987" s="1"/>
      <c r="B987" s="1"/>
      <c r="C987" s="59"/>
      <c r="D987" s="87"/>
      <c r="E987" s="128"/>
      <c r="F987" s="129"/>
      <c r="G987" s="4"/>
      <c r="H987" s="4"/>
      <c r="I987" s="17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spans="1:35" ht="14.25" customHeight="1">
      <c r="A988" s="1"/>
      <c r="B988" s="1"/>
      <c r="C988" s="59"/>
      <c r="D988" s="87"/>
      <c r="E988" s="128"/>
      <c r="F988" s="129"/>
      <c r="G988" s="4"/>
      <c r="H988" s="4"/>
      <c r="I988" s="17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spans="1:35" ht="14.25" customHeight="1">
      <c r="A989" s="1"/>
      <c r="B989" s="1"/>
      <c r="C989" s="59"/>
      <c r="D989" s="87"/>
      <c r="E989" s="128"/>
      <c r="F989" s="129"/>
      <c r="G989" s="4"/>
      <c r="H989" s="4"/>
      <c r="I989" s="17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spans="1:35" ht="14.25" customHeight="1">
      <c r="A990" s="1"/>
      <c r="B990" s="1"/>
      <c r="C990" s="59"/>
      <c r="D990" s="87"/>
      <c r="E990" s="128"/>
      <c r="F990" s="129"/>
      <c r="G990" s="4"/>
      <c r="H990" s="4"/>
      <c r="I990" s="17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spans="1:35" ht="14.25" customHeight="1">
      <c r="A991" s="1"/>
      <c r="B991" s="1"/>
      <c r="C991" s="59"/>
      <c r="D991" s="87"/>
      <c r="E991" s="128"/>
      <c r="F991" s="129"/>
      <c r="G991" s="4"/>
      <c r="H991" s="4"/>
      <c r="I991" s="17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spans="1:35" ht="14.25" customHeight="1">
      <c r="A992" s="1"/>
      <c r="B992" s="1"/>
      <c r="C992" s="59"/>
      <c r="D992" s="87"/>
      <c r="E992" s="128"/>
      <c r="F992" s="129"/>
      <c r="G992" s="4"/>
      <c r="H992" s="4"/>
      <c r="I992" s="17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spans="1:35" ht="14.25" customHeight="1">
      <c r="A993" s="1"/>
      <c r="B993" s="1"/>
      <c r="C993" s="59"/>
      <c r="D993" s="87"/>
      <c r="E993" s="128"/>
      <c r="F993" s="129"/>
      <c r="G993" s="4"/>
      <c r="H993" s="4"/>
      <c r="I993" s="17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spans="1:35" ht="14.25" customHeight="1">
      <c r="A994" s="1"/>
      <c r="B994" s="1"/>
      <c r="C994" s="59"/>
      <c r="D994" s="87"/>
      <c r="E994" s="128"/>
      <c r="F994" s="129"/>
      <c r="G994" s="4"/>
      <c r="H994" s="4"/>
      <c r="I994" s="17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spans="1:35" ht="14.25" customHeight="1">
      <c r="A995" s="1"/>
      <c r="B995" s="1"/>
      <c r="C995" s="59"/>
      <c r="D995" s="87"/>
      <c r="E995" s="128"/>
      <c r="F995" s="129"/>
      <c r="G995" s="4"/>
      <c r="H995" s="4"/>
      <c r="I995" s="17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  <row r="996" spans="1:35" ht="14.25" customHeight="1">
      <c r="A996" s="1"/>
      <c r="B996" s="1"/>
      <c r="C996" s="59"/>
      <c r="D996" s="87"/>
      <c r="E996" s="128"/>
      <c r="F996" s="129"/>
      <c r="G996" s="4"/>
      <c r="H996" s="4"/>
      <c r="I996" s="17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</row>
    <row r="997" spans="1:35" ht="14.25" customHeight="1">
      <c r="A997" s="1"/>
      <c r="B997" s="1"/>
      <c r="C997" s="59"/>
      <c r="D997" s="87"/>
      <c r="E997" s="128"/>
      <c r="F997" s="129"/>
      <c r="G997" s="4"/>
      <c r="H997" s="4"/>
      <c r="I997" s="17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</row>
    <row r="998" spans="1:35" ht="14.25" customHeight="1">
      <c r="A998" s="1"/>
      <c r="B998" s="1"/>
      <c r="C998" s="59"/>
      <c r="D998" s="87"/>
      <c r="E998" s="128"/>
      <c r="F998" s="129"/>
      <c r="G998" s="4"/>
      <c r="H998" s="4"/>
      <c r="I998" s="17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</row>
    <row r="999" spans="1:35" ht="14.25" customHeight="1">
      <c r="A999" s="1"/>
      <c r="B999" s="1"/>
      <c r="C999" s="59"/>
      <c r="D999" s="87"/>
      <c r="E999" s="128"/>
      <c r="F999" s="129"/>
      <c r="G999" s="4"/>
      <c r="H999" s="4"/>
      <c r="I999" s="17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</row>
    <row r="1000" spans="1:35" ht="14.25" customHeight="1">
      <c r="A1000" s="1"/>
      <c r="B1000" s="1"/>
      <c r="C1000" s="59"/>
      <c r="D1000" s="87"/>
      <c r="E1000" s="128"/>
      <c r="F1000" s="129"/>
      <c r="G1000" s="4"/>
      <c r="H1000" s="4"/>
      <c r="I1000" s="17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</row>
    <row r="1001" spans="1:35" ht="14.25" customHeight="1">
      <c r="A1001" s="1"/>
      <c r="B1001" s="1"/>
      <c r="C1001" s="59"/>
      <c r="D1001" s="87"/>
      <c r="E1001" s="128"/>
      <c r="F1001" s="129"/>
      <c r="G1001" s="4"/>
      <c r="H1001" s="4"/>
      <c r="I1001" s="17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</row>
    <row r="1002" spans="1:35" ht="14.25" customHeight="1">
      <c r="A1002" s="1"/>
      <c r="B1002" s="1"/>
      <c r="C1002" s="59"/>
      <c r="D1002" s="87"/>
      <c r="E1002" s="128"/>
      <c r="F1002" s="129"/>
      <c r="G1002" s="4"/>
      <c r="H1002" s="4"/>
      <c r="I1002" s="17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</row>
    <row r="1003" spans="1:35" ht="14.25" customHeight="1">
      <c r="A1003" s="1"/>
      <c r="B1003" s="1"/>
      <c r="C1003" s="59"/>
      <c r="D1003" s="87"/>
      <c r="E1003" s="128"/>
      <c r="F1003" s="129"/>
      <c r="G1003" s="4"/>
      <c r="H1003" s="4"/>
      <c r="I1003" s="17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</row>
    <row r="1004" spans="1:35" ht="14.25" customHeight="1">
      <c r="A1004" s="1"/>
      <c r="B1004" s="1"/>
      <c r="C1004" s="59"/>
      <c r="D1004" s="87"/>
      <c r="E1004" s="128"/>
      <c r="F1004" s="129"/>
      <c r="G1004" s="4"/>
      <c r="H1004" s="4"/>
      <c r="I1004" s="17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</row>
    <row r="1005" spans="1:35" ht="14.25" customHeight="1">
      <c r="A1005" s="1"/>
      <c r="B1005" s="1"/>
      <c r="C1005" s="59"/>
      <c r="D1005" s="87"/>
      <c r="E1005" s="128"/>
      <c r="F1005" s="129"/>
      <c r="G1005" s="4"/>
      <c r="H1005" s="4"/>
      <c r="I1005" s="17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</row>
    <row r="1006" spans="1:35" ht="14.25" customHeight="1">
      <c r="A1006" s="1"/>
      <c r="B1006" s="1"/>
      <c r="C1006" s="59"/>
      <c r="D1006" s="87"/>
      <c r="E1006" s="128"/>
      <c r="F1006" s="129"/>
      <c r="G1006" s="4"/>
      <c r="H1006" s="4"/>
      <c r="I1006" s="17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</row>
    <row r="1007" spans="1:35" ht="14.25" customHeight="1">
      <c r="A1007" s="1"/>
      <c r="B1007" s="1"/>
      <c r="C1007" s="59"/>
      <c r="D1007" s="87"/>
      <c r="E1007" s="128"/>
      <c r="F1007" s="129"/>
      <c r="G1007" s="4"/>
      <c r="H1007" s="4"/>
      <c r="I1007" s="17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</row>
    <row r="1008" spans="1:35" ht="14.25" customHeight="1">
      <c r="A1008" s="1"/>
      <c r="B1008" s="1"/>
      <c r="C1008" s="59"/>
      <c r="D1008" s="87"/>
      <c r="E1008" s="128"/>
      <c r="F1008" s="129"/>
      <c r="G1008" s="4"/>
      <c r="H1008" s="4"/>
      <c r="I1008" s="17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</row>
    <row r="1009" spans="1:35" ht="14.25" customHeight="1">
      <c r="A1009" s="1"/>
      <c r="B1009" s="1"/>
      <c r="C1009" s="59"/>
      <c r="D1009" s="87"/>
      <c r="E1009" s="128"/>
      <c r="F1009" s="129"/>
      <c r="G1009" s="4"/>
      <c r="H1009" s="4"/>
      <c r="I1009" s="17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</row>
    <row r="1010" spans="1:35" ht="14.25" customHeight="1">
      <c r="A1010" s="1"/>
      <c r="B1010" s="1"/>
      <c r="C1010" s="59"/>
      <c r="D1010" s="87"/>
      <c r="E1010" s="128"/>
      <c r="F1010" s="129"/>
      <c r="G1010" s="4"/>
      <c r="H1010" s="4"/>
      <c r="I1010" s="17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</row>
    <row r="1011" spans="1:35" ht="14.25" customHeight="1">
      <c r="A1011" s="1"/>
      <c r="B1011" s="1"/>
      <c r="C1011" s="59"/>
      <c r="D1011" s="87"/>
      <c r="E1011" s="128"/>
      <c r="F1011" s="129"/>
      <c r="G1011" s="4"/>
      <c r="H1011" s="4"/>
      <c r="I1011" s="17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</row>
    <row r="1012" spans="1:35" ht="14.25" customHeight="1">
      <c r="A1012" s="1"/>
      <c r="B1012" s="1"/>
      <c r="C1012" s="59"/>
      <c r="D1012" s="87"/>
      <c r="E1012" s="128"/>
      <c r="F1012" s="129"/>
      <c r="G1012" s="4"/>
      <c r="H1012" s="4"/>
      <c r="I1012" s="17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</row>
    <row r="1013" spans="1:35" ht="14.25" customHeight="1">
      <c r="A1013" s="1"/>
      <c r="B1013" s="1"/>
      <c r="C1013" s="59"/>
      <c r="D1013" s="87"/>
      <c r="E1013" s="128"/>
      <c r="F1013" s="129"/>
      <c r="G1013" s="4"/>
      <c r="H1013" s="4"/>
      <c r="I1013" s="17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</row>
    <row r="1014" spans="1:35" ht="14.25" customHeight="1">
      <c r="A1014" s="1"/>
      <c r="B1014" s="1"/>
      <c r="C1014" s="59"/>
      <c r="D1014" s="87"/>
      <c r="E1014" s="128"/>
      <c r="F1014" s="129"/>
      <c r="G1014" s="4"/>
      <c r="H1014" s="4"/>
      <c r="I1014" s="17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</row>
    <row r="1015" spans="1:35" ht="14.25" customHeight="1">
      <c r="A1015" s="1"/>
      <c r="B1015" s="1"/>
      <c r="C1015" s="59"/>
      <c r="D1015" s="87"/>
      <c r="E1015" s="128"/>
      <c r="F1015" s="129"/>
      <c r="G1015" s="4"/>
      <c r="H1015" s="4"/>
      <c r="I1015" s="17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</row>
    <row r="1016" spans="1:35" ht="14.25" customHeight="1">
      <c r="A1016" s="1"/>
      <c r="B1016" s="1"/>
      <c r="C1016" s="59"/>
      <c r="D1016" s="87"/>
      <c r="E1016" s="128"/>
      <c r="F1016" s="129"/>
      <c r="G1016" s="4"/>
      <c r="H1016" s="4"/>
      <c r="I1016" s="17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</row>
    <row r="1017" spans="1:35" ht="14.25" customHeight="1">
      <c r="A1017" s="1"/>
      <c r="B1017" s="1"/>
      <c r="C1017" s="59"/>
      <c r="D1017" s="87"/>
      <c r="E1017" s="128"/>
      <c r="F1017" s="129"/>
      <c r="G1017" s="4"/>
      <c r="H1017" s="4"/>
      <c r="I1017" s="17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</row>
    <row r="1018" spans="1:35" ht="14.25" customHeight="1">
      <c r="A1018" s="1"/>
      <c r="B1018" s="1"/>
      <c r="C1018" s="59"/>
      <c r="D1018" s="87"/>
      <c r="E1018" s="128"/>
      <c r="F1018" s="129"/>
      <c r="G1018" s="4"/>
      <c r="H1018" s="4"/>
      <c r="I1018" s="17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</row>
    <row r="1019" spans="1:35" ht="14.25" customHeight="1">
      <c r="A1019" s="1"/>
      <c r="B1019" s="1"/>
      <c r="C1019" s="59"/>
      <c r="D1019" s="87"/>
      <c r="E1019" s="128"/>
      <c r="F1019" s="129"/>
      <c r="G1019" s="4"/>
      <c r="H1019" s="4"/>
      <c r="I1019" s="17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</row>
    <row r="1020" spans="1:35" ht="14.25" customHeight="1">
      <c r="A1020" s="1"/>
      <c r="B1020" s="1"/>
      <c r="C1020" s="59"/>
      <c r="D1020" s="87"/>
      <c r="E1020" s="128"/>
      <c r="F1020" s="129"/>
      <c r="G1020" s="4"/>
      <c r="H1020" s="4"/>
      <c r="I1020" s="17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</row>
    <row r="1021" spans="1:35" ht="14.25" customHeight="1">
      <c r="A1021" s="1"/>
      <c r="B1021" s="1"/>
      <c r="C1021" s="59"/>
      <c r="D1021" s="87"/>
      <c r="E1021" s="128"/>
      <c r="F1021" s="129"/>
      <c r="G1021" s="4"/>
      <c r="H1021" s="4"/>
      <c r="I1021" s="17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</row>
    <row r="1022" spans="1:35" ht="14.25" customHeight="1">
      <c r="A1022" s="1"/>
      <c r="B1022" s="1"/>
      <c r="C1022" s="59"/>
      <c r="D1022" s="87"/>
      <c r="E1022" s="128"/>
      <c r="F1022" s="129"/>
      <c r="G1022" s="4"/>
      <c r="H1022" s="4"/>
      <c r="I1022" s="17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</row>
    <row r="1023" spans="1:35" ht="14.25" customHeight="1">
      <c r="A1023" s="1"/>
      <c r="B1023" s="1"/>
      <c r="C1023" s="59"/>
      <c r="D1023" s="87"/>
      <c r="E1023" s="128"/>
      <c r="F1023" s="129"/>
      <c r="G1023" s="4"/>
      <c r="H1023" s="4"/>
      <c r="I1023" s="17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</row>
    <row r="1024" spans="1:35" ht="14.25" customHeight="1">
      <c r="A1024" s="1"/>
      <c r="B1024" s="1"/>
      <c r="C1024" s="59"/>
      <c r="D1024" s="87"/>
      <c r="E1024" s="128"/>
      <c r="F1024" s="129"/>
      <c r="G1024" s="4"/>
      <c r="H1024" s="4"/>
      <c r="I1024" s="17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</row>
    <row r="1025" spans="1:35" ht="14.25" customHeight="1">
      <c r="A1025" s="1"/>
      <c r="B1025" s="1"/>
      <c r="C1025" s="59"/>
      <c r="D1025" s="87"/>
      <c r="E1025" s="128"/>
      <c r="F1025" s="129"/>
      <c r="G1025" s="4"/>
      <c r="H1025" s="4"/>
      <c r="I1025" s="17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</row>
    <row r="1026" spans="1:35" ht="14.25" customHeight="1">
      <c r="A1026" s="1"/>
      <c r="B1026" s="1"/>
      <c r="C1026" s="59"/>
      <c r="D1026" s="87"/>
      <c r="E1026" s="128"/>
      <c r="F1026" s="129"/>
      <c r="G1026" s="4"/>
      <c r="H1026" s="4"/>
      <c r="I1026" s="17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</row>
    <row r="1027" spans="1:35" ht="14.25" customHeight="1">
      <c r="A1027" s="1"/>
      <c r="B1027" s="1"/>
      <c r="C1027" s="59"/>
      <c r="D1027" s="87"/>
      <c r="E1027" s="128"/>
      <c r="F1027" s="129"/>
      <c r="G1027" s="4"/>
      <c r="H1027" s="4"/>
      <c r="I1027" s="17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</row>
    <row r="1028" spans="1:35" ht="14.25" customHeight="1">
      <c r="A1028" s="1"/>
      <c r="B1028" s="1"/>
      <c r="C1028" s="59"/>
      <c r="D1028" s="87"/>
      <c r="E1028" s="128"/>
      <c r="F1028" s="129"/>
      <c r="G1028" s="4"/>
      <c r="H1028" s="4"/>
      <c r="I1028" s="17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</row>
    <row r="1029" spans="1:35" ht="14.25" customHeight="1">
      <c r="A1029" s="1"/>
      <c r="B1029" s="1"/>
      <c r="C1029" s="59"/>
      <c r="D1029" s="87"/>
      <c r="E1029" s="128"/>
      <c r="F1029" s="129"/>
      <c r="G1029" s="4"/>
      <c r="H1029" s="4"/>
      <c r="I1029" s="17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</row>
    <row r="1030" spans="1:35" ht="14.25" customHeight="1">
      <c r="A1030" s="1"/>
      <c r="B1030" s="1"/>
      <c r="C1030" s="59"/>
      <c r="D1030" s="87"/>
      <c r="E1030" s="128"/>
      <c r="F1030" s="129"/>
      <c r="G1030" s="4"/>
      <c r="H1030" s="4"/>
      <c r="I1030" s="17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</row>
  </sheetData>
  <mergeCells count="59">
    <mergeCell ref="D44:D49"/>
    <mergeCell ref="D51:D54"/>
    <mergeCell ref="D56:D63"/>
    <mergeCell ref="D65:D76"/>
    <mergeCell ref="D78:D90"/>
    <mergeCell ref="E51:E52"/>
    <mergeCell ref="E53:E54"/>
    <mergeCell ref="E56:E63"/>
    <mergeCell ref="E65:E76"/>
    <mergeCell ref="D101:D108"/>
    <mergeCell ref="D92:D99"/>
    <mergeCell ref="E39:E40"/>
    <mergeCell ref="E41:E42"/>
    <mergeCell ref="E44:E45"/>
    <mergeCell ref="E46:E47"/>
    <mergeCell ref="E48:E49"/>
    <mergeCell ref="D30:D35"/>
    <mergeCell ref="E30:E31"/>
    <mergeCell ref="E32:E33"/>
    <mergeCell ref="E34:E35"/>
    <mergeCell ref="E37:E38"/>
    <mergeCell ref="D37:D42"/>
    <mergeCell ref="E11:E12"/>
    <mergeCell ref="E13:E14"/>
    <mergeCell ref="E25:E26"/>
    <mergeCell ref="E27:E28"/>
    <mergeCell ref="D9:D14"/>
    <mergeCell ref="D16:D21"/>
    <mergeCell ref="E16:E17"/>
    <mergeCell ref="E18:E19"/>
    <mergeCell ref="E20:E21"/>
    <mergeCell ref="D23:D28"/>
    <mergeCell ref="E23:E24"/>
    <mergeCell ref="A2:C2"/>
    <mergeCell ref="D2:M2"/>
    <mergeCell ref="N2:P2"/>
    <mergeCell ref="D5:D7"/>
    <mergeCell ref="E9:E10"/>
    <mergeCell ref="D216:D223"/>
    <mergeCell ref="E216:E223"/>
    <mergeCell ref="E78:E90"/>
    <mergeCell ref="E92:E99"/>
    <mergeCell ref="E101:E108"/>
    <mergeCell ref="E110:E115"/>
    <mergeCell ref="E117:E134"/>
    <mergeCell ref="E136:E159"/>
    <mergeCell ref="E161:E162"/>
    <mergeCell ref="D110:D115"/>
    <mergeCell ref="D117:D134"/>
    <mergeCell ref="D136:D159"/>
    <mergeCell ref="D161:D162"/>
    <mergeCell ref="D164:D167"/>
    <mergeCell ref="D169:D174"/>
    <mergeCell ref="E164:E167"/>
    <mergeCell ref="E169:E174"/>
    <mergeCell ref="D176:D183"/>
    <mergeCell ref="E176:E183"/>
    <mergeCell ref="D185:D214"/>
    <mergeCell ref="E185:E214"/>
  </mergeCells>
  <pageMargins left="0.25" right="0.25" top="0.3" bottom="0.3" header="0" footer="0"/>
  <pageSetup paperSize="8" scale="7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24"/>
  <sheetViews>
    <sheetView workbookViewId="0"/>
  </sheetViews>
  <sheetFormatPr baseColWidth="10" defaultColWidth="12.6640625" defaultRowHeight="15" customHeight="1"/>
  <cols>
    <col min="2" max="2" width="72.5" customWidth="1"/>
  </cols>
  <sheetData>
    <row r="1" spans="1:5">
      <c r="A1" s="79" t="s">
        <v>26</v>
      </c>
      <c r="B1" s="80" t="s">
        <v>129</v>
      </c>
    </row>
    <row r="2" spans="1:5">
      <c r="A2" s="151"/>
      <c r="B2" s="152" t="s">
        <v>16</v>
      </c>
      <c r="C2" s="118" t="s">
        <v>17</v>
      </c>
      <c r="D2" s="118" t="s">
        <v>30</v>
      </c>
      <c r="E2" s="118" t="s">
        <v>19</v>
      </c>
    </row>
    <row r="3" spans="1:5">
      <c r="A3" s="50">
        <f>'VENDREDI_28-01'!G5</f>
        <v>0</v>
      </c>
      <c r="B3" s="51" t="str">
        <f>'VENDREDI_28-01'!D5</f>
        <v>POSTE 1</v>
      </c>
      <c r="C3" s="52">
        <f>'VENDREDI_28-01'!J5</f>
        <v>0.38541666666666669</v>
      </c>
      <c r="D3" s="52">
        <f>'VENDREDI_28-01'!L5</f>
        <v>0.52083333333333337</v>
      </c>
      <c r="E3" s="52">
        <f t="shared" ref="E3:E200" si="0">D3-C3</f>
        <v>0.13541666666666669</v>
      </c>
    </row>
    <row r="4" spans="1:5">
      <c r="A4" s="120">
        <f>'VENDREDI_28-01'!G6</f>
        <v>0</v>
      </c>
      <c r="B4" s="153" t="str">
        <f>'VENDREDI_28-01'!D5</f>
        <v>POSTE 1</v>
      </c>
      <c r="C4" s="122">
        <f>'VENDREDI_28-01'!J6</f>
        <v>0.57291666666666663</v>
      </c>
      <c r="D4" s="122">
        <f>'VENDREDI_28-01'!L6</f>
        <v>0.69791666666666663</v>
      </c>
      <c r="E4" s="122">
        <f t="shared" si="0"/>
        <v>0.125</v>
      </c>
    </row>
    <row r="5" spans="1:5">
      <c r="A5" s="50">
        <f>'VENDREDI_28-01'!G7</f>
        <v>0</v>
      </c>
      <c r="B5" s="51" t="str">
        <f>'VENDREDI_28-01'!D5</f>
        <v>POSTE 1</v>
      </c>
      <c r="C5" s="52">
        <f>'VENDREDI_28-01'!J7</f>
        <v>0.76041666666666663</v>
      </c>
      <c r="D5" s="52">
        <f>'VENDREDI_28-01'!L7</f>
        <v>0.91666666666666663</v>
      </c>
      <c r="E5" s="52">
        <f t="shared" si="0"/>
        <v>0.15625</v>
      </c>
    </row>
    <row r="6" spans="1:5">
      <c r="A6" s="120">
        <f>'VENDREDI_28-01'!G9</f>
        <v>0</v>
      </c>
      <c r="B6" s="153" t="str">
        <f>'VENDREDI_28-01'!D9</f>
        <v>POSTE 2</v>
      </c>
      <c r="C6" s="122">
        <f>'VENDREDI_28-01'!J9</f>
        <v>0.375</v>
      </c>
      <c r="D6" s="122">
        <f>'VENDREDI_28-01'!L9</f>
        <v>0.4375</v>
      </c>
      <c r="E6" s="122">
        <f t="shared" si="0"/>
        <v>6.25E-2</v>
      </c>
    </row>
    <row r="7" spans="1:5">
      <c r="A7" s="50">
        <f>'VENDREDI_28-01'!G10</f>
        <v>0</v>
      </c>
      <c r="B7" s="51" t="str">
        <f>'VENDREDI_28-01'!D9</f>
        <v>POSTE 2</v>
      </c>
      <c r="C7" s="52">
        <f>'VENDREDI_28-01'!J10</f>
        <v>0.375</v>
      </c>
      <c r="D7" s="52">
        <f>'VENDREDI_28-01'!L10</f>
        <v>0.4375</v>
      </c>
      <c r="E7" s="52">
        <f t="shared" si="0"/>
        <v>6.25E-2</v>
      </c>
    </row>
    <row r="8" spans="1:5">
      <c r="A8" s="120">
        <f>'VENDREDI_28-01'!G11</f>
        <v>0</v>
      </c>
      <c r="B8" s="153" t="str">
        <f>'VENDREDI_28-01'!D9</f>
        <v>POSTE 2</v>
      </c>
      <c r="C8" s="122">
        <f>'VENDREDI_28-01'!J11</f>
        <v>0.59375</v>
      </c>
      <c r="D8" s="122">
        <f>'VENDREDI_28-01'!L11</f>
        <v>0.75</v>
      </c>
      <c r="E8" s="122">
        <f t="shared" si="0"/>
        <v>0.15625</v>
      </c>
    </row>
    <row r="9" spans="1:5">
      <c r="A9" s="50">
        <f>'VENDREDI_28-01'!G12</f>
        <v>0</v>
      </c>
      <c r="B9" s="51" t="str">
        <f>'VENDREDI_28-01'!D9</f>
        <v>POSTE 2</v>
      </c>
      <c r="C9" s="52">
        <f>'VENDREDI_28-01'!J12</f>
        <v>0.59375</v>
      </c>
      <c r="D9" s="52">
        <f>'VENDREDI_28-01'!L12</f>
        <v>0.75</v>
      </c>
      <c r="E9" s="52">
        <f t="shared" si="0"/>
        <v>0.15625</v>
      </c>
    </row>
    <row r="10" spans="1:5">
      <c r="A10" s="120">
        <f>'VENDREDI_28-01'!G13</f>
        <v>0</v>
      </c>
      <c r="B10" s="153" t="str">
        <f>'VENDREDI_28-01'!D9</f>
        <v>POSTE 2</v>
      </c>
      <c r="C10" s="122">
        <f>'VENDREDI_28-01'!J13</f>
        <v>0.77083333333333337</v>
      </c>
      <c r="D10" s="122">
        <f>'VENDREDI_28-01'!L13</f>
        <v>0.91666666666666663</v>
      </c>
      <c r="E10" s="122">
        <f t="shared" si="0"/>
        <v>0.14583333333333326</v>
      </c>
    </row>
    <row r="11" spans="1:5">
      <c r="A11" s="50">
        <f>'VENDREDI_28-01'!G14</f>
        <v>0</v>
      </c>
      <c r="B11" s="51" t="str">
        <f>'VENDREDI_28-01'!D9</f>
        <v>POSTE 2</v>
      </c>
      <c r="C11" s="52">
        <f>'VENDREDI_28-01'!J14</f>
        <v>0.77083333333333337</v>
      </c>
      <c r="D11" s="52">
        <f>'VENDREDI_28-01'!L14</f>
        <v>0.91666666666666663</v>
      </c>
      <c r="E11" s="52">
        <f t="shared" si="0"/>
        <v>0.14583333333333326</v>
      </c>
    </row>
    <row r="12" spans="1:5">
      <c r="A12" s="120">
        <f>'VENDREDI_28-01'!G16</f>
        <v>0</v>
      </c>
      <c r="B12" s="153" t="str">
        <f>'VENDREDI_28-01'!D16</f>
        <v>POSTE 3</v>
      </c>
      <c r="C12" s="122">
        <f>'VENDREDI_28-01'!J16</f>
        <v>0.375</v>
      </c>
      <c r="D12" s="122">
        <f>'VENDREDI_28-01'!L16</f>
        <v>0.51041666666666663</v>
      </c>
      <c r="E12" s="122">
        <f t="shared" si="0"/>
        <v>0.13541666666666663</v>
      </c>
    </row>
    <row r="13" spans="1:5">
      <c r="A13" s="50" t="str">
        <f>'VENDREDI_28-01'!G17</f>
        <v>toto</v>
      </c>
      <c r="B13" s="51" t="str">
        <f>'VENDREDI_28-01'!D16</f>
        <v>POSTE 3</v>
      </c>
      <c r="C13" s="52">
        <f>'VENDREDI_28-01'!J17</f>
        <v>0.375</v>
      </c>
      <c r="D13" s="52">
        <f>'VENDREDI_28-01'!L17</f>
        <v>0.51041666666666663</v>
      </c>
      <c r="E13" s="52">
        <f t="shared" si="0"/>
        <v>0.13541666666666663</v>
      </c>
    </row>
    <row r="14" spans="1:5">
      <c r="A14" s="120">
        <f>'VENDREDI_28-01'!G18</f>
        <v>0</v>
      </c>
      <c r="B14" s="153" t="str">
        <f>'VENDREDI_28-01'!D16</f>
        <v>POSTE 3</v>
      </c>
      <c r="C14" s="122">
        <f>'VENDREDI_28-01'!J18</f>
        <v>0.54166666666666663</v>
      </c>
      <c r="D14" s="122">
        <f>'VENDREDI_28-01'!L18</f>
        <v>0.75</v>
      </c>
      <c r="E14" s="122">
        <f t="shared" si="0"/>
        <v>0.20833333333333337</v>
      </c>
    </row>
    <row r="15" spans="1:5">
      <c r="A15" s="50">
        <f>'VENDREDI_28-01'!G19</f>
        <v>0</v>
      </c>
      <c r="B15" s="51" t="str">
        <f>'VENDREDI_28-01'!D16</f>
        <v>POSTE 3</v>
      </c>
      <c r="C15" s="52">
        <f>'VENDREDI_28-01'!J19</f>
        <v>0.54166666666666663</v>
      </c>
      <c r="D15" s="52">
        <f>'VENDREDI_28-01'!L19</f>
        <v>0.75</v>
      </c>
      <c r="E15" s="52">
        <f t="shared" si="0"/>
        <v>0.20833333333333337</v>
      </c>
    </row>
    <row r="16" spans="1:5">
      <c r="A16" s="120">
        <f>'VENDREDI_28-01'!G20</f>
        <v>0</v>
      </c>
      <c r="B16" s="153" t="str">
        <f>'VENDREDI_28-01'!D16</f>
        <v>POSTE 3</v>
      </c>
      <c r="C16" s="122">
        <f>'VENDREDI_28-01'!J20</f>
        <v>0.77083333333333337</v>
      </c>
      <c r="D16" s="122">
        <f>'VENDREDI_28-01'!L20</f>
        <v>0.91666666666666663</v>
      </c>
      <c r="E16" s="122">
        <f t="shared" si="0"/>
        <v>0.14583333333333326</v>
      </c>
    </row>
    <row r="17" spans="1:5">
      <c r="A17" s="50">
        <f>'VENDREDI_28-01'!G21</f>
        <v>0</v>
      </c>
      <c r="B17" s="51" t="str">
        <f>'VENDREDI_28-01'!D16</f>
        <v>POSTE 3</v>
      </c>
      <c r="C17" s="52">
        <f>'VENDREDI_28-01'!J21</f>
        <v>0.77083333333333337</v>
      </c>
      <c r="D17" s="52">
        <f>'VENDREDI_28-01'!L21</f>
        <v>0.91666666666666663</v>
      </c>
      <c r="E17" s="52">
        <f t="shared" si="0"/>
        <v>0.14583333333333326</v>
      </c>
    </row>
    <row r="18" spans="1:5">
      <c r="A18" s="120">
        <f>'VENDREDI_28-01'!G23</f>
        <v>0</v>
      </c>
      <c r="B18" s="153" t="str">
        <f>'VENDREDI_28-01'!D23</f>
        <v>POSTE 4</v>
      </c>
      <c r="C18" s="122">
        <f>'VENDREDI_28-01'!J23</f>
        <v>0.39583333333333331</v>
      </c>
      <c r="D18" s="122">
        <f>'VENDREDI_28-01'!L23</f>
        <v>0.45833333333333331</v>
      </c>
      <c r="E18" s="122">
        <f t="shared" si="0"/>
        <v>6.25E-2</v>
      </c>
    </row>
    <row r="19" spans="1:5">
      <c r="A19" s="50">
        <f>'VENDREDI_28-01'!G24</f>
        <v>0</v>
      </c>
      <c r="B19" s="51" t="str">
        <f>'VENDREDI_28-01'!D23</f>
        <v>POSTE 4</v>
      </c>
      <c r="C19" s="52">
        <f>'VENDREDI_28-01'!J24</f>
        <v>0.39583333333333331</v>
      </c>
      <c r="D19" s="52">
        <f>'VENDREDI_28-01'!L24</f>
        <v>0.45833333333333331</v>
      </c>
      <c r="E19" s="52">
        <f t="shared" si="0"/>
        <v>6.25E-2</v>
      </c>
    </row>
    <row r="20" spans="1:5">
      <c r="A20" s="120">
        <f>'VENDREDI_28-01'!G25</f>
        <v>0</v>
      </c>
      <c r="B20" s="153" t="str">
        <f>'VENDREDI_28-01'!D23</f>
        <v>POSTE 4</v>
      </c>
      <c r="C20" s="122">
        <f>'VENDREDI_28-01'!J25</f>
        <v>0.58333333333333337</v>
      </c>
      <c r="D20" s="122">
        <f>'VENDREDI_28-01'!L25</f>
        <v>0.72916666666666663</v>
      </c>
      <c r="E20" s="122">
        <f t="shared" si="0"/>
        <v>0.14583333333333326</v>
      </c>
    </row>
    <row r="21" spans="1:5">
      <c r="A21" s="50">
        <f>'VENDREDI_28-01'!G26</f>
        <v>0</v>
      </c>
      <c r="B21" s="51" t="str">
        <f>'VENDREDI_28-01'!D23</f>
        <v>POSTE 4</v>
      </c>
      <c r="C21" s="52">
        <f>'VENDREDI_28-01'!J26</f>
        <v>0.58333333333333337</v>
      </c>
      <c r="D21" s="52">
        <f>'VENDREDI_28-01'!L26</f>
        <v>0.72916666666666663</v>
      </c>
      <c r="E21" s="52">
        <f t="shared" si="0"/>
        <v>0.14583333333333326</v>
      </c>
    </row>
    <row r="22" spans="1:5">
      <c r="A22" s="120">
        <f>'VENDREDI_28-01'!G27</f>
        <v>0</v>
      </c>
      <c r="B22" s="153" t="str">
        <f>'VENDREDI_28-01'!D23</f>
        <v>POSTE 4</v>
      </c>
      <c r="C22" s="122">
        <f>'VENDREDI_28-01'!J27</f>
        <v>0.75</v>
      </c>
      <c r="D22" s="122">
        <f>'VENDREDI_28-01'!L27</f>
        <v>0.89583333333333337</v>
      </c>
      <c r="E22" s="122">
        <f t="shared" si="0"/>
        <v>0.14583333333333337</v>
      </c>
    </row>
    <row r="23" spans="1:5">
      <c r="A23" s="50">
        <f>'VENDREDI_28-01'!G28</f>
        <v>0</v>
      </c>
      <c r="B23" s="51" t="str">
        <f>'VENDREDI_28-01'!D23</f>
        <v>POSTE 4</v>
      </c>
      <c r="C23" s="52">
        <f>'VENDREDI_28-01'!J28</f>
        <v>0.75</v>
      </c>
      <c r="D23" s="52">
        <f>'VENDREDI_28-01'!L28</f>
        <v>0.89583333333333337</v>
      </c>
      <c r="E23" s="52">
        <f t="shared" si="0"/>
        <v>0.14583333333333337</v>
      </c>
    </row>
    <row r="24" spans="1:5">
      <c r="A24" s="120">
        <f>'VENDREDI_28-01'!G30</f>
        <v>0</v>
      </c>
      <c r="B24" s="153" t="str">
        <f>'VENDREDI_28-01'!D30</f>
        <v>POSTE 5</v>
      </c>
      <c r="C24" s="122">
        <f>'VENDREDI_28-01'!J30</f>
        <v>0.39583333333333331</v>
      </c>
      <c r="D24" s="122">
        <f>'VENDREDI_28-01'!L30</f>
        <v>0.54166666666666663</v>
      </c>
      <c r="E24" s="122">
        <f t="shared" si="0"/>
        <v>0.14583333333333331</v>
      </c>
    </row>
    <row r="25" spans="1:5">
      <c r="A25" s="50">
        <f>'VENDREDI_28-01'!G31</f>
        <v>0</v>
      </c>
      <c r="B25" s="51" t="str">
        <f>'VENDREDI_28-01'!D30</f>
        <v>POSTE 5</v>
      </c>
      <c r="C25" s="52">
        <f>'VENDREDI_28-01'!J31</f>
        <v>0.39583333333333331</v>
      </c>
      <c r="D25" s="52">
        <f>'VENDREDI_28-01'!L31</f>
        <v>0.54166666666666663</v>
      </c>
      <c r="E25" s="52">
        <f t="shared" si="0"/>
        <v>0.14583333333333331</v>
      </c>
    </row>
    <row r="26" spans="1:5">
      <c r="A26" s="120">
        <f>'VENDREDI_28-01'!G32</f>
        <v>0</v>
      </c>
      <c r="B26" s="153" t="str">
        <f>'VENDREDI_28-01'!D30</f>
        <v>POSTE 5</v>
      </c>
      <c r="C26" s="122">
        <f>'VENDREDI_28-01'!J32</f>
        <v>0.58333333333333337</v>
      </c>
      <c r="D26" s="122">
        <f>'VENDREDI_28-01'!L32</f>
        <v>0.72916666666666663</v>
      </c>
      <c r="E26" s="122">
        <f t="shared" si="0"/>
        <v>0.14583333333333326</v>
      </c>
    </row>
    <row r="27" spans="1:5">
      <c r="A27" s="50">
        <f>'VENDREDI_28-01'!G33</f>
        <v>0</v>
      </c>
      <c r="B27" s="51" t="str">
        <f>'VENDREDI_28-01'!D30</f>
        <v>POSTE 5</v>
      </c>
      <c r="C27" s="52">
        <f>'VENDREDI_28-01'!J33</f>
        <v>0.58333333333333337</v>
      </c>
      <c r="D27" s="52">
        <f>'VENDREDI_28-01'!L33</f>
        <v>0.72916666666666663</v>
      </c>
      <c r="E27" s="52">
        <f t="shared" si="0"/>
        <v>0.14583333333333326</v>
      </c>
    </row>
    <row r="28" spans="1:5">
      <c r="A28" s="120">
        <f>'VENDREDI_28-01'!G34</f>
        <v>0</v>
      </c>
      <c r="B28" s="153" t="str">
        <f>'VENDREDI_28-01'!D30</f>
        <v>POSTE 5</v>
      </c>
      <c r="C28" s="122">
        <f>'VENDREDI_28-01'!J34</f>
        <v>0.75</v>
      </c>
      <c r="D28" s="122">
        <f>'VENDREDI_28-01'!L34</f>
        <v>0.89583333333333337</v>
      </c>
      <c r="E28" s="122">
        <f t="shared" si="0"/>
        <v>0.14583333333333337</v>
      </c>
    </row>
    <row r="29" spans="1:5">
      <c r="A29" s="50">
        <f>'VENDREDI_28-01'!G35</f>
        <v>0</v>
      </c>
      <c r="B29" s="51" t="str">
        <f>'VENDREDI_28-01'!D30</f>
        <v>POSTE 5</v>
      </c>
      <c r="C29" s="52">
        <f>'VENDREDI_28-01'!J35</f>
        <v>0.75</v>
      </c>
      <c r="D29" s="52">
        <f>'VENDREDI_28-01'!L35</f>
        <v>0.89583333333333337</v>
      </c>
      <c r="E29" s="52">
        <f t="shared" si="0"/>
        <v>0.14583333333333337</v>
      </c>
    </row>
    <row r="30" spans="1:5">
      <c r="A30" s="120">
        <f>'VENDREDI_28-01'!G37</f>
        <v>0</v>
      </c>
      <c r="B30" s="153" t="str">
        <f>'VENDREDI_28-01'!D37</f>
        <v>POSTE 6</v>
      </c>
      <c r="C30" s="122">
        <f>'VENDREDI_28-01'!J37</f>
        <v>0.41666666666666669</v>
      </c>
      <c r="D30" s="122">
        <f>'VENDREDI_28-01'!L37</f>
        <v>0.47916666666666669</v>
      </c>
      <c r="E30" s="122">
        <f t="shared" si="0"/>
        <v>6.25E-2</v>
      </c>
    </row>
    <row r="31" spans="1:5">
      <c r="A31" s="50">
        <f>'VENDREDI_28-01'!G38</f>
        <v>0</v>
      </c>
      <c r="B31" s="51" t="str">
        <f>'VENDREDI_28-01'!D37</f>
        <v>POSTE 6</v>
      </c>
      <c r="C31" s="52">
        <f>'VENDREDI_28-01'!J38</f>
        <v>0.41666666666666669</v>
      </c>
      <c r="D31" s="52">
        <f>'VENDREDI_28-01'!L38</f>
        <v>0.47916666666666669</v>
      </c>
      <c r="E31" s="52">
        <f t="shared" si="0"/>
        <v>6.25E-2</v>
      </c>
    </row>
    <row r="32" spans="1:5">
      <c r="A32" s="120">
        <f>'VENDREDI_28-01'!G39</f>
        <v>0</v>
      </c>
      <c r="B32" s="153" t="str">
        <f>'VENDREDI_28-01'!D37</f>
        <v>POSTE 6</v>
      </c>
      <c r="C32" s="122">
        <f>'VENDREDI_28-01'!J39</f>
        <v>0.60416666666666663</v>
      </c>
      <c r="D32" s="122">
        <f>'VENDREDI_28-01'!L39</f>
        <v>0.75</v>
      </c>
      <c r="E32" s="122">
        <f t="shared" si="0"/>
        <v>0.14583333333333337</v>
      </c>
    </row>
    <row r="33" spans="1:5">
      <c r="A33" s="50">
        <f>'VENDREDI_28-01'!G40</f>
        <v>0</v>
      </c>
      <c r="B33" s="51" t="str">
        <f>'VENDREDI_28-01'!D37</f>
        <v>POSTE 6</v>
      </c>
      <c r="C33" s="52">
        <f>'VENDREDI_28-01'!J40</f>
        <v>0.60416666666666663</v>
      </c>
      <c r="D33" s="52">
        <f>'VENDREDI_28-01'!L40</f>
        <v>0.75</v>
      </c>
      <c r="E33" s="52">
        <f t="shared" si="0"/>
        <v>0.14583333333333337</v>
      </c>
    </row>
    <row r="34" spans="1:5">
      <c r="A34" s="120">
        <f>'VENDREDI_28-01'!G41</f>
        <v>0</v>
      </c>
      <c r="B34" s="153" t="str">
        <f>'VENDREDI_28-01'!D37</f>
        <v>POSTE 6</v>
      </c>
      <c r="C34" s="122">
        <f>'VENDREDI_28-01'!J41</f>
        <v>0.77083333333333337</v>
      </c>
      <c r="D34" s="122">
        <f>'VENDREDI_28-01'!L41</f>
        <v>0.91666666666666663</v>
      </c>
      <c r="E34" s="122">
        <f t="shared" si="0"/>
        <v>0.14583333333333326</v>
      </c>
    </row>
    <row r="35" spans="1:5">
      <c r="A35" s="50">
        <f>'VENDREDI_28-01'!G42</f>
        <v>0</v>
      </c>
      <c r="B35" s="51" t="str">
        <f>'VENDREDI_28-01'!D37</f>
        <v>POSTE 6</v>
      </c>
      <c r="C35" s="52">
        <f>'VENDREDI_28-01'!J42</f>
        <v>0.77083333333333337</v>
      </c>
      <c r="D35" s="52">
        <f>'VENDREDI_28-01'!L42</f>
        <v>0.91666666666666663</v>
      </c>
      <c r="E35" s="52">
        <f t="shared" si="0"/>
        <v>0.14583333333333326</v>
      </c>
    </row>
    <row r="36" spans="1:5">
      <c r="A36" s="120">
        <f>'VENDREDI_28-01'!G44</f>
        <v>0</v>
      </c>
      <c r="B36" s="153" t="str">
        <f>'VENDREDI_28-01'!D44</f>
        <v>POSTE 7</v>
      </c>
      <c r="C36" s="122">
        <f>'VENDREDI_28-01'!J44</f>
        <v>0.41666666666666669</v>
      </c>
      <c r="D36" s="122">
        <f>'VENDREDI_28-01'!L44</f>
        <v>0.5625</v>
      </c>
      <c r="E36" s="122">
        <f t="shared" si="0"/>
        <v>0.14583333333333331</v>
      </c>
    </row>
    <row r="37" spans="1:5">
      <c r="A37" s="50">
        <f>'VENDREDI_28-01'!G45</f>
        <v>0</v>
      </c>
      <c r="B37" s="51" t="str">
        <f>'VENDREDI_28-01'!D44</f>
        <v>POSTE 7</v>
      </c>
      <c r="C37" s="52">
        <f>'VENDREDI_28-01'!J45</f>
        <v>0.41666666666666669</v>
      </c>
      <c r="D37" s="52">
        <f>'VENDREDI_28-01'!L45</f>
        <v>0.5625</v>
      </c>
      <c r="E37" s="52">
        <f t="shared" si="0"/>
        <v>0.14583333333333331</v>
      </c>
    </row>
    <row r="38" spans="1:5">
      <c r="A38" s="120">
        <f>'VENDREDI_28-01'!G46</f>
        <v>0</v>
      </c>
      <c r="B38" s="153" t="str">
        <f>'VENDREDI_28-01'!D44</f>
        <v>POSTE 7</v>
      </c>
      <c r="C38" s="122">
        <f>'VENDREDI_28-01'!J46</f>
        <v>0.58333333333333337</v>
      </c>
      <c r="D38" s="122">
        <f>'VENDREDI_28-01'!L46</f>
        <v>0.72916666666666663</v>
      </c>
      <c r="E38" s="122">
        <f t="shared" si="0"/>
        <v>0.14583333333333326</v>
      </c>
    </row>
    <row r="39" spans="1:5">
      <c r="A39" s="50">
        <f>'VENDREDI_28-01'!G47</f>
        <v>0</v>
      </c>
      <c r="B39" s="51" t="str">
        <f>'VENDREDI_28-01'!D44</f>
        <v>POSTE 7</v>
      </c>
      <c r="C39" s="52">
        <f>'VENDREDI_28-01'!J47</f>
        <v>0.58333333333333337</v>
      </c>
      <c r="D39" s="52">
        <f>'VENDREDI_28-01'!L47</f>
        <v>0.72916666666666663</v>
      </c>
      <c r="E39" s="52">
        <f t="shared" si="0"/>
        <v>0.14583333333333326</v>
      </c>
    </row>
    <row r="40" spans="1:5">
      <c r="A40" s="120">
        <f>'VENDREDI_28-01'!G48</f>
        <v>0</v>
      </c>
      <c r="B40" s="153" t="str">
        <f>'VENDREDI_28-01'!D44</f>
        <v>POSTE 7</v>
      </c>
      <c r="C40" s="122">
        <f>'VENDREDI_28-01'!J48</f>
        <v>0.75</v>
      </c>
      <c r="D40" s="122">
        <f>'VENDREDI_28-01'!L48</f>
        <v>0.89583333333333337</v>
      </c>
      <c r="E40" s="122">
        <f t="shared" si="0"/>
        <v>0.14583333333333337</v>
      </c>
    </row>
    <row r="41" spans="1:5">
      <c r="A41" s="50">
        <f>'VENDREDI_28-01'!G49</f>
        <v>0</v>
      </c>
      <c r="B41" s="51" t="str">
        <f>'VENDREDI_28-01'!D44</f>
        <v>POSTE 7</v>
      </c>
      <c r="C41" s="52">
        <f>'VENDREDI_28-01'!J49</f>
        <v>0.75</v>
      </c>
      <c r="D41" s="52">
        <f>'VENDREDI_28-01'!L49</f>
        <v>0.89583333333333337</v>
      </c>
      <c r="E41" s="52">
        <f t="shared" si="0"/>
        <v>0.14583333333333337</v>
      </c>
    </row>
    <row r="42" spans="1:5">
      <c r="A42" s="120">
        <f>'VENDREDI_28-01'!G51</f>
        <v>0</v>
      </c>
      <c r="B42" s="153" t="str">
        <f>'VENDREDI_28-01'!D51</f>
        <v>POSTE 8</v>
      </c>
      <c r="C42" s="122">
        <f>'VENDREDI_28-01'!J51</f>
        <v>0.5625</v>
      </c>
      <c r="D42" s="122">
        <f>'VENDREDI_28-01'!L51</f>
        <v>0.70833333333333337</v>
      </c>
      <c r="E42" s="122">
        <f t="shared" si="0"/>
        <v>0.14583333333333337</v>
      </c>
    </row>
    <row r="43" spans="1:5">
      <c r="A43" s="50">
        <f>'VENDREDI_28-01'!G52</f>
        <v>0</v>
      </c>
      <c r="B43" s="51" t="str">
        <f>'VENDREDI_28-01'!D51</f>
        <v>POSTE 8</v>
      </c>
      <c r="C43" s="52">
        <f>'VENDREDI_28-01'!J52</f>
        <v>0.5625</v>
      </c>
      <c r="D43" s="52">
        <f>'VENDREDI_28-01'!J53</f>
        <v>0.72916666666666663</v>
      </c>
      <c r="E43" s="52">
        <f t="shared" si="0"/>
        <v>0.16666666666666663</v>
      </c>
    </row>
    <row r="44" spans="1:5">
      <c r="A44" s="120">
        <f>'VENDREDI_28-01'!G53</f>
        <v>0</v>
      </c>
      <c r="B44" s="153" t="str">
        <f>'VENDREDI_28-01'!D51</f>
        <v>POSTE 8</v>
      </c>
      <c r="C44" s="122">
        <f>'VENDREDI_28-01'!J53</f>
        <v>0.72916666666666663</v>
      </c>
      <c r="D44" s="122">
        <f>'VENDREDI_28-01'!L53</f>
        <v>0.875</v>
      </c>
      <c r="E44" s="122">
        <f t="shared" si="0"/>
        <v>0.14583333333333337</v>
      </c>
    </row>
    <row r="45" spans="1:5">
      <c r="A45" s="50">
        <f>'VENDREDI_28-01'!G54</f>
        <v>0</v>
      </c>
      <c r="B45" s="51" t="str">
        <f>'VENDREDI_28-01'!D51</f>
        <v>POSTE 8</v>
      </c>
      <c r="C45" s="52">
        <f>'VENDREDI_28-01'!J54</f>
        <v>0.72916666666666663</v>
      </c>
      <c r="D45" s="52">
        <f>'VENDREDI_28-01'!L54</f>
        <v>0.875</v>
      </c>
      <c r="E45" s="52">
        <f t="shared" si="0"/>
        <v>0.14583333333333337</v>
      </c>
    </row>
    <row r="46" spans="1:5">
      <c r="A46" s="120">
        <f>'VENDREDI_28-01'!G56</f>
        <v>0</v>
      </c>
      <c r="B46" s="153" t="str">
        <f>'VENDREDI_28-01'!D56</f>
        <v>POSTE 9</v>
      </c>
      <c r="C46" s="175">
        <f>'VENDREDI_28-01'!J56</f>
        <v>0.41666666666666669</v>
      </c>
      <c r="D46" s="122">
        <f>'VENDREDI_28-01'!L56</f>
        <v>0.54166666666666663</v>
      </c>
      <c r="E46" s="122">
        <f t="shared" si="0"/>
        <v>0.12499999999999994</v>
      </c>
    </row>
    <row r="47" spans="1:5">
      <c r="A47" s="50">
        <f>'VENDREDI_28-01'!G57</f>
        <v>0</v>
      </c>
      <c r="B47" s="51" t="str">
        <f>'VENDREDI_28-01'!D56</f>
        <v>POSTE 9</v>
      </c>
      <c r="C47" s="176">
        <f>'VENDREDI_28-01'!J57</f>
        <v>0.41666666666666669</v>
      </c>
      <c r="D47" s="52">
        <f>'VENDREDI_28-01'!L57</f>
        <v>0.54166666666666663</v>
      </c>
      <c r="E47" s="52">
        <f t="shared" si="0"/>
        <v>0.12499999999999994</v>
      </c>
    </row>
    <row r="48" spans="1:5">
      <c r="A48" s="120">
        <f>'VENDREDI_28-01'!G58</f>
        <v>0</v>
      </c>
      <c r="B48" s="153" t="str">
        <f>'VENDREDI_28-01'!D56</f>
        <v>POSTE 9</v>
      </c>
      <c r="C48" s="175">
        <f>'VENDREDI_28-01'!J58</f>
        <v>0.41666666666666669</v>
      </c>
      <c r="D48" s="122">
        <f>'VENDREDI_28-01'!L58</f>
        <v>0.54166666666666663</v>
      </c>
      <c r="E48" s="122">
        <f t="shared" si="0"/>
        <v>0.12499999999999994</v>
      </c>
    </row>
    <row r="49" spans="1:5">
      <c r="A49" s="50">
        <f>'VENDREDI_28-01'!G59</f>
        <v>0</v>
      </c>
      <c r="B49" s="51" t="str">
        <f>'VENDREDI_28-01'!D56</f>
        <v>POSTE 9</v>
      </c>
      <c r="C49" s="176">
        <f>'VENDREDI_28-01'!J59</f>
        <v>0.41666666666666669</v>
      </c>
      <c r="D49" s="52">
        <f>'VENDREDI_28-01'!L59</f>
        <v>0.54166666666666663</v>
      </c>
      <c r="E49" s="52">
        <f t="shared" si="0"/>
        <v>0.12499999999999994</v>
      </c>
    </row>
    <row r="50" spans="1:5">
      <c r="A50" s="120">
        <f>'VENDREDI_28-01'!G60</f>
        <v>0</v>
      </c>
      <c r="B50" s="153" t="str">
        <f>'VENDREDI_28-01'!D56</f>
        <v>POSTE 9</v>
      </c>
      <c r="C50" s="175">
        <f>'VENDREDI_28-01'!J60</f>
        <v>0.41666666666666669</v>
      </c>
      <c r="D50" s="122">
        <f>'VENDREDI_28-01'!L60</f>
        <v>0.54166666666666663</v>
      </c>
      <c r="E50" s="122">
        <f t="shared" si="0"/>
        <v>0.12499999999999994</v>
      </c>
    </row>
    <row r="51" spans="1:5">
      <c r="A51" s="50">
        <f>'VENDREDI_28-01'!G61</f>
        <v>0</v>
      </c>
      <c r="B51" s="51" t="str">
        <f>'VENDREDI_28-01'!D56</f>
        <v>POSTE 9</v>
      </c>
      <c r="C51" s="176">
        <f>'VENDREDI_28-01'!J61</f>
        <v>0.41666666666666669</v>
      </c>
      <c r="D51" s="52">
        <f>'VENDREDI_28-01'!L61</f>
        <v>0.54166666666666663</v>
      </c>
      <c r="E51" s="52">
        <f t="shared" si="0"/>
        <v>0.12499999999999994</v>
      </c>
    </row>
    <row r="52" spans="1:5">
      <c r="A52" s="120">
        <f>'VENDREDI_28-01'!G62</f>
        <v>0</v>
      </c>
      <c r="B52" s="153" t="str">
        <f>'VENDREDI_28-01'!D56</f>
        <v>POSTE 9</v>
      </c>
      <c r="C52" s="175">
        <f>'VENDREDI_28-01'!J62</f>
        <v>0.41666666666666669</v>
      </c>
      <c r="D52" s="122">
        <f>'VENDREDI_28-01'!L62</f>
        <v>0.54166666666666663</v>
      </c>
      <c r="E52" s="122">
        <f t="shared" si="0"/>
        <v>0.12499999999999994</v>
      </c>
    </row>
    <row r="53" spans="1:5">
      <c r="A53" s="50">
        <f>'VENDREDI_28-01'!G63</f>
        <v>0</v>
      </c>
      <c r="B53" s="51" t="str">
        <f>'VENDREDI_28-01'!D56</f>
        <v>POSTE 9</v>
      </c>
      <c r="C53" s="176">
        <f>'VENDREDI_28-01'!J63</f>
        <v>0.41666666666666669</v>
      </c>
      <c r="D53" s="52">
        <f>'VENDREDI_28-01'!L63</f>
        <v>0.54166666666666663</v>
      </c>
      <c r="E53" s="52">
        <f t="shared" si="0"/>
        <v>0.12499999999999994</v>
      </c>
    </row>
    <row r="54" spans="1:5">
      <c r="A54" s="120">
        <f>'VENDREDI_28-01'!G65</f>
        <v>0</v>
      </c>
      <c r="B54" s="153" t="str">
        <f>'VENDREDI_28-01'!D65</f>
        <v>POSTE 10</v>
      </c>
      <c r="C54" s="122">
        <f>'VENDREDI_28-01'!J65</f>
        <v>0.375</v>
      </c>
      <c r="D54" s="122">
        <f>'VENDREDI_28-01'!L65</f>
        <v>0.5</v>
      </c>
      <c r="E54" s="122">
        <f t="shared" si="0"/>
        <v>0.125</v>
      </c>
    </row>
    <row r="55" spans="1:5">
      <c r="A55" s="50">
        <f>'VENDREDI_28-01'!G66</f>
        <v>0</v>
      </c>
      <c r="B55" s="51" t="str">
        <f>'VENDREDI_28-01'!D65</f>
        <v>POSTE 10</v>
      </c>
      <c r="C55" s="52">
        <f>'VENDREDI_28-01'!J66</f>
        <v>0.375</v>
      </c>
      <c r="D55" s="52">
        <f>'VENDREDI_28-01'!L66</f>
        <v>0.5</v>
      </c>
      <c r="E55" s="52">
        <f t="shared" si="0"/>
        <v>0.125</v>
      </c>
    </row>
    <row r="56" spans="1:5">
      <c r="A56" s="120">
        <f>'VENDREDI_28-01'!G67</f>
        <v>0</v>
      </c>
      <c r="B56" s="153" t="str">
        <f>'VENDREDI_28-01'!D65</f>
        <v>POSTE 10</v>
      </c>
      <c r="C56" s="122">
        <f>'VENDREDI_28-01'!J67</f>
        <v>0.375</v>
      </c>
      <c r="D56" s="122">
        <f>'VENDREDI_28-01'!L67</f>
        <v>0.5</v>
      </c>
      <c r="E56" s="122">
        <f t="shared" si="0"/>
        <v>0.125</v>
      </c>
    </row>
    <row r="57" spans="1:5">
      <c r="A57" s="50">
        <f>'VENDREDI_28-01'!G68</f>
        <v>0</v>
      </c>
      <c r="B57" s="51" t="str">
        <f>'VENDREDI_28-01'!D65</f>
        <v>POSTE 10</v>
      </c>
      <c r="C57" s="52">
        <f>'VENDREDI_28-01'!J68</f>
        <v>0.5</v>
      </c>
      <c r="D57" s="52">
        <f>'VENDREDI_28-01'!L68</f>
        <v>0.625</v>
      </c>
      <c r="E57" s="52">
        <f t="shared" si="0"/>
        <v>0.125</v>
      </c>
    </row>
    <row r="58" spans="1:5">
      <c r="A58" s="120">
        <f>'VENDREDI_28-01'!G69</f>
        <v>0</v>
      </c>
      <c r="B58" s="153" t="str">
        <f>'VENDREDI_28-01'!D65</f>
        <v>POSTE 10</v>
      </c>
      <c r="C58" s="122">
        <f>'VENDREDI_28-01'!J69</f>
        <v>0.5</v>
      </c>
      <c r="D58" s="122">
        <f>'VENDREDI_28-01'!L69</f>
        <v>0.625</v>
      </c>
      <c r="E58" s="122">
        <f t="shared" si="0"/>
        <v>0.125</v>
      </c>
    </row>
    <row r="59" spans="1:5">
      <c r="A59" s="50">
        <f>'VENDREDI_28-01'!G70</f>
        <v>0</v>
      </c>
      <c r="B59" s="51" t="str">
        <f>'VENDREDI_28-01'!D65</f>
        <v>POSTE 10</v>
      </c>
      <c r="C59" s="52">
        <f>'VENDREDI_28-01'!J70</f>
        <v>0.5</v>
      </c>
      <c r="D59" s="52">
        <f>'VENDREDI_28-01'!L70</f>
        <v>0.625</v>
      </c>
      <c r="E59" s="52">
        <f t="shared" si="0"/>
        <v>0.125</v>
      </c>
    </row>
    <row r="60" spans="1:5">
      <c r="A60" s="120">
        <f>'VENDREDI_28-01'!G71</f>
        <v>0</v>
      </c>
      <c r="B60" s="153" t="str">
        <f>'VENDREDI_28-01'!D65</f>
        <v>POSTE 10</v>
      </c>
      <c r="C60" s="122">
        <f>'VENDREDI_28-01'!J71</f>
        <v>0.625</v>
      </c>
      <c r="D60" s="122">
        <f>'VENDREDI_28-01'!L71</f>
        <v>0.75</v>
      </c>
      <c r="E60" s="122">
        <f t="shared" si="0"/>
        <v>0.125</v>
      </c>
    </row>
    <row r="61" spans="1:5">
      <c r="A61" s="50">
        <f>'VENDREDI_28-01'!G72</f>
        <v>0</v>
      </c>
      <c r="B61" s="51" t="str">
        <f>'VENDREDI_28-01'!D65</f>
        <v>POSTE 10</v>
      </c>
      <c r="C61" s="52">
        <f>'VENDREDI_28-01'!J72</f>
        <v>0.625</v>
      </c>
      <c r="D61" s="52">
        <f>'VENDREDI_28-01'!L72</f>
        <v>0.75</v>
      </c>
      <c r="E61" s="52">
        <f t="shared" si="0"/>
        <v>0.125</v>
      </c>
    </row>
    <row r="62" spans="1:5">
      <c r="A62" s="120">
        <f>'VENDREDI_28-01'!G73</f>
        <v>0</v>
      </c>
      <c r="B62" s="153" t="str">
        <f>'VENDREDI_28-01'!D65</f>
        <v>POSTE 10</v>
      </c>
      <c r="C62" s="122">
        <f>'VENDREDI_28-01'!J73</f>
        <v>0.625</v>
      </c>
      <c r="D62" s="122">
        <f>'VENDREDI_28-01'!L73</f>
        <v>0.75</v>
      </c>
      <c r="E62" s="122">
        <f t="shared" si="0"/>
        <v>0.125</v>
      </c>
    </row>
    <row r="63" spans="1:5">
      <c r="A63" s="50">
        <f>'VENDREDI_28-01'!G74</f>
        <v>0</v>
      </c>
      <c r="B63" s="51" t="str">
        <f>'VENDREDI_28-01'!D65</f>
        <v>POSTE 10</v>
      </c>
      <c r="C63" s="52">
        <f>'VENDREDI_28-01'!J74</f>
        <v>0.75</v>
      </c>
      <c r="D63" s="52">
        <f>'VENDREDI_28-01'!L74</f>
        <v>0.91666666666666663</v>
      </c>
      <c r="E63" s="52">
        <f t="shared" si="0"/>
        <v>0.16666666666666663</v>
      </c>
    </row>
    <row r="64" spans="1:5">
      <c r="A64" s="120">
        <f>'VENDREDI_28-01'!G75</f>
        <v>0</v>
      </c>
      <c r="B64" s="153" t="str">
        <f>'VENDREDI_28-01'!D65</f>
        <v>POSTE 10</v>
      </c>
      <c r="C64" s="122">
        <f>'VENDREDI_28-01'!J75</f>
        <v>0.75</v>
      </c>
      <c r="D64" s="122">
        <f>'VENDREDI_28-01'!L75</f>
        <v>0.91666666666666663</v>
      </c>
      <c r="E64" s="122">
        <f t="shared" si="0"/>
        <v>0.16666666666666663</v>
      </c>
    </row>
    <row r="65" spans="1:5">
      <c r="A65" s="50">
        <f>'VENDREDI_28-01'!G76</f>
        <v>0</v>
      </c>
      <c r="B65" s="51" t="str">
        <f>'VENDREDI_28-01'!D65</f>
        <v>POSTE 10</v>
      </c>
      <c r="C65" s="52">
        <f>'VENDREDI_28-01'!J76</f>
        <v>0.75</v>
      </c>
      <c r="D65" s="52">
        <f>'VENDREDI_28-01'!L76</f>
        <v>0.91666666666666663</v>
      </c>
      <c r="E65" s="52">
        <f t="shared" si="0"/>
        <v>0.16666666666666663</v>
      </c>
    </row>
    <row r="66" spans="1:5">
      <c r="A66" s="120">
        <f>'VENDREDI_28-01'!G78</f>
        <v>0</v>
      </c>
      <c r="B66" s="153" t="str">
        <f>'VENDREDI_28-01'!D78</f>
        <v>POSTE 11</v>
      </c>
      <c r="C66" s="177">
        <f>'VENDREDI_28-01'!J78</f>
        <v>0.375</v>
      </c>
      <c r="D66" s="177">
        <f>'VENDREDI_28-01'!L78</f>
        <v>0.5</v>
      </c>
      <c r="E66" s="122">
        <f t="shared" si="0"/>
        <v>0.125</v>
      </c>
    </row>
    <row r="67" spans="1:5">
      <c r="A67" s="50">
        <f>'VENDREDI_28-01'!G79</f>
        <v>0</v>
      </c>
      <c r="B67" s="51" t="str">
        <f>'VENDREDI_28-01'!D78</f>
        <v>POSTE 11</v>
      </c>
      <c r="C67" s="178">
        <f>'VENDREDI_28-01'!J79</f>
        <v>0.375</v>
      </c>
      <c r="D67" s="179">
        <f>'VENDREDI_28-01'!L79</f>
        <v>0.5</v>
      </c>
      <c r="E67" s="52">
        <f t="shared" si="0"/>
        <v>0.125</v>
      </c>
    </row>
    <row r="68" spans="1:5">
      <c r="A68" s="120">
        <f>'VENDREDI_28-01'!G80</f>
        <v>0</v>
      </c>
      <c r="B68" s="153" t="str">
        <f>'VENDREDI_28-01'!D78</f>
        <v>POSTE 11</v>
      </c>
      <c r="C68" s="177">
        <f>'VENDREDI_28-01'!J80</f>
        <v>0.375</v>
      </c>
      <c r="D68" s="177">
        <f>'VENDREDI_28-01'!L80</f>
        <v>0.5</v>
      </c>
      <c r="E68" s="122">
        <f t="shared" si="0"/>
        <v>0.125</v>
      </c>
    </row>
    <row r="69" spans="1:5">
      <c r="A69" s="50">
        <f>'VENDREDI_28-01'!G81</f>
        <v>0</v>
      </c>
      <c r="B69" s="51" t="str">
        <f>'VENDREDI_28-01'!D78</f>
        <v>POSTE 11</v>
      </c>
      <c r="C69" s="178">
        <f>'VENDREDI_28-01'!J81</f>
        <v>0.5</v>
      </c>
      <c r="D69" s="179">
        <f>'VENDREDI_28-01'!L81</f>
        <v>0.66666666666666663</v>
      </c>
      <c r="E69" s="52">
        <f t="shared" si="0"/>
        <v>0.16666666666666663</v>
      </c>
    </row>
    <row r="70" spans="1:5">
      <c r="A70" s="120">
        <f>'VENDREDI_28-01'!G82</f>
        <v>0</v>
      </c>
      <c r="B70" s="153" t="str">
        <f>'VENDREDI_28-01'!D78</f>
        <v>POSTE 11</v>
      </c>
      <c r="C70" s="177">
        <f>'VENDREDI_28-01'!J82</f>
        <v>0.5</v>
      </c>
      <c r="D70" s="177">
        <f>'VENDREDI_28-01'!L82</f>
        <v>0.625</v>
      </c>
      <c r="E70" s="122">
        <f t="shared" si="0"/>
        <v>0.125</v>
      </c>
    </row>
    <row r="71" spans="1:5">
      <c r="A71" s="50">
        <f>'VENDREDI_28-01'!G83</f>
        <v>0</v>
      </c>
      <c r="B71" s="51" t="str">
        <f>'VENDREDI_28-01'!D78</f>
        <v>POSTE 11</v>
      </c>
      <c r="C71" s="178">
        <f>'VENDREDI_28-01'!J83</f>
        <v>0.5</v>
      </c>
      <c r="D71" s="179">
        <f>'VENDREDI_28-01'!L83</f>
        <v>0.625</v>
      </c>
      <c r="E71" s="52">
        <f t="shared" si="0"/>
        <v>0.125</v>
      </c>
    </row>
    <row r="72" spans="1:5">
      <c r="A72" s="120">
        <f>'VENDREDI_28-01'!G84</f>
        <v>0</v>
      </c>
      <c r="B72" s="155" t="str">
        <f>'VENDREDI_28-01'!D78</f>
        <v>POSTE 11</v>
      </c>
      <c r="C72" s="177">
        <f>'VENDREDI_28-01'!J84</f>
        <v>0.625</v>
      </c>
      <c r="D72" s="177">
        <f>'VENDREDI_28-01'!L84</f>
        <v>0.75</v>
      </c>
      <c r="E72" s="122">
        <f t="shared" si="0"/>
        <v>0.125</v>
      </c>
    </row>
    <row r="73" spans="1:5">
      <c r="A73" s="50">
        <f>'VENDREDI_28-01'!G85</f>
        <v>0</v>
      </c>
      <c r="B73" s="180" t="str">
        <f>'VENDREDI_28-01'!D78</f>
        <v>POSTE 11</v>
      </c>
      <c r="C73" s="179">
        <f>'VENDREDI_28-01'!J85</f>
        <v>0.66666666666666663</v>
      </c>
      <c r="D73" s="179">
        <f>'VENDREDI_28-01'!L85</f>
        <v>0.75</v>
      </c>
      <c r="E73" s="52">
        <f t="shared" si="0"/>
        <v>8.333333333333337E-2</v>
      </c>
    </row>
    <row r="74" spans="1:5">
      <c r="A74" s="120">
        <f>'VENDREDI_28-01'!G86</f>
        <v>0</v>
      </c>
      <c r="B74" s="153" t="str">
        <f>'VENDREDI_28-01'!D78</f>
        <v>POSTE 11</v>
      </c>
      <c r="C74" s="181">
        <f>'VENDREDI_28-01'!J86</f>
        <v>0.66666666666666663</v>
      </c>
      <c r="D74" s="177">
        <f>'VENDREDI_28-01'!L86</f>
        <v>0.75</v>
      </c>
      <c r="E74" s="122">
        <f t="shared" si="0"/>
        <v>8.333333333333337E-2</v>
      </c>
    </row>
    <row r="75" spans="1:5">
      <c r="A75" s="50">
        <f>'VENDREDI_28-01'!G87</f>
        <v>0</v>
      </c>
      <c r="B75" s="51" t="str">
        <f>'VENDREDI_28-01'!D78</f>
        <v>POSTE 11</v>
      </c>
      <c r="C75" s="179">
        <f>'VENDREDI_28-01'!J87</f>
        <v>0.66666666666666663</v>
      </c>
      <c r="D75" s="179">
        <f>'VENDREDI_28-01'!L87</f>
        <v>0.75</v>
      </c>
      <c r="E75" s="52">
        <f t="shared" si="0"/>
        <v>8.333333333333337E-2</v>
      </c>
    </row>
    <row r="76" spans="1:5">
      <c r="A76" s="120">
        <f>'VENDREDI_28-01'!G88</f>
        <v>0</v>
      </c>
      <c r="B76" s="153" t="str">
        <f>'VENDREDI_28-01'!D78</f>
        <v>POSTE 11</v>
      </c>
      <c r="C76" s="181">
        <f>'VENDREDI_28-01'!J88</f>
        <v>0.66666666666666663</v>
      </c>
      <c r="D76" s="177">
        <f>'VENDREDI_28-01'!L88</f>
        <v>0.75</v>
      </c>
      <c r="E76" s="122">
        <f t="shared" si="0"/>
        <v>8.333333333333337E-2</v>
      </c>
    </row>
    <row r="77" spans="1:5">
      <c r="A77" s="50">
        <f>'VENDREDI_28-01'!G89</f>
        <v>0</v>
      </c>
      <c r="B77" s="51" t="str">
        <f>'VENDREDI_28-01'!D78</f>
        <v>POSTE 11</v>
      </c>
      <c r="C77" s="179">
        <f>'VENDREDI_28-01'!J89</f>
        <v>0.83333333333333337</v>
      </c>
      <c r="D77" s="179">
        <f>'VENDREDI_28-01'!L89</f>
        <v>0.91666666666666663</v>
      </c>
      <c r="E77" s="52">
        <f t="shared" si="0"/>
        <v>8.3333333333333259E-2</v>
      </c>
    </row>
    <row r="78" spans="1:5">
      <c r="A78" s="120">
        <f>'VENDREDI_28-01'!G90</f>
        <v>0</v>
      </c>
      <c r="B78" s="153" t="str">
        <f>'VENDREDI_28-01'!D78</f>
        <v>POSTE 11</v>
      </c>
      <c r="C78" s="181">
        <f>'VENDREDI_28-01'!J90</f>
        <v>0.83333333333333337</v>
      </c>
      <c r="D78" s="177">
        <f>'VENDREDI_28-01'!L90</f>
        <v>0.91666666666666663</v>
      </c>
      <c r="E78" s="122">
        <f t="shared" si="0"/>
        <v>8.3333333333333259E-2</v>
      </c>
    </row>
    <row r="79" spans="1:5">
      <c r="A79" s="50">
        <f>'VENDREDI_28-01'!G92</f>
        <v>0</v>
      </c>
      <c r="B79" s="51" t="str">
        <f>'VENDREDI_28-01'!D92</f>
        <v>POSTE 12</v>
      </c>
      <c r="C79" s="179">
        <f>'VENDREDI_28-01'!J92</f>
        <v>0.375</v>
      </c>
      <c r="D79" s="179">
        <f>'VENDREDI_28-01'!L92</f>
        <v>0.5</v>
      </c>
      <c r="E79" s="52">
        <f t="shared" si="0"/>
        <v>0.125</v>
      </c>
    </row>
    <row r="80" spans="1:5">
      <c r="A80" s="120">
        <f>'VENDREDI_28-01'!G93</f>
        <v>0</v>
      </c>
      <c r="B80" s="153" t="str">
        <f>'VENDREDI_28-01'!D92</f>
        <v>POSTE 12</v>
      </c>
      <c r="C80" s="177">
        <f>'VENDREDI_28-01'!J93</f>
        <v>0.375</v>
      </c>
      <c r="D80" s="177">
        <f>'VENDREDI_28-01'!L93</f>
        <v>0.5</v>
      </c>
      <c r="E80" s="122">
        <f t="shared" si="0"/>
        <v>0.125</v>
      </c>
    </row>
    <row r="81" spans="1:5">
      <c r="A81" s="50">
        <f>'VENDREDI_28-01'!G94</f>
        <v>0</v>
      </c>
      <c r="B81" s="51" t="str">
        <f>'VENDREDI_28-01'!D92</f>
        <v>POSTE 12</v>
      </c>
      <c r="C81" s="179">
        <f>'VENDREDI_28-01'!J94</f>
        <v>0.5</v>
      </c>
      <c r="D81" s="179">
        <f>'VENDREDI_28-01'!L94</f>
        <v>0.625</v>
      </c>
      <c r="E81" s="52">
        <f t="shared" si="0"/>
        <v>0.125</v>
      </c>
    </row>
    <row r="82" spans="1:5">
      <c r="A82" s="120">
        <f>'VENDREDI_28-01'!G95</f>
        <v>0</v>
      </c>
      <c r="B82" s="153" t="str">
        <f>'VENDREDI_28-01'!D92</f>
        <v>POSTE 12</v>
      </c>
      <c r="C82" s="177">
        <f>'VENDREDI_28-01'!J95</f>
        <v>0.5</v>
      </c>
      <c r="D82" s="177">
        <f>'VENDREDI_28-01'!L95</f>
        <v>0.625</v>
      </c>
      <c r="E82" s="122">
        <f t="shared" si="0"/>
        <v>0.125</v>
      </c>
    </row>
    <row r="83" spans="1:5">
      <c r="A83" s="50">
        <f>'VENDREDI_28-01'!G96</f>
        <v>0</v>
      </c>
      <c r="B83" s="51" t="str">
        <f>'VENDREDI_28-01'!D92</f>
        <v>POSTE 12</v>
      </c>
      <c r="C83" s="179">
        <f>'VENDREDI_28-01'!J96</f>
        <v>0.625</v>
      </c>
      <c r="D83" s="179">
        <f>'VENDREDI_28-01'!L96</f>
        <v>0.75</v>
      </c>
      <c r="E83" s="52">
        <f t="shared" si="0"/>
        <v>0.125</v>
      </c>
    </row>
    <row r="84" spans="1:5">
      <c r="A84" s="120">
        <f>'VENDREDI_28-01'!G97</f>
        <v>0</v>
      </c>
      <c r="B84" s="153" t="str">
        <f>'VENDREDI_28-01'!D92</f>
        <v>POSTE 12</v>
      </c>
      <c r="C84" s="177">
        <f>'VENDREDI_28-01'!J97</f>
        <v>0.625</v>
      </c>
      <c r="D84" s="177">
        <f>'VENDREDI_28-01'!L97</f>
        <v>0.75</v>
      </c>
      <c r="E84" s="122">
        <f t="shared" si="0"/>
        <v>0.125</v>
      </c>
    </row>
    <row r="85" spans="1:5">
      <c r="A85" s="50">
        <f>'VENDREDI_28-01'!G98</f>
        <v>0</v>
      </c>
      <c r="B85" s="51" t="str">
        <f>'VENDREDI_28-01'!D92</f>
        <v>POSTE 12</v>
      </c>
      <c r="C85" s="179">
        <f>'VENDREDI_28-01'!J98</f>
        <v>0.75</v>
      </c>
      <c r="D85" s="179">
        <f>'VENDREDI_28-01'!L98</f>
        <v>0.91666666666666663</v>
      </c>
      <c r="E85" s="52">
        <f t="shared" si="0"/>
        <v>0.16666666666666663</v>
      </c>
    </row>
    <row r="86" spans="1:5">
      <c r="A86" s="120">
        <f>'VENDREDI_28-01'!G99</f>
        <v>0</v>
      </c>
      <c r="B86" s="153" t="str">
        <f>'VENDREDI_28-01'!D92</f>
        <v>POSTE 12</v>
      </c>
      <c r="C86" s="177">
        <f>'VENDREDI_28-01'!J99</f>
        <v>0.75</v>
      </c>
      <c r="D86" s="177">
        <f>'VENDREDI_28-01'!L99</f>
        <v>0.91666666666666663</v>
      </c>
      <c r="E86" s="122">
        <f t="shared" si="0"/>
        <v>0.16666666666666663</v>
      </c>
    </row>
    <row r="87" spans="1:5">
      <c r="A87" s="50">
        <f>'VENDREDI_28-01'!G101</f>
        <v>0</v>
      </c>
      <c r="B87" s="51" t="str">
        <f>'VENDREDI_28-01'!D101</f>
        <v>POSTE 13</v>
      </c>
      <c r="C87" s="179">
        <f>'VENDREDI_28-01'!J101</f>
        <v>0.375</v>
      </c>
      <c r="D87" s="179">
        <f>'VENDREDI_28-01'!L101</f>
        <v>0.5</v>
      </c>
      <c r="E87" s="52">
        <f t="shared" si="0"/>
        <v>0.125</v>
      </c>
    </row>
    <row r="88" spans="1:5">
      <c r="A88" s="120">
        <f>'VENDREDI_28-01'!G102</f>
        <v>0</v>
      </c>
      <c r="B88" s="153" t="str">
        <f>'VENDREDI_28-01'!D101</f>
        <v>POSTE 13</v>
      </c>
      <c r="C88" s="122">
        <f>'VENDREDI_28-01'!J102</f>
        <v>0.375</v>
      </c>
      <c r="D88" s="122">
        <f>'VENDREDI_28-01'!L102</f>
        <v>0.5</v>
      </c>
      <c r="E88" s="122">
        <f t="shared" si="0"/>
        <v>0.125</v>
      </c>
    </row>
    <row r="89" spans="1:5">
      <c r="A89" s="50">
        <f>'VENDREDI_28-01'!G103</f>
        <v>0</v>
      </c>
      <c r="B89" s="51" t="str">
        <f>'VENDREDI_28-01'!D101</f>
        <v>POSTE 13</v>
      </c>
      <c r="C89" s="179">
        <f>'VENDREDI_28-01'!J103</f>
        <v>0.5</v>
      </c>
      <c r="D89" s="179">
        <f>'VENDREDI_28-01'!L103</f>
        <v>0.625</v>
      </c>
      <c r="E89" s="52">
        <f t="shared" si="0"/>
        <v>0.125</v>
      </c>
    </row>
    <row r="90" spans="1:5">
      <c r="A90" s="120">
        <f>'VENDREDI_28-01'!G104</f>
        <v>0</v>
      </c>
      <c r="B90" s="153" t="str">
        <f>'VENDREDI_28-01'!D101</f>
        <v>POSTE 13</v>
      </c>
      <c r="C90" s="122">
        <f>'VENDREDI_28-01'!J104</f>
        <v>0.5</v>
      </c>
      <c r="D90" s="122">
        <f>'VENDREDI_28-01'!L104</f>
        <v>0.625</v>
      </c>
      <c r="E90" s="122">
        <f t="shared" si="0"/>
        <v>0.125</v>
      </c>
    </row>
    <row r="91" spans="1:5">
      <c r="A91" s="50">
        <f>'VENDREDI_28-01'!G105</f>
        <v>0</v>
      </c>
      <c r="B91" s="51" t="str">
        <f>'VENDREDI_28-01'!D101</f>
        <v>POSTE 13</v>
      </c>
      <c r="C91" s="179">
        <f>'VENDREDI_28-01'!J105</f>
        <v>0.625</v>
      </c>
      <c r="D91" s="179">
        <f>'VENDREDI_28-01'!L105</f>
        <v>0.75</v>
      </c>
      <c r="E91" s="52">
        <f t="shared" si="0"/>
        <v>0.125</v>
      </c>
    </row>
    <row r="92" spans="1:5">
      <c r="A92" s="120">
        <f>'VENDREDI_28-01'!G106</f>
        <v>0</v>
      </c>
      <c r="B92" s="153" t="str">
        <f>'VENDREDI_28-01'!D101</f>
        <v>POSTE 13</v>
      </c>
      <c r="C92" s="122">
        <f>'VENDREDI_28-01'!J106</f>
        <v>0.625</v>
      </c>
      <c r="D92" s="122">
        <f>'VENDREDI_28-01'!L106</f>
        <v>0.75</v>
      </c>
      <c r="E92" s="122">
        <f t="shared" si="0"/>
        <v>0.125</v>
      </c>
    </row>
    <row r="93" spans="1:5">
      <c r="A93" s="50">
        <f>'VENDREDI_28-01'!G107</f>
        <v>0</v>
      </c>
      <c r="B93" s="51" t="str">
        <f>'VENDREDI_28-01'!D101</f>
        <v>POSTE 13</v>
      </c>
      <c r="C93" s="179">
        <f>'VENDREDI_28-01'!J107</f>
        <v>0.75</v>
      </c>
      <c r="D93" s="179">
        <f>'VENDREDI_28-01'!L107</f>
        <v>0.91666666666666663</v>
      </c>
      <c r="E93" s="52">
        <f t="shared" si="0"/>
        <v>0.16666666666666663</v>
      </c>
    </row>
    <row r="94" spans="1:5">
      <c r="A94" s="120">
        <f>'VENDREDI_28-01'!G108</f>
        <v>0</v>
      </c>
      <c r="B94" s="153" t="str">
        <f>'VENDREDI_28-01'!D101</f>
        <v>POSTE 13</v>
      </c>
      <c r="C94" s="122">
        <f>'VENDREDI_28-01'!J108</f>
        <v>0.75</v>
      </c>
      <c r="D94" s="122">
        <f>'VENDREDI_28-01'!L108</f>
        <v>0.91666666666666663</v>
      </c>
      <c r="E94" s="122">
        <f t="shared" si="0"/>
        <v>0.16666666666666663</v>
      </c>
    </row>
    <row r="95" spans="1:5">
      <c r="A95" s="50">
        <f>'VENDREDI_28-01'!G110</f>
        <v>0</v>
      </c>
      <c r="B95" s="51" t="str">
        <f>'VENDREDI_28-01'!D110</f>
        <v>POSTE 14</v>
      </c>
      <c r="C95" s="52">
        <f>'VENDREDI_28-01'!J110</f>
        <v>0.375</v>
      </c>
      <c r="D95" s="52">
        <f>'VENDREDI_28-01'!L110</f>
        <v>0.41666666666666669</v>
      </c>
      <c r="E95" s="52">
        <f t="shared" si="0"/>
        <v>4.1666666666666685E-2</v>
      </c>
    </row>
    <row r="96" spans="1:5">
      <c r="A96" s="120">
        <f>'VENDREDI_28-01'!G111</f>
        <v>0</v>
      </c>
      <c r="B96" s="153" t="str">
        <f>'VENDREDI_28-01'!D110</f>
        <v>POSTE 14</v>
      </c>
      <c r="C96" s="122">
        <f>'VENDREDI_28-01'!J111</f>
        <v>0.375</v>
      </c>
      <c r="D96" s="122">
        <f>'VENDREDI_28-01'!L111</f>
        <v>0.41666666666666669</v>
      </c>
      <c r="E96" s="122">
        <f t="shared" si="0"/>
        <v>4.1666666666666685E-2</v>
      </c>
    </row>
    <row r="97" spans="1:5">
      <c r="A97" s="50">
        <f>'VENDREDI_28-01'!G112</f>
        <v>0</v>
      </c>
      <c r="B97" s="51" t="str">
        <f>'VENDREDI_28-01'!D110</f>
        <v>POSTE 14</v>
      </c>
      <c r="C97" s="52">
        <f>'VENDREDI_28-01'!J112</f>
        <v>0.5</v>
      </c>
      <c r="D97" s="52">
        <f>'VENDREDI_28-01'!L112</f>
        <v>0.60416666666666663</v>
      </c>
      <c r="E97" s="52">
        <f t="shared" si="0"/>
        <v>0.10416666666666663</v>
      </c>
    </row>
    <row r="98" spans="1:5">
      <c r="A98" s="120">
        <f>'VENDREDI_28-01'!G113</f>
        <v>0</v>
      </c>
      <c r="B98" s="153" t="str">
        <f>'VENDREDI_28-01'!D110</f>
        <v>POSTE 14</v>
      </c>
      <c r="C98" s="122">
        <f>'VENDREDI_28-01'!J113</f>
        <v>0.5</v>
      </c>
      <c r="D98" s="122">
        <f>'VENDREDI_28-01'!L113</f>
        <v>0.60416666666666663</v>
      </c>
      <c r="E98" s="122">
        <f t="shared" si="0"/>
        <v>0.10416666666666663</v>
      </c>
    </row>
    <row r="99" spans="1:5">
      <c r="A99" s="50">
        <f>'VENDREDI_28-01'!G114</f>
        <v>0</v>
      </c>
      <c r="B99" s="51" t="str">
        <f>'VENDREDI_28-01'!D110</f>
        <v>POSTE 14</v>
      </c>
      <c r="C99" s="52">
        <f>'VENDREDI_28-01'!J114</f>
        <v>0.75</v>
      </c>
      <c r="D99" s="52">
        <f>'VENDREDI_28-01'!L114</f>
        <v>0.89583333333333337</v>
      </c>
      <c r="E99" s="52">
        <f t="shared" si="0"/>
        <v>0.14583333333333337</v>
      </c>
    </row>
    <row r="100" spans="1:5">
      <c r="A100" s="120">
        <f>'VENDREDI_28-01'!G115</f>
        <v>0</v>
      </c>
      <c r="B100" s="153" t="str">
        <f>'VENDREDI_28-01'!D110</f>
        <v>POSTE 14</v>
      </c>
      <c r="C100" s="122">
        <f>'VENDREDI_28-01'!J115</f>
        <v>0.75</v>
      </c>
      <c r="D100" s="122">
        <f>'VENDREDI_28-01'!L115</f>
        <v>0.89583333333333337</v>
      </c>
      <c r="E100" s="122">
        <f t="shared" si="0"/>
        <v>0.14583333333333337</v>
      </c>
    </row>
    <row r="101" spans="1:5">
      <c r="A101" s="50">
        <f>'VENDREDI_28-01'!G117</f>
        <v>0</v>
      </c>
      <c r="B101" s="51" t="str">
        <f>'VENDREDI_28-01'!D117</f>
        <v>POSTE 15</v>
      </c>
      <c r="C101" s="52">
        <f>'VENDREDI_28-01'!J117</f>
        <v>0.375</v>
      </c>
      <c r="D101" s="52">
        <f>'VENDREDI_28-01'!L117</f>
        <v>0.54166666666666663</v>
      </c>
      <c r="E101" s="52">
        <f t="shared" si="0"/>
        <v>0.16666666666666663</v>
      </c>
    </row>
    <row r="102" spans="1:5">
      <c r="A102" s="120">
        <f>'VENDREDI_28-01'!G118</f>
        <v>0</v>
      </c>
      <c r="B102" s="153" t="str">
        <f>'VENDREDI_28-01'!D117</f>
        <v>POSTE 15</v>
      </c>
      <c r="C102" s="122">
        <f>'VENDREDI_28-01'!J118</f>
        <v>0.375</v>
      </c>
      <c r="D102" s="122">
        <f>'VENDREDI_28-01'!L118</f>
        <v>0.54166666666666663</v>
      </c>
      <c r="E102" s="122">
        <f t="shared" si="0"/>
        <v>0.16666666666666663</v>
      </c>
    </row>
    <row r="103" spans="1:5">
      <c r="A103" s="50">
        <f>'VENDREDI_28-01'!G119</f>
        <v>0</v>
      </c>
      <c r="B103" s="51" t="str">
        <f>'VENDREDI_28-01'!D117</f>
        <v>POSTE 15</v>
      </c>
      <c r="C103" s="52">
        <f>'VENDREDI_28-01'!J119</f>
        <v>0.375</v>
      </c>
      <c r="D103" s="52">
        <f>'VENDREDI_28-01'!L119</f>
        <v>0.54166666666666663</v>
      </c>
      <c r="E103" s="52">
        <f t="shared" si="0"/>
        <v>0.16666666666666663</v>
      </c>
    </row>
    <row r="104" spans="1:5">
      <c r="A104" s="120">
        <f>'VENDREDI_28-01'!G120</f>
        <v>0</v>
      </c>
      <c r="B104" s="153" t="str">
        <f>'VENDREDI_28-01'!D117</f>
        <v>POSTE 15</v>
      </c>
      <c r="C104" s="122">
        <f>'VENDREDI_28-01'!J120</f>
        <v>0.375</v>
      </c>
      <c r="D104" s="122">
        <f>'VENDREDI_28-01'!L120</f>
        <v>0.54166666666666663</v>
      </c>
      <c r="E104" s="122">
        <f t="shared" si="0"/>
        <v>0.16666666666666663</v>
      </c>
    </row>
    <row r="105" spans="1:5">
      <c r="A105" s="50">
        <f>'VENDREDI_28-01'!G121</f>
        <v>0</v>
      </c>
      <c r="B105" s="56" t="str">
        <f>'VENDREDI_28-01'!D117</f>
        <v>POSTE 15</v>
      </c>
      <c r="C105" s="52">
        <f>'VENDREDI_28-01'!J121</f>
        <v>0.375</v>
      </c>
      <c r="D105" s="52">
        <f>'VENDREDI_28-01'!L121</f>
        <v>0.54166666666666663</v>
      </c>
      <c r="E105" s="52">
        <f t="shared" si="0"/>
        <v>0.16666666666666663</v>
      </c>
    </row>
    <row r="106" spans="1:5">
      <c r="A106" s="120">
        <f>'VENDREDI_28-01'!G122</f>
        <v>0</v>
      </c>
      <c r="B106" s="126" t="str">
        <f>'VENDREDI_28-01'!D117</f>
        <v>POSTE 15</v>
      </c>
      <c r="C106" s="122">
        <f>'VENDREDI_28-01'!J122</f>
        <v>0.375</v>
      </c>
      <c r="D106" s="122">
        <f>'VENDREDI_28-01'!L122</f>
        <v>0.54166666666666663</v>
      </c>
      <c r="E106" s="122">
        <f t="shared" si="0"/>
        <v>0.16666666666666663</v>
      </c>
    </row>
    <row r="107" spans="1:5">
      <c r="A107" s="50">
        <f>'VENDREDI_28-01'!G123</f>
        <v>0</v>
      </c>
      <c r="B107" s="51" t="str">
        <f>'VENDREDI_28-01'!D117</f>
        <v>POSTE 15</v>
      </c>
      <c r="C107" s="52">
        <f>'VENDREDI_28-01'!J123</f>
        <v>0.54166666666666663</v>
      </c>
      <c r="D107" s="52">
        <f>'VENDREDI_28-01'!L123</f>
        <v>0.70833333333333337</v>
      </c>
      <c r="E107" s="52">
        <f t="shared" si="0"/>
        <v>0.16666666666666674</v>
      </c>
    </row>
    <row r="108" spans="1:5">
      <c r="A108" s="120">
        <f>'VENDREDI_28-01'!G124</f>
        <v>0</v>
      </c>
      <c r="B108" s="153" t="str">
        <f>'VENDREDI_28-01'!D117</f>
        <v>POSTE 15</v>
      </c>
      <c r="C108" s="122">
        <f>'VENDREDI_28-01'!J124</f>
        <v>0.54166666666666663</v>
      </c>
      <c r="D108" s="122">
        <f>'VENDREDI_28-01'!L124</f>
        <v>0.70833333333333337</v>
      </c>
      <c r="E108" s="122">
        <f t="shared" si="0"/>
        <v>0.16666666666666674</v>
      </c>
    </row>
    <row r="109" spans="1:5">
      <c r="A109" s="50">
        <f>'VENDREDI_28-01'!G125</f>
        <v>0</v>
      </c>
      <c r="B109" s="51" t="str">
        <f>'VENDREDI_28-01'!D117</f>
        <v>POSTE 15</v>
      </c>
      <c r="C109" s="52">
        <f>'VENDREDI_28-01'!J125</f>
        <v>0.54166666666666663</v>
      </c>
      <c r="D109" s="52">
        <f>'VENDREDI_28-01'!L125</f>
        <v>0.70833333333333337</v>
      </c>
      <c r="E109" s="52">
        <f t="shared" si="0"/>
        <v>0.16666666666666674</v>
      </c>
    </row>
    <row r="110" spans="1:5">
      <c r="A110" s="120">
        <f>'VENDREDI_28-01'!G126</f>
        <v>0</v>
      </c>
      <c r="B110" s="153" t="str">
        <f>'VENDREDI_28-01'!D117</f>
        <v>POSTE 15</v>
      </c>
      <c r="C110" s="122">
        <f>'VENDREDI_28-01'!J126</f>
        <v>0.54166666666666663</v>
      </c>
      <c r="D110" s="122">
        <f>'VENDREDI_28-01'!L126</f>
        <v>0.70833333333333337</v>
      </c>
      <c r="E110" s="122">
        <f t="shared" si="0"/>
        <v>0.16666666666666674</v>
      </c>
    </row>
    <row r="111" spans="1:5">
      <c r="A111" s="50">
        <f>'VENDREDI_28-01'!G127</f>
        <v>0</v>
      </c>
      <c r="B111" s="51" t="str">
        <f>'VENDREDI_28-01'!D117</f>
        <v>POSTE 15</v>
      </c>
      <c r="C111" s="52">
        <f>'VENDREDI_28-01'!J127</f>
        <v>0.54166666666666663</v>
      </c>
      <c r="D111" s="52">
        <f>'VENDREDI_28-01'!L127</f>
        <v>0.70833333333333337</v>
      </c>
      <c r="E111" s="52">
        <f t="shared" si="0"/>
        <v>0.16666666666666674</v>
      </c>
    </row>
    <row r="112" spans="1:5">
      <c r="A112" s="120">
        <f>'VENDREDI_28-01'!G128</f>
        <v>0</v>
      </c>
      <c r="B112" s="153" t="str">
        <f>'VENDREDI_28-01'!D117</f>
        <v>POSTE 15</v>
      </c>
      <c r="C112" s="122">
        <f>'VENDREDI_28-01'!J128</f>
        <v>0.54166666666666663</v>
      </c>
      <c r="D112" s="122">
        <f>'VENDREDI_28-01'!L128</f>
        <v>0.70833333333333337</v>
      </c>
      <c r="E112" s="122">
        <f t="shared" si="0"/>
        <v>0.16666666666666674</v>
      </c>
    </row>
    <row r="113" spans="1:5">
      <c r="A113" s="50">
        <f>'VENDREDI_28-01'!G129</f>
        <v>0</v>
      </c>
      <c r="B113" s="51" t="str">
        <f>'VENDREDI_28-01'!D117</f>
        <v>POSTE 15</v>
      </c>
      <c r="C113" s="52">
        <f>'VENDREDI_28-01'!J129</f>
        <v>0.79166666666666663</v>
      </c>
      <c r="D113" s="52">
        <f>'VENDREDI_28-01'!L129</f>
        <v>0.96875</v>
      </c>
      <c r="E113" s="52">
        <f t="shared" si="0"/>
        <v>0.17708333333333337</v>
      </c>
    </row>
    <row r="114" spans="1:5">
      <c r="A114" s="120">
        <f>'VENDREDI_28-01'!G130</f>
        <v>0</v>
      </c>
      <c r="B114" s="153" t="str">
        <f>'VENDREDI_28-01'!D117</f>
        <v>POSTE 15</v>
      </c>
      <c r="C114" s="122">
        <f>'VENDREDI_28-01'!J130</f>
        <v>0.79166666666666663</v>
      </c>
      <c r="D114" s="122">
        <f>'VENDREDI_28-01'!L130</f>
        <v>0.96875</v>
      </c>
      <c r="E114" s="122">
        <f t="shared" si="0"/>
        <v>0.17708333333333337</v>
      </c>
    </row>
    <row r="115" spans="1:5">
      <c r="A115" s="50">
        <f>'VENDREDI_28-01'!G131</f>
        <v>0</v>
      </c>
      <c r="B115" s="51" t="str">
        <f>'VENDREDI_28-01'!D117</f>
        <v>POSTE 15</v>
      </c>
      <c r="C115" s="52">
        <f>'VENDREDI_28-01'!J131</f>
        <v>0.70833333333333337</v>
      </c>
      <c r="D115" s="52">
        <f>'VENDREDI_28-01'!L131</f>
        <v>0.875</v>
      </c>
      <c r="E115" s="52">
        <f t="shared" si="0"/>
        <v>0.16666666666666663</v>
      </c>
    </row>
    <row r="116" spans="1:5">
      <c r="A116" s="120">
        <f>'VENDREDI_28-01'!G132</f>
        <v>0</v>
      </c>
      <c r="B116" s="153" t="str">
        <f>'VENDREDI_28-01'!D117</f>
        <v>POSTE 15</v>
      </c>
      <c r="C116" s="122">
        <f>'VENDREDI_28-01'!J132</f>
        <v>0.70833333333333337</v>
      </c>
      <c r="D116" s="122">
        <f>'VENDREDI_28-01'!L132</f>
        <v>0.83333333333333337</v>
      </c>
      <c r="E116" s="122">
        <f t="shared" si="0"/>
        <v>0.125</v>
      </c>
    </row>
    <row r="117" spans="1:5">
      <c r="A117" s="50">
        <f>'VENDREDI_28-01'!G133</f>
        <v>0</v>
      </c>
      <c r="B117" s="51" t="str">
        <f>'VENDREDI_28-01'!D117</f>
        <v>POSTE 15</v>
      </c>
      <c r="C117" s="52">
        <f>'VENDREDI_28-01'!J133</f>
        <v>0.70833333333333337</v>
      </c>
      <c r="D117" s="52">
        <f>'VENDREDI_28-01'!L133</f>
        <v>0.83333333333333337</v>
      </c>
      <c r="E117" s="52">
        <f t="shared" si="0"/>
        <v>0.125</v>
      </c>
    </row>
    <row r="118" spans="1:5">
      <c r="A118" s="120">
        <f>'VENDREDI_28-01'!G134</f>
        <v>0</v>
      </c>
      <c r="B118" s="153" t="str">
        <f>'VENDREDI_28-01'!D117</f>
        <v>POSTE 15</v>
      </c>
      <c r="C118" s="122">
        <f>'VENDREDI_28-01'!J134</f>
        <v>0.70833333333333337</v>
      </c>
      <c r="D118" s="122">
        <f>'VENDREDI_28-01'!L134</f>
        <v>0.96875</v>
      </c>
      <c r="E118" s="122">
        <f t="shared" si="0"/>
        <v>0.26041666666666663</v>
      </c>
    </row>
    <row r="119" spans="1:5">
      <c r="A119" s="50">
        <f>'VENDREDI_28-01'!G136</f>
        <v>0</v>
      </c>
      <c r="B119" s="51" t="str">
        <f>'VENDREDI_28-01'!D136</f>
        <v>POSTE 16</v>
      </c>
      <c r="C119" s="52">
        <f>'VENDREDI_28-01'!J136</f>
        <v>0.35416666666666669</v>
      </c>
      <c r="D119" s="52">
        <f>'VENDREDI_28-01'!L136</f>
        <v>0.53125</v>
      </c>
      <c r="E119" s="52">
        <f t="shared" si="0"/>
        <v>0.17708333333333331</v>
      </c>
    </row>
    <row r="120" spans="1:5">
      <c r="A120" s="120">
        <f>'VENDREDI_28-01'!G137</f>
        <v>0</v>
      </c>
      <c r="B120" s="153" t="str">
        <f>'VENDREDI_28-01'!D136</f>
        <v>POSTE 16</v>
      </c>
      <c r="C120" s="122">
        <f>'VENDREDI_28-01'!J137</f>
        <v>0.35416666666666669</v>
      </c>
      <c r="D120" s="122">
        <f>'VENDREDI_28-01'!L137</f>
        <v>0.53125</v>
      </c>
      <c r="E120" s="122">
        <f t="shared" si="0"/>
        <v>0.17708333333333331</v>
      </c>
    </row>
    <row r="121" spans="1:5">
      <c r="A121" s="50">
        <f>'VENDREDI_28-01'!G138</f>
        <v>0</v>
      </c>
      <c r="B121" s="51" t="str">
        <f>'VENDREDI_28-01'!D136</f>
        <v>POSTE 16</v>
      </c>
      <c r="C121" s="52">
        <f>'VENDREDI_28-01'!J138</f>
        <v>0.35416666666666669</v>
      </c>
      <c r="D121" s="52">
        <f>'VENDREDI_28-01'!L138</f>
        <v>0.53125</v>
      </c>
      <c r="E121" s="52">
        <f t="shared" si="0"/>
        <v>0.17708333333333331</v>
      </c>
    </row>
    <row r="122" spans="1:5">
      <c r="A122" s="120">
        <f>'VENDREDI_28-01'!G139</f>
        <v>0</v>
      </c>
      <c r="B122" s="153" t="str">
        <f>'VENDREDI_28-01'!D136</f>
        <v>POSTE 16</v>
      </c>
      <c r="C122" s="122">
        <f>'VENDREDI_28-01'!J139</f>
        <v>0.35416666666666669</v>
      </c>
      <c r="D122" s="122">
        <f>'VENDREDI_28-01'!L139</f>
        <v>0.53125</v>
      </c>
      <c r="E122" s="122">
        <f t="shared" si="0"/>
        <v>0.17708333333333331</v>
      </c>
    </row>
    <row r="123" spans="1:5">
      <c r="A123" s="50">
        <f>'VENDREDI_28-01'!G140</f>
        <v>0</v>
      </c>
      <c r="B123" s="51" t="str">
        <f>'VENDREDI_28-01'!D136</f>
        <v>POSTE 16</v>
      </c>
      <c r="C123" s="52">
        <f>'VENDREDI_28-01'!J140</f>
        <v>0.35416666666666669</v>
      </c>
      <c r="D123" s="52">
        <f>'VENDREDI_28-01'!L140</f>
        <v>0.53125</v>
      </c>
      <c r="E123" s="52">
        <f t="shared" si="0"/>
        <v>0.17708333333333331</v>
      </c>
    </row>
    <row r="124" spans="1:5">
      <c r="A124" s="120">
        <f>'VENDREDI_28-01'!G141</f>
        <v>0</v>
      </c>
      <c r="B124" s="153" t="str">
        <f>'VENDREDI_28-01'!D136</f>
        <v>POSTE 16</v>
      </c>
      <c r="C124" s="122">
        <f>'VENDREDI_28-01'!J141</f>
        <v>0.35416666666666669</v>
      </c>
      <c r="D124" s="122">
        <f>'VENDREDI_28-01'!L141</f>
        <v>0.53125</v>
      </c>
      <c r="E124" s="122">
        <f t="shared" si="0"/>
        <v>0.17708333333333331</v>
      </c>
    </row>
    <row r="125" spans="1:5">
      <c r="A125" s="50">
        <f>'VENDREDI_28-01'!G142</f>
        <v>0</v>
      </c>
      <c r="B125" s="51" t="str">
        <f>'VENDREDI_28-01'!D136</f>
        <v>POSTE 16</v>
      </c>
      <c r="C125" s="52">
        <f>'VENDREDI_28-01'!J142</f>
        <v>0.35416666666666669</v>
      </c>
      <c r="D125" s="52">
        <f>'VENDREDI_28-01'!L142</f>
        <v>0.53125</v>
      </c>
      <c r="E125" s="52">
        <f t="shared" si="0"/>
        <v>0.17708333333333331</v>
      </c>
    </row>
    <row r="126" spans="1:5">
      <c r="A126" s="120">
        <f>'VENDREDI_28-01'!G143</f>
        <v>0</v>
      </c>
      <c r="B126" s="153" t="str">
        <f>'VENDREDI_28-01'!D136</f>
        <v>POSTE 16</v>
      </c>
      <c r="C126" s="122">
        <f>'VENDREDI_28-01'!J143</f>
        <v>0.35416666666666669</v>
      </c>
      <c r="D126" s="122">
        <f>'VENDREDI_28-01'!L143</f>
        <v>0.53125</v>
      </c>
      <c r="E126" s="122">
        <f t="shared" si="0"/>
        <v>0.17708333333333331</v>
      </c>
    </row>
    <row r="127" spans="1:5">
      <c r="A127" s="50">
        <f>'VENDREDI_28-01'!G144</f>
        <v>0</v>
      </c>
      <c r="B127" s="51" t="str">
        <f>'VENDREDI_28-01'!D136</f>
        <v>POSTE 16</v>
      </c>
      <c r="C127" s="52">
        <f>'VENDREDI_28-01'!J144</f>
        <v>0.35416666666666669</v>
      </c>
      <c r="D127" s="52">
        <f>'VENDREDI_28-01'!L144</f>
        <v>0.53125</v>
      </c>
      <c r="E127" s="52">
        <f t="shared" si="0"/>
        <v>0.17708333333333331</v>
      </c>
    </row>
    <row r="128" spans="1:5">
      <c r="A128" s="120">
        <f>'VENDREDI_28-01'!G145</f>
        <v>0</v>
      </c>
      <c r="B128" s="153" t="str">
        <f>'VENDREDI_28-01'!D136</f>
        <v>POSTE 16</v>
      </c>
      <c r="C128" s="122">
        <f>'VENDREDI_28-01'!J145</f>
        <v>0.35416666666666669</v>
      </c>
      <c r="D128" s="122">
        <f>'VENDREDI_28-01'!L145</f>
        <v>0.53125</v>
      </c>
      <c r="E128" s="122">
        <f t="shared" si="0"/>
        <v>0.17708333333333331</v>
      </c>
    </row>
    <row r="129" spans="1:5">
      <c r="A129" s="50">
        <f>'VENDREDI_28-01'!G146</f>
        <v>0</v>
      </c>
      <c r="B129" s="51" t="str">
        <f>'VENDREDI_28-01'!D136</f>
        <v>POSTE 16</v>
      </c>
      <c r="C129" s="52">
        <f>'VENDREDI_28-01'!J146</f>
        <v>0.35416666666666669</v>
      </c>
      <c r="D129" s="52">
        <f>'VENDREDI_28-01'!L146</f>
        <v>0.53125</v>
      </c>
      <c r="E129" s="52">
        <f t="shared" si="0"/>
        <v>0.17708333333333331</v>
      </c>
    </row>
    <row r="130" spans="1:5">
      <c r="A130" s="120">
        <f>'VENDREDI_28-01'!G147</f>
        <v>0</v>
      </c>
      <c r="B130" s="153" t="str">
        <f>'VENDREDI_28-01'!D136</f>
        <v>POSTE 16</v>
      </c>
      <c r="C130" s="122">
        <f>'VENDREDI_28-01'!J147</f>
        <v>0.35416666666666669</v>
      </c>
      <c r="D130" s="122">
        <f>'VENDREDI_28-01'!L147</f>
        <v>0.53125</v>
      </c>
      <c r="E130" s="122">
        <f t="shared" si="0"/>
        <v>0.17708333333333331</v>
      </c>
    </row>
    <row r="131" spans="1:5">
      <c r="A131" s="50">
        <f>'VENDREDI_28-01'!G148</f>
        <v>0</v>
      </c>
      <c r="B131" s="56" t="str">
        <f>'VENDREDI_28-01'!D136</f>
        <v>POSTE 16</v>
      </c>
      <c r="C131" s="52">
        <f>'VENDREDI_28-01'!J148</f>
        <v>0.53125</v>
      </c>
      <c r="D131" s="52">
        <f>'VENDREDI_28-01'!L148</f>
        <v>0.70833333333333337</v>
      </c>
      <c r="E131" s="52">
        <f t="shared" si="0"/>
        <v>0.17708333333333337</v>
      </c>
    </row>
    <row r="132" spans="1:5">
      <c r="A132" s="120">
        <f>'VENDREDI_28-01'!G149</f>
        <v>0</v>
      </c>
      <c r="B132" s="126" t="str">
        <f>'VENDREDI_28-01'!D136</f>
        <v>POSTE 16</v>
      </c>
      <c r="C132" s="122">
        <f>'VENDREDI_28-01'!J149</f>
        <v>0.53125</v>
      </c>
      <c r="D132" s="122">
        <f>'VENDREDI_28-01'!L149</f>
        <v>0.70833333333333337</v>
      </c>
      <c r="E132" s="122">
        <f t="shared" si="0"/>
        <v>0.17708333333333337</v>
      </c>
    </row>
    <row r="133" spans="1:5">
      <c r="A133" s="50">
        <f>'VENDREDI_28-01'!G150</f>
        <v>0</v>
      </c>
      <c r="B133" s="56" t="str">
        <f>'VENDREDI_28-01'!D136</f>
        <v>POSTE 16</v>
      </c>
      <c r="C133" s="52">
        <f>'VENDREDI_28-01'!J150</f>
        <v>0.53125</v>
      </c>
      <c r="D133" s="52">
        <f>'VENDREDI_28-01'!L150</f>
        <v>0.70833333333333337</v>
      </c>
      <c r="E133" s="52">
        <f t="shared" si="0"/>
        <v>0.17708333333333337</v>
      </c>
    </row>
    <row r="134" spans="1:5">
      <c r="A134" s="120">
        <f>'VENDREDI_28-01'!G151</f>
        <v>0</v>
      </c>
      <c r="B134" s="126" t="str">
        <f>'VENDREDI_28-01'!D136</f>
        <v>POSTE 16</v>
      </c>
      <c r="C134" s="122">
        <f>'VENDREDI_28-01'!J151</f>
        <v>0.53125</v>
      </c>
      <c r="D134" s="122">
        <f>'VENDREDI_28-01'!L151</f>
        <v>0.70833333333333337</v>
      </c>
      <c r="E134" s="122">
        <f t="shared" si="0"/>
        <v>0.17708333333333337</v>
      </c>
    </row>
    <row r="135" spans="1:5">
      <c r="A135" s="50">
        <f>'VENDREDI_28-01'!G152</f>
        <v>0</v>
      </c>
      <c r="B135" s="56" t="str">
        <f>'VENDREDI_28-01'!D136</f>
        <v>POSTE 16</v>
      </c>
      <c r="C135" s="52">
        <f>'VENDREDI_28-01'!J152</f>
        <v>0.53125</v>
      </c>
      <c r="D135" s="52">
        <f>'VENDREDI_28-01'!L152</f>
        <v>0.70833333333333337</v>
      </c>
      <c r="E135" s="52">
        <f t="shared" si="0"/>
        <v>0.17708333333333337</v>
      </c>
    </row>
    <row r="136" spans="1:5">
      <c r="A136" s="120">
        <f>'VENDREDI_28-01'!G153</f>
        <v>0</v>
      </c>
      <c r="B136" s="126" t="str">
        <f>'VENDREDI_28-01'!D136</f>
        <v>POSTE 16</v>
      </c>
      <c r="C136" s="122">
        <f>'VENDREDI_28-01'!J153</f>
        <v>0.53125</v>
      </c>
      <c r="D136" s="122">
        <f>'VENDREDI_28-01'!L153</f>
        <v>0.70833333333333337</v>
      </c>
      <c r="E136" s="122">
        <f t="shared" si="0"/>
        <v>0.17708333333333337</v>
      </c>
    </row>
    <row r="137" spans="1:5">
      <c r="A137" s="50">
        <f>'VENDREDI_28-01'!G154</f>
        <v>0</v>
      </c>
      <c r="B137" s="56" t="str">
        <f>'VENDREDI_28-01'!D136</f>
        <v>POSTE 16</v>
      </c>
      <c r="C137" s="52">
        <f>'VENDREDI_28-01'!J154</f>
        <v>0.53125</v>
      </c>
      <c r="D137" s="52">
        <f>'VENDREDI_28-01'!L154</f>
        <v>0.70833333333333337</v>
      </c>
      <c r="E137" s="52">
        <f t="shared" si="0"/>
        <v>0.17708333333333337</v>
      </c>
    </row>
    <row r="138" spans="1:5">
      <c r="A138" s="120">
        <f>'VENDREDI_28-01'!G155</f>
        <v>0</v>
      </c>
      <c r="B138" s="126" t="str">
        <f>'VENDREDI_28-01'!D136</f>
        <v>POSTE 16</v>
      </c>
      <c r="C138" s="122">
        <f>'VENDREDI_28-01'!J155</f>
        <v>0.53125</v>
      </c>
      <c r="D138" s="122">
        <f>'VENDREDI_28-01'!L155</f>
        <v>0.70833333333333337</v>
      </c>
      <c r="E138" s="122">
        <f t="shared" si="0"/>
        <v>0.17708333333333337</v>
      </c>
    </row>
    <row r="139" spans="1:5">
      <c r="A139" s="50">
        <f>'VENDREDI_28-01'!G156</f>
        <v>0</v>
      </c>
      <c r="B139" s="56" t="str">
        <f>'VENDREDI_28-01'!D136</f>
        <v>POSTE 16</v>
      </c>
      <c r="C139" s="52">
        <f>'VENDREDI_28-01'!J156</f>
        <v>0.53125</v>
      </c>
      <c r="D139" s="52">
        <f>'VENDREDI_28-01'!L156</f>
        <v>0.70833333333333337</v>
      </c>
      <c r="E139" s="52">
        <f t="shared" si="0"/>
        <v>0.17708333333333337</v>
      </c>
    </row>
    <row r="140" spans="1:5">
      <c r="A140" s="120">
        <f>'VENDREDI_28-01'!G157</f>
        <v>0</v>
      </c>
      <c r="B140" s="126" t="str">
        <f>'VENDREDI_28-01'!D136</f>
        <v>POSTE 16</v>
      </c>
      <c r="C140" s="122">
        <f>'VENDREDI_28-01'!J157</f>
        <v>0.53125</v>
      </c>
      <c r="D140" s="122">
        <f>'VENDREDI_28-01'!L157</f>
        <v>0.70833333333333337</v>
      </c>
      <c r="E140" s="122">
        <f t="shared" si="0"/>
        <v>0.17708333333333337</v>
      </c>
    </row>
    <row r="141" spans="1:5">
      <c r="A141" s="50">
        <f>'VENDREDI_28-01'!G158</f>
        <v>0</v>
      </c>
      <c r="B141" s="56" t="str">
        <f>'VENDREDI_28-01'!D136</f>
        <v>POSTE 16</v>
      </c>
      <c r="C141" s="52">
        <f>'VENDREDI_28-01'!J158</f>
        <v>0.53125</v>
      </c>
      <c r="D141" s="52">
        <f>'VENDREDI_28-01'!L158</f>
        <v>0.70833333333333337</v>
      </c>
      <c r="E141" s="52">
        <f t="shared" si="0"/>
        <v>0.17708333333333337</v>
      </c>
    </row>
    <row r="142" spans="1:5">
      <c r="A142" s="120">
        <f>'VENDREDI_28-01'!G159</f>
        <v>0</v>
      </c>
      <c r="B142" s="126" t="str">
        <f>'VENDREDI_28-01'!D136</f>
        <v>POSTE 16</v>
      </c>
      <c r="C142" s="122">
        <f>'VENDREDI_28-01'!J159</f>
        <v>0.53125</v>
      </c>
      <c r="D142" s="122">
        <f>'VENDREDI_28-01'!L159</f>
        <v>0.70833333333333337</v>
      </c>
      <c r="E142" s="122">
        <f t="shared" si="0"/>
        <v>0.17708333333333337</v>
      </c>
    </row>
    <row r="143" spans="1:5">
      <c r="A143" s="50">
        <f>'VENDREDI_28-01'!G161</f>
        <v>0</v>
      </c>
      <c r="B143" s="51" t="str">
        <f>'VENDREDI_28-01'!D161</f>
        <v>POSTE 17</v>
      </c>
      <c r="C143" s="52">
        <f>'VENDREDI_28-01'!J161</f>
        <v>0.79166666666666663</v>
      </c>
      <c r="D143" s="52">
        <f>'VENDREDI_28-01'!L161</f>
        <v>0.91666666666666663</v>
      </c>
      <c r="E143" s="52">
        <f t="shared" si="0"/>
        <v>0.125</v>
      </c>
    </row>
    <row r="144" spans="1:5">
      <c r="A144" s="120">
        <f>'VENDREDI_28-01'!G162</f>
        <v>0</v>
      </c>
      <c r="B144" s="153" t="str">
        <f>'VENDREDI_28-01'!D161</f>
        <v>POSTE 17</v>
      </c>
      <c r="C144" s="122">
        <f>'VENDREDI_28-01'!J162</f>
        <v>0.79166666666666663</v>
      </c>
      <c r="D144" s="122">
        <f>'VENDREDI_28-01'!L162</f>
        <v>0.91666666666666663</v>
      </c>
      <c r="E144" s="122">
        <f t="shared" si="0"/>
        <v>0.125</v>
      </c>
    </row>
    <row r="145" spans="1:5">
      <c r="A145" s="50">
        <f>'VENDREDI_28-01'!G164</f>
        <v>0</v>
      </c>
      <c r="B145" s="51" t="str">
        <f>'VENDREDI_28-01'!D164</f>
        <v>POSTE 18</v>
      </c>
      <c r="C145" s="52">
        <f>'VENDREDI_28-01'!J164</f>
        <v>0.45833333333333331</v>
      </c>
      <c r="D145" s="52">
        <f>'VENDREDI_28-01'!L164</f>
        <v>0.625</v>
      </c>
      <c r="E145" s="52">
        <f t="shared" si="0"/>
        <v>0.16666666666666669</v>
      </c>
    </row>
    <row r="146" spans="1:5">
      <c r="A146" s="120">
        <f>'VENDREDI_28-01'!G165</f>
        <v>0</v>
      </c>
      <c r="B146" s="153" t="str">
        <f>'VENDREDI_28-01'!D164</f>
        <v>POSTE 18</v>
      </c>
      <c r="C146" s="122">
        <f>'VENDREDI_28-01'!J165</f>
        <v>0.45833333333333331</v>
      </c>
      <c r="D146" s="122">
        <f>'VENDREDI_28-01'!L165</f>
        <v>0.625</v>
      </c>
      <c r="E146" s="122">
        <f t="shared" si="0"/>
        <v>0.16666666666666669</v>
      </c>
    </row>
    <row r="147" spans="1:5">
      <c r="A147" s="50">
        <f>'VENDREDI_28-01'!G166</f>
        <v>0</v>
      </c>
      <c r="B147" s="51" t="str">
        <f>'VENDREDI_28-01'!D164</f>
        <v>POSTE 18</v>
      </c>
      <c r="C147" s="52">
        <f>'VENDREDI_28-01'!J166</f>
        <v>0.75</v>
      </c>
      <c r="D147" s="52">
        <f>'VENDREDI_28-01'!L166</f>
        <v>0.95833333333333337</v>
      </c>
      <c r="E147" s="52">
        <f t="shared" si="0"/>
        <v>0.20833333333333337</v>
      </c>
    </row>
    <row r="148" spans="1:5">
      <c r="A148" s="120">
        <f>'VENDREDI_28-01'!G167</f>
        <v>0</v>
      </c>
      <c r="B148" s="153" t="str">
        <f>'VENDREDI_28-01'!D164</f>
        <v>POSTE 18</v>
      </c>
      <c r="C148" s="122">
        <f>'VENDREDI_28-01'!J167</f>
        <v>0.75</v>
      </c>
      <c r="D148" s="122">
        <f>'VENDREDI_28-01'!L167</f>
        <v>0.95833333333333337</v>
      </c>
      <c r="E148" s="122">
        <f t="shared" si="0"/>
        <v>0.20833333333333337</v>
      </c>
    </row>
    <row r="149" spans="1:5">
      <c r="A149" s="50">
        <f>'VENDREDI_28-01'!G169</f>
        <v>0</v>
      </c>
      <c r="B149" s="51" t="str">
        <f>'VENDREDI_28-01'!D169</f>
        <v>POSTE 19</v>
      </c>
      <c r="C149" s="52">
        <f>'VENDREDI_28-01'!J169</f>
        <v>0.39583333333333331</v>
      </c>
      <c r="D149" s="52">
        <f>'VENDREDI_28-01'!L169</f>
        <v>0.60416666666666663</v>
      </c>
      <c r="E149" s="52">
        <f t="shared" si="0"/>
        <v>0.20833333333333331</v>
      </c>
    </row>
    <row r="150" spans="1:5">
      <c r="A150" s="120">
        <f>'VENDREDI_28-01'!G170</f>
        <v>0</v>
      </c>
      <c r="B150" s="153" t="str">
        <f>'VENDREDI_28-01'!D169</f>
        <v>POSTE 19</v>
      </c>
      <c r="C150" s="122">
        <f>'VENDREDI_28-01'!J170</f>
        <v>0.39583333333333331</v>
      </c>
      <c r="D150" s="122">
        <f>'VENDREDI_28-01'!L170</f>
        <v>0.60416666666666663</v>
      </c>
      <c r="E150" s="122">
        <f t="shared" si="0"/>
        <v>0.20833333333333331</v>
      </c>
    </row>
    <row r="151" spans="1:5">
      <c r="A151" s="50">
        <f>'VENDREDI_28-01'!G171</f>
        <v>0</v>
      </c>
      <c r="B151" s="51" t="str">
        <f>'VENDREDI_28-01'!D169</f>
        <v>POSTE 19</v>
      </c>
      <c r="C151" s="52">
        <f>'VENDREDI_28-01'!J171</f>
        <v>0.64583333333333337</v>
      </c>
      <c r="D151" s="52">
        <f>'VENDREDI_28-01'!L171</f>
        <v>0.83333333333333337</v>
      </c>
      <c r="E151" s="52">
        <f t="shared" si="0"/>
        <v>0.1875</v>
      </c>
    </row>
    <row r="152" spans="1:5">
      <c r="A152" s="120">
        <f>'VENDREDI_28-01'!G172</f>
        <v>0</v>
      </c>
      <c r="B152" s="153" t="str">
        <f>'VENDREDI_28-01'!D169</f>
        <v>POSTE 19</v>
      </c>
      <c r="C152" s="122">
        <f>'VENDREDI_28-01'!J172</f>
        <v>0.64583333333333337</v>
      </c>
      <c r="D152" s="122">
        <f>'VENDREDI_28-01'!L172</f>
        <v>0.83333333333333337</v>
      </c>
      <c r="E152" s="122">
        <f t="shared" si="0"/>
        <v>0.1875</v>
      </c>
    </row>
    <row r="153" spans="1:5">
      <c r="A153" s="50">
        <f>'VENDREDI_28-01'!G173</f>
        <v>0</v>
      </c>
      <c r="B153" s="51" t="str">
        <f>'VENDREDI_28-01'!D169</f>
        <v>POSTE 19</v>
      </c>
      <c r="C153" s="52">
        <f>'VENDREDI_28-01'!J173</f>
        <v>0.83333333333333337</v>
      </c>
      <c r="D153" s="52">
        <f>'VENDREDI_28-01'!L173</f>
        <v>0.97916666666666663</v>
      </c>
      <c r="E153" s="52">
        <f t="shared" si="0"/>
        <v>0.14583333333333326</v>
      </c>
    </row>
    <row r="154" spans="1:5">
      <c r="A154" s="120">
        <f>'VENDREDI_28-01'!G174</f>
        <v>0</v>
      </c>
      <c r="B154" s="153" t="str">
        <f>'VENDREDI_28-01'!D169</f>
        <v>POSTE 19</v>
      </c>
      <c r="C154" s="122">
        <f>'VENDREDI_28-01'!J174</f>
        <v>0.83333333333333337</v>
      </c>
      <c r="D154" s="122">
        <f>'VENDREDI_28-01'!L174</f>
        <v>0.97916666666666663</v>
      </c>
      <c r="E154" s="122">
        <f t="shared" si="0"/>
        <v>0.14583333333333326</v>
      </c>
    </row>
    <row r="155" spans="1:5">
      <c r="A155" s="50">
        <f>'VENDREDI_28-01'!G176</f>
        <v>0</v>
      </c>
      <c r="B155" s="51" t="str">
        <f>'VENDREDI_28-01'!D176</f>
        <v>POSTE 20</v>
      </c>
      <c r="C155" s="52">
        <f>'VENDREDI_28-01'!J176</f>
        <v>0.44791666666666669</v>
      </c>
      <c r="D155" s="52">
        <f>'VENDREDI_28-01'!L176</f>
        <v>0.625</v>
      </c>
      <c r="E155" s="52">
        <f t="shared" si="0"/>
        <v>0.17708333333333331</v>
      </c>
    </row>
    <row r="156" spans="1:5">
      <c r="A156" s="120">
        <f>'VENDREDI_28-01'!G177</f>
        <v>0</v>
      </c>
      <c r="B156" s="153" t="str">
        <f>'VENDREDI_28-01'!D176</f>
        <v>POSTE 20</v>
      </c>
      <c r="C156" s="122">
        <f>'VENDREDI_28-01'!J177</f>
        <v>0.44791666666666669</v>
      </c>
      <c r="D156" s="122">
        <f>'VENDREDI_28-01'!L177</f>
        <v>0.625</v>
      </c>
      <c r="E156" s="122">
        <f t="shared" si="0"/>
        <v>0.17708333333333331</v>
      </c>
    </row>
    <row r="157" spans="1:5">
      <c r="A157" s="50">
        <f>'VENDREDI_28-01'!G178</f>
        <v>0</v>
      </c>
      <c r="B157" s="51" t="str">
        <f>'VENDREDI_28-01'!D176</f>
        <v>POSTE 20</v>
      </c>
      <c r="C157" s="52">
        <f>'VENDREDI_28-01'!J178</f>
        <v>0.44791666666666669</v>
      </c>
      <c r="D157" s="52">
        <f>'VENDREDI_28-01'!L178</f>
        <v>0.625</v>
      </c>
      <c r="E157" s="52">
        <f t="shared" si="0"/>
        <v>0.17708333333333331</v>
      </c>
    </row>
    <row r="158" spans="1:5">
      <c r="A158" s="120">
        <f>'VENDREDI_28-01'!G179</f>
        <v>0</v>
      </c>
      <c r="B158" s="153" t="str">
        <f>'VENDREDI_28-01'!D176</f>
        <v>POSTE 20</v>
      </c>
      <c r="C158" s="122">
        <f>'VENDREDI_28-01'!J179</f>
        <v>0.44791666666666669</v>
      </c>
      <c r="D158" s="122">
        <f>'VENDREDI_28-01'!L179</f>
        <v>0.625</v>
      </c>
      <c r="E158" s="122">
        <f t="shared" si="0"/>
        <v>0.17708333333333331</v>
      </c>
    </row>
    <row r="159" spans="1:5">
      <c r="A159" s="50">
        <f>'VENDREDI_28-01'!G180</f>
        <v>0</v>
      </c>
      <c r="B159" s="51" t="str">
        <f>'VENDREDI_28-01'!D176</f>
        <v>POSTE 20</v>
      </c>
      <c r="C159" s="52">
        <f>'VENDREDI_28-01'!J180</f>
        <v>0.73958333333333337</v>
      </c>
      <c r="D159" s="52">
        <f>'VENDREDI_28-01'!L180</f>
        <v>0.95833333333333337</v>
      </c>
      <c r="E159" s="52">
        <f t="shared" si="0"/>
        <v>0.21875</v>
      </c>
    </row>
    <row r="160" spans="1:5">
      <c r="A160" s="120">
        <f>'VENDREDI_28-01'!G181</f>
        <v>0</v>
      </c>
      <c r="B160" s="153" t="str">
        <f>'VENDREDI_28-01'!D176</f>
        <v>POSTE 20</v>
      </c>
      <c r="C160" s="122">
        <f>'VENDREDI_28-01'!J181</f>
        <v>0.73958333333333337</v>
      </c>
      <c r="D160" s="122">
        <f>'VENDREDI_28-01'!L181</f>
        <v>0.95833333333333337</v>
      </c>
      <c r="E160" s="122">
        <f t="shared" si="0"/>
        <v>0.21875</v>
      </c>
    </row>
    <row r="161" spans="1:5">
      <c r="A161" s="50">
        <f>'VENDREDI_28-01'!G182</f>
        <v>0</v>
      </c>
      <c r="B161" s="51" t="str">
        <f>'VENDREDI_28-01'!D176</f>
        <v>POSTE 20</v>
      </c>
      <c r="C161" s="52">
        <f>'VENDREDI_28-01'!J182</f>
        <v>0.73958333333333337</v>
      </c>
      <c r="D161" s="52">
        <f>'VENDREDI_28-01'!L182</f>
        <v>0.95833333333333337</v>
      </c>
      <c r="E161" s="52">
        <f t="shared" si="0"/>
        <v>0.21875</v>
      </c>
    </row>
    <row r="162" spans="1:5">
      <c r="A162" s="120">
        <f>'VENDREDI_28-01'!G183</f>
        <v>0</v>
      </c>
      <c r="B162" s="153" t="str">
        <f>'VENDREDI_28-01'!D176</f>
        <v>POSTE 20</v>
      </c>
      <c r="C162" s="122">
        <f>'VENDREDI_28-01'!J183</f>
        <v>0.73958333333333337</v>
      </c>
      <c r="D162" s="122">
        <f>'VENDREDI_28-01'!L183</f>
        <v>0.95833333333333337</v>
      </c>
      <c r="E162" s="122">
        <f t="shared" si="0"/>
        <v>0.21875</v>
      </c>
    </row>
    <row r="163" spans="1:5">
      <c r="A163" s="50">
        <f>'VENDREDI_28-01'!G185</f>
        <v>0</v>
      </c>
      <c r="B163" s="51" t="str">
        <f>'VENDREDI_28-01'!D185</f>
        <v>POSTE 21</v>
      </c>
      <c r="C163" s="52">
        <f>'VENDREDI_28-01'!J185</f>
        <v>0.375</v>
      </c>
      <c r="D163" s="52">
        <f>'VENDREDI_28-01'!L185</f>
        <v>0.54166666666666663</v>
      </c>
      <c r="E163" s="52">
        <f t="shared" si="0"/>
        <v>0.16666666666666663</v>
      </c>
    </row>
    <row r="164" spans="1:5">
      <c r="A164" s="120">
        <f>'VENDREDI_28-01'!G186</f>
        <v>0</v>
      </c>
      <c r="B164" s="153" t="str">
        <f>'VENDREDI_28-01'!D185</f>
        <v>POSTE 21</v>
      </c>
      <c r="C164" s="122">
        <f>'VENDREDI_28-01'!J186</f>
        <v>0.375</v>
      </c>
      <c r="D164" s="122">
        <f>'VENDREDI_28-01'!L186</f>
        <v>0.54166666666666663</v>
      </c>
      <c r="E164" s="122">
        <f t="shared" si="0"/>
        <v>0.16666666666666663</v>
      </c>
    </row>
    <row r="165" spans="1:5">
      <c r="A165" s="50">
        <f>'VENDREDI_28-01'!G187</f>
        <v>0</v>
      </c>
      <c r="B165" s="51" t="str">
        <f>'VENDREDI_28-01'!D185</f>
        <v>POSTE 21</v>
      </c>
      <c r="C165" s="52">
        <f>'VENDREDI_28-01'!J187</f>
        <v>0.375</v>
      </c>
      <c r="D165" s="52">
        <f>'VENDREDI_28-01'!L187</f>
        <v>0.54166666666666663</v>
      </c>
      <c r="E165" s="52">
        <f t="shared" si="0"/>
        <v>0.16666666666666663</v>
      </c>
    </row>
    <row r="166" spans="1:5">
      <c r="A166" s="120">
        <f>'VENDREDI_28-01'!G188</f>
        <v>0</v>
      </c>
      <c r="B166" s="153" t="str">
        <f>'VENDREDI_28-01'!D185</f>
        <v>POSTE 21</v>
      </c>
      <c r="C166" s="122">
        <f>'VENDREDI_28-01'!J188</f>
        <v>0.375</v>
      </c>
      <c r="D166" s="122">
        <f>'VENDREDI_28-01'!L188</f>
        <v>0.54166666666666663</v>
      </c>
      <c r="E166" s="122">
        <f t="shared" si="0"/>
        <v>0.16666666666666663</v>
      </c>
    </row>
    <row r="167" spans="1:5">
      <c r="A167" s="50">
        <f>'VENDREDI_28-01'!G189</f>
        <v>0</v>
      </c>
      <c r="B167" s="51" t="str">
        <f>'VENDREDI_28-01'!D185</f>
        <v>POSTE 21</v>
      </c>
      <c r="C167" s="52">
        <f>'VENDREDI_28-01'!J189</f>
        <v>0.375</v>
      </c>
      <c r="D167" s="52">
        <f>'VENDREDI_28-01'!L189</f>
        <v>0.54166666666666663</v>
      </c>
      <c r="E167" s="52">
        <f t="shared" si="0"/>
        <v>0.16666666666666663</v>
      </c>
    </row>
    <row r="168" spans="1:5">
      <c r="A168" s="120">
        <f>'VENDREDI_28-01'!G190</f>
        <v>0</v>
      </c>
      <c r="B168" s="153" t="str">
        <f>'VENDREDI_28-01'!D185</f>
        <v>POSTE 21</v>
      </c>
      <c r="C168" s="122">
        <f>'VENDREDI_28-01'!J190</f>
        <v>0.375</v>
      </c>
      <c r="D168" s="122">
        <f>'VENDREDI_28-01'!L190</f>
        <v>0.54166666666666663</v>
      </c>
      <c r="E168" s="122">
        <f t="shared" si="0"/>
        <v>0.16666666666666663</v>
      </c>
    </row>
    <row r="169" spans="1:5">
      <c r="A169" s="50">
        <f>'VENDREDI_28-01'!G191</f>
        <v>0</v>
      </c>
      <c r="B169" s="51" t="str">
        <f>'VENDREDI_28-01'!D185</f>
        <v>POSTE 21</v>
      </c>
      <c r="C169" s="52">
        <f>'VENDREDI_28-01'!J191</f>
        <v>0.375</v>
      </c>
      <c r="D169" s="52">
        <f>'VENDREDI_28-01'!L191</f>
        <v>0.54166666666666663</v>
      </c>
      <c r="E169" s="52">
        <f t="shared" si="0"/>
        <v>0.16666666666666663</v>
      </c>
    </row>
    <row r="170" spans="1:5">
      <c r="A170" s="120">
        <f>'VENDREDI_28-01'!G192</f>
        <v>0</v>
      </c>
      <c r="B170" s="153" t="str">
        <f>'VENDREDI_28-01'!D185</f>
        <v>POSTE 21</v>
      </c>
      <c r="C170" s="122">
        <f>'VENDREDI_28-01'!J192</f>
        <v>0.375</v>
      </c>
      <c r="D170" s="122">
        <f>'VENDREDI_28-01'!L192</f>
        <v>0.54166666666666663</v>
      </c>
      <c r="E170" s="122">
        <f t="shared" si="0"/>
        <v>0.16666666666666663</v>
      </c>
    </row>
    <row r="171" spans="1:5">
      <c r="A171" s="50">
        <f>'VENDREDI_28-01'!G193</f>
        <v>0</v>
      </c>
      <c r="B171" s="51" t="str">
        <f>'VENDREDI_28-01'!D185</f>
        <v>POSTE 21</v>
      </c>
      <c r="C171" s="52">
        <f>'VENDREDI_28-01'!J193</f>
        <v>0.375</v>
      </c>
      <c r="D171" s="52">
        <f>'VENDREDI_28-01'!L193</f>
        <v>0.54166666666666663</v>
      </c>
      <c r="E171" s="52">
        <f t="shared" si="0"/>
        <v>0.16666666666666663</v>
      </c>
    </row>
    <row r="172" spans="1:5">
      <c r="A172" s="120">
        <f>'VENDREDI_28-01'!G194</f>
        <v>0</v>
      </c>
      <c r="B172" s="153" t="str">
        <f>'VENDREDI_28-01'!D185</f>
        <v>POSTE 21</v>
      </c>
      <c r="C172" s="122">
        <f>'VENDREDI_28-01'!J194</f>
        <v>0.375</v>
      </c>
      <c r="D172" s="122">
        <f>'VENDREDI_28-01'!L194</f>
        <v>0.54166666666666663</v>
      </c>
      <c r="E172" s="122">
        <f t="shared" si="0"/>
        <v>0.16666666666666663</v>
      </c>
    </row>
    <row r="173" spans="1:5">
      <c r="A173" s="50">
        <f>'VENDREDI_28-01'!G195</f>
        <v>0</v>
      </c>
      <c r="B173" s="51" t="str">
        <f>'VENDREDI_28-01'!D185</f>
        <v>POSTE 21</v>
      </c>
      <c r="C173" s="52">
        <f>'VENDREDI_28-01'!J195</f>
        <v>0.54166666666666663</v>
      </c>
      <c r="D173" s="52">
        <f>'VENDREDI_28-01'!L195</f>
        <v>0.70833333333333337</v>
      </c>
      <c r="E173" s="52">
        <f t="shared" si="0"/>
        <v>0.16666666666666674</v>
      </c>
    </row>
    <row r="174" spans="1:5">
      <c r="A174" s="120">
        <f>'VENDREDI_28-01'!G196</f>
        <v>0</v>
      </c>
      <c r="B174" s="153" t="str">
        <f>'VENDREDI_28-01'!D185</f>
        <v>POSTE 21</v>
      </c>
      <c r="C174" s="122">
        <f>'VENDREDI_28-01'!J196</f>
        <v>0.54166666666666663</v>
      </c>
      <c r="D174" s="122">
        <f>'VENDREDI_28-01'!L196</f>
        <v>0.70833333333333337</v>
      </c>
      <c r="E174" s="122">
        <f t="shared" si="0"/>
        <v>0.16666666666666674</v>
      </c>
    </row>
    <row r="175" spans="1:5">
      <c r="A175" s="50">
        <f>'VENDREDI_28-01'!G197</f>
        <v>0</v>
      </c>
      <c r="B175" s="51" t="str">
        <f>'VENDREDI_28-01'!D185</f>
        <v>POSTE 21</v>
      </c>
      <c r="C175" s="52">
        <f>'VENDREDI_28-01'!J197</f>
        <v>0.54166666666666663</v>
      </c>
      <c r="D175" s="52">
        <f>'VENDREDI_28-01'!L197</f>
        <v>0.70833333333333337</v>
      </c>
      <c r="E175" s="52">
        <f t="shared" si="0"/>
        <v>0.16666666666666674</v>
      </c>
    </row>
    <row r="176" spans="1:5">
      <c r="A176" s="120">
        <f>'VENDREDI_28-01'!G198</f>
        <v>0</v>
      </c>
      <c r="B176" s="153" t="str">
        <f>'VENDREDI_28-01'!D185</f>
        <v>POSTE 21</v>
      </c>
      <c r="C176" s="122">
        <f>'VENDREDI_28-01'!J198</f>
        <v>0.54166666666666663</v>
      </c>
      <c r="D176" s="122">
        <f>'VENDREDI_28-01'!L198</f>
        <v>0.70833333333333337</v>
      </c>
      <c r="E176" s="122">
        <f t="shared" si="0"/>
        <v>0.16666666666666674</v>
      </c>
    </row>
    <row r="177" spans="1:5">
      <c r="A177" s="50">
        <f>'VENDREDI_28-01'!G199</f>
        <v>0</v>
      </c>
      <c r="B177" s="51" t="str">
        <f>'VENDREDI_28-01'!D185</f>
        <v>POSTE 21</v>
      </c>
      <c r="C177" s="52">
        <f>'VENDREDI_28-01'!J199</f>
        <v>0.54166666666666663</v>
      </c>
      <c r="D177" s="52">
        <f>'VENDREDI_28-01'!L199</f>
        <v>0.70833333333333337</v>
      </c>
      <c r="E177" s="52">
        <f t="shared" si="0"/>
        <v>0.16666666666666674</v>
      </c>
    </row>
    <row r="178" spans="1:5">
      <c r="A178" s="120">
        <f>'VENDREDI_28-01'!G200</f>
        <v>0</v>
      </c>
      <c r="B178" s="153" t="str">
        <f>'VENDREDI_28-01'!D185</f>
        <v>POSTE 21</v>
      </c>
      <c r="C178" s="122">
        <f>'VENDREDI_28-01'!J200</f>
        <v>0.54166666666666663</v>
      </c>
      <c r="D178" s="122">
        <f>'VENDREDI_28-01'!L200</f>
        <v>0.70833333333333337</v>
      </c>
      <c r="E178" s="122">
        <f t="shared" si="0"/>
        <v>0.16666666666666674</v>
      </c>
    </row>
    <row r="179" spans="1:5">
      <c r="A179" s="50">
        <f>'VENDREDI_28-01'!G201</f>
        <v>0</v>
      </c>
      <c r="B179" s="51" t="str">
        <f>'VENDREDI_28-01'!D185</f>
        <v>POSTE 21</v>
      </c>
      <c r="C179" s="52">
        <f>'VENDREDI_28-01'!J201</f>
        <v>0.54166666666666663</v>
      </c>
      <c r="D179" s="52">
        <f>'VENDREDI_28-01'!L201</f>
        <v>0.70833333333333337</v>
      </c>
      <c r="E179" s="52">
        <f t="shared" si="0"/>
        <v>0.16666666666666674</v>
      </c>
    </row>
    <row r="180" spans="1:5">
      <c r="A180" s="120">
        <f>'VENDREDI_28-01'!G202</f>
        <v>0</v>
      </c>
      <c r="B180" s="153" t="str">
        <f>'VENDREDI_28-01'!D185</f>
        <v>POSTE 21</v>
      </c>
      <c r="C180" s="122">
        <f>'VENDREDI_28-01'!J202</f>
        <v>0.54166666666666663</v>
      </c>
      <c r="D180" s="122">
        <f>'VENDREDI_28-01'!L202</f>
        <v>0.70833333333333337</v>
      </c>
      <c r="E180" s="122">
        <f t="shared" si="0"/>
        <v>0.16666666666666674</v>
      </c>
    </row>
    <row r="181" spans="1:5">
      <c r="A181" s="50">
        <f>'VENDREDI_28-01'!G203</f>
        <v>0</v>
      </c>
      <c r="B181" s="51" t="str">
        <f>'VENDREDI_28-01'!D185</f>
        <v>POSTE 21</v>
      </c>
      <c r="C181" s="52">
        <f>'VENDREDI_28-01'!J203</f>
        <v>0.54166666666666663</v>
      </c>
      <c r="D181" s="52">
        <f>'VENDREDI_28-01'!L203</f>
        <v>0.70833333333333337</v>
      </c>
      <c r="E181" s="52">
        <f t="shared" si="0"/>
        <v>0.16666666666666674</v>
      </c>
    </row>
    <row r="182" spans="1:5">
      <c r="A182" s="120">
        <f>'VENDREDI_28-01'!G204</f>
        <v>0</v>
      </c>
      <c r="B182" s="153" t="str">
        <f>'VENDREDI_28-01'!D185</f>
        <v>POSTE 21</v>
      </c>
      <c r="C182" s="122">
        <f>'VENDREDI_28-01'!J204</f>
        <v>0.54166666666666663</v>
      </c>
      <c r="D182" s="122">
        <f>'VENDREDI_28-01'!L204</f>
        <v>0.70833333333333337</v>
      </c>
      <c r="E182" s="122">
        <f t="shared" si="0"/>
        <v>0.16666666666666674</v>
      </c>
    </row>
    <row r="183" spans="1:5">
      <c r="A183" s="50">
        <f>'VENDREDI_28-01'!G205</f>
        <v>0</v>
      </c>
      <c r="B183" s="51" t="str">
        <f>'VENDREDI_28-01'!D185</f>
        <v>POSTE 21</v>
      </c>
      <c r="C183" s="52">
        <f>'VENDREDI_28-01'!J205</f>
        <v>0.70833333333333337</v>
      </c>
      <c r="D183" s="52">
        <f>'VENDREDI_28-01'!L205</f>
        <v>0.875</v>
      </c>
      <c r="E183" s="52">
        <f t="shared" si="0"/>
        <v>0.16666666666666663</v>
      </c>
    </row>
    <row r="184" spans="1:5">
      <c r="A184" s="120">
        <f>'VENDREDI_28-01'!G206</f>
        <v>0</v>
      </c>
      <c r="B184" s="153" t="str">
        <f>'VENDREDI_28-01'!D185</f>
        <v>POSTE 21</v>
      </c>
      <c r="C184" s="122">
        <f>'VENDREDI_28-01'!J206</f>
        <v>0.70833333333333337</v>
      </c>
      <c r="D184" s="122">
        <f>'VENDREDI_28-01'!L206</f>
        <v>0.875</v>
      </c>
      <c r="E184" s="122">
        <f t="shared" si="0"/>
        <v>0.16666666666666663</v>
      </c>
    </row>
    <row r="185" spans="1:5">
      <c r="A185" s="50">
        <f>'VENDREDI_28-01'!G207</f>
        <v>0</v>
      </c>
      <c r="B185" s="51" t="str">
        <f>'VENDREDI_28-01'!D185</f>
        <v>POSTE 21</v>
      </c>
      <c r="C185" s="52">
        <f>'VENDREDI_28-01'!J207</f>
        <v>0.70833333333333337</v>
      </c>
      <c r="D185" s="52">
        <f>'VENDREDI_28-01'!L207</f>
        <v>0.875</v>
      </c>
      <c r="E185" s="52">
        <f t="shared" si="0"/>
        <v>0.16666666666666663</v>
      </c>
    </row>
    <row r="186" spans="1:5">
      <c r="A186" s="120">
        <f>'VENDREDI_28-01'!G208</f>
        <v>0</v>
      </c>
      <c r="B186" s="153" t="str">
        <f>'VENDREDI_28-01'!D185</f>
        <v>POSTE 21</v>
      </c>
      <c r="C186" s="122">
        <f>'VENDREDI_28-01'!J208</f>
        <v>0.70833333333333337</v>
      </c>
      <c r="D186" s="122">
        <f>'VENDREDI_28-01'!L208</f>
        <v>0.875</v>
      </c>
      <c r="E186" s="122">
        <f t="shared" si="0"/>
        <v>0.16666666666666663</v>
      </c>
    </row>
    <row r="187" spans="1:5">
      <c r="A187" s="50">
        <f>'VENDREDI_28-01'!G209</f>
        <v>0</v>
      </c>
      <c r="B187" s="51" t="str">
        <f>'VENDREDI_28-01'!D185</f>
        <v>POSTE 21</v>
      </c>
      <c r="C187" s="52">
        <f>'VENDREDI_28-01'!J209</f>
        <v>0.70833333333333337</v>
      </c>
      <c r="D187" s="52">
        <f>'VENDREDI_28-01'!L209</f>
        <v>0.875</v>
      </c>
      <c r="E187" s="52">
        <f t="shared" si="0"/>
        <v>0.16666666666666663</v>
      </c>
    </row>
    <row r="188" spans="1:5">
      <c r="A188" s="120">
        <f>'VENDREDI_28-01'!G210</f>
        <v>0</v>
      </c>
      <c r="B188" s="153" t="str">
        <f>'VENDREDI_28-01'!D185</f>
        <v>POSTE 21</v>
      </c>
      <c r="C188" s="122">
        <f>'VENDREDI_28-01'!J210</f>
        <v>0.70833333333333337</v>
      </c>
      <c r="D188" s="122">
        <f>'VENDREDI_28-01'!L210</f>
        <v>0.875</v>
      </c>
      <c r="E188" s="122">
        <f t="shared" si="0"/>
        <v>0.16666666666666663</v>
      </c>
    </row>
    <row r="189" spans="1:5">
      <c r="A189" s="50">
        <f>'VENDREDI_28-01'!G211</f>
        <v>0</v>
      </c>
      <c r="B189" s="51" t="str">
        <f>'VENDREDI_28-01'!D185</f>
        <v>POSTE 21</v>
      </c>
      <c r="C189" s="52">
        <f>'VENDREDI_28-01'!J211</f>
        <v>0.70833333333333337</v>
      </c>
      <c r="D189" s="52">
        <f>'VENDREDI_28-01'!L211</f>
        <v>0.875</v>
      </c>
      <c r="E189" s="52">
        <f t="shared" si="0"/>
        <v>0.16666666666666663</v>
      </c>
    </row>
    <row r="190" spans="1:5">
      <c r="A190" s="120">
        <f>'VENDREDI_28-01'!G212</f>
        <v>0</v>
      </c>
      <c r="B190" s="153" t="str">
        <f>'VENDREDI_28-01'!D185</f>
        <v>POSTE 21</v>
      </c>
      <c r="C190" s="122">
        <f>'VENDREDI_28-01'!J212</f>
        <v>0.70833333333333337</v>
      </c>
      <c r="D190" s="122">
        <f>'VENDREDI_28-01'!L212</f>
        <v>0.875</v>
      </c>
      <c r="E190" s="122">
        <f t="shared" si="0"/>
        <v>0.16666666666666663</v>
      </c>
    </row>
    <row r="191" spans="1:5">
      <c r="A191" s="50">
        <f>'VENDREDI_28-01'!G213</f>
        <v>0</v>
      </c>
      <c r="B191" s="51" t="str">
        <f>'VENDREDI_28-01'!D185</f>
        <v>POSTE 21</v>
      </c>
      <c r="C191" s="52">
        <f>'VENDREDI_28-01'!J213</f>
        <v>0.70833333333333337</v>
      </c>
      <c r="D191" s="52">
        <f>'VENDREDI_28-01'!L213</f>
        <v>0.875</v>
      </c>
      <c r="E191" s="52">
        <f t="shared" si="0"/>
        <v>0.16666666666666663</v>
      </c>
    </row>
    <row r="192" spans="1:5">
      <c r="A192" s="120">
        <f>'VENDREDI_28-01'!G214</f>
        <v>0</v>
      </c>
      <c r="B192" s="153" t="str">
        <f>'VENDREDI_28-01'!D185</f>
        <v>POSTE 21</v>
      </c>
      <c r="C192" s="122">
        <f>'VENDREDI_28-01'!J214</f>
        <v>0.70833333333333337</v>
      </c>
      <c r="D192" s="122">
        <f>'VENDREDI_28-01'!L214</f>
        <v>0.875</v>
      </c>
      <c r="E192" s="122">
        <f t="shared" si="0"/>
        <v>0.16666666666666663</v>
      </c>
    </row>
    <row r="193" spans="1:5">
      <c r="A193" s="50">
        <f>'VENDREDI_28-01'!G216</f>
        <v>0</v>
      </c>
      <c r="B193" s="51" t="str">
        <f>'VENDREDI_28-01'!D216</f>
        <v>POSTE 22</v>
      </c>
      <c r="C193" s="52">
        <f>'VENDREDI_28-01'!J216</f>
        <v>0.42708333333333331</v>
      </c>
      <c r="D193" s="52">
        <f>'VENDREDI_28-01'!L216</f>
        <v>0.55208333333333337</v>
      </c>
      <c r="E193" s="52">
        <f t="shared" si="0"/>
        <v>0.12500000000000006</v>
      </c>
    </row>
    <row r="194" spans="1:5">
      <c r="A194" s="120">
        <f>'VENDREDI_28-01'!G217</f>
        <v>0</v>
      </c>
      <c r="B194" s="153" t="str">
        <f>'VENDREDI_28-01'!D216</f>
        <v>POSTE 22</v>
      </c>
      <c r="C194" s="122">
        <f>'VENDREDI_28-01'!J217</f>
        <v>0.42708333333333331</v>
      </c>
      <c r="D194" s="122">
        <f>'VENDREDI_28-01'!L217</f>
        <v>0.55208333333333337</v>
      </c>
      <c r="E194" s="122">
        <f t="shared" si="0"/>
        <v>0.12500000000000006</v>
      </c>
    </row>
    <row r="195" spans="1:5">
      <c r="A195" s="50">
        <f>'VENDREDI_28-01'!G218</f>
        <v>0</v>
      </c>
      <c r="B195" s="51" t="str">
        <f>'VENDREDI_28-01'!D216</f>
        <v>POSTE 22</v>
      </c>
      <c r="C195" s="52">
        <f>'VENDREDI_28-01'!J218</f>
        <v>0.55208333333333337</v>
      </c>
      <c r="D195" s="52">
        <f>'VENDREDI_28-01'!L218</f>
        <v>0.67708333333333337</v>
      </c>
      <c r="E195" s="52">
        <f t="shared" si="0"/>
        <v>0.125</v>
      </c>
    </row>
    <row r="196" spans="1:5">
      <c r="A196" s="120">
        <f>'VENDREDI_28-01'!G219</f>
        <v>0</v>
      </c>
      <c r="B196" s="153" t="str">
        <f>'VENDREDI_28-01'!D216</f>
        <v>POSTE 22</v>
      </c>
      <c r="C196" s="122">
        <f>'VENDREDI_28-01'!J219</f>
        <v>0.55208333333333337</v>
      </c>
      <c r="D196" s="122">
        <f>'VENDREDI_28-01'!L219</f>
        <v>0.67708333333333337</v>
      </c>
      <c r="E196" s="122">
        <f t="shared" si="0"/>
        <v>0.125</v>
      </c>
    </row>
    <row r="197" spans="1:5">
      <c r="A197" s="50">
        <f>'VENDREDI_28-01'!G220</f>
        <v>0</v>
      </c>
      <c r="B197" s="51" t="str">
        <f>'VENDREDI_28-01'!D216</f>
        <v>POSTE 22</v>
      </c>
      <c r="C197" s="52">
        <f>'VENDREDI_28-01'!J220</f>
        <v>0.67708333333333337</v>
      </c>
      <c r="D197" s="52">
        <f>'VENDREDI_28-01'!L220</f>
        <v>0.76041666666666663</v>
      </c>
      <c r="E197" s="52">
        <f t="shared" si="0"/>
        <v>8.3333333333333259E-2</v>
      </c>
    </row>
    <row r="198" spans="1:5">
      <c r="A198" s="120">
        <f>'VENDREDI_28-01'!G221</f>
        <v>0</v>
      </c>
      <c r="B198" s="153" t="str">
        <f>'VENDREDI_28-01'!D216</f>
        <v>POSTE 22</v>
      </c>
      <c r="C198" s="122">
        <f>'VENDREDI_28-01'!J221</f>
        <v>0.67708333333333337</v>
      </c>
      <c r="D198" s="122">
        <f>'VENDREDI_28-01'!L221</f>
        <v>0.76041666666666663</v>
      </c>
      <c r="E198" s="122">
        <f t="shared" si="0"/>
        <v>8.3333333333333259E-2</v>
      </c>
    </row>
    <row r="199" spans="1:5">
      <c r="A199" s="50">
        <f>'VENDREDI_28-01'!G222</f>
        <v>0</v>
      </c>
      <c r="B199" s="51" t="str">
        <f>'VENDREDI_28-01'!D216</f>
        <v>POSTE 22</v>
      </c>
      <c r="C199" s="52">
        <f>'VENDREDI_28-01'!J222</f>
        <v>0.76041666666666663</v>
      </c>
      <c r="D199" s="52">
        <f>'VENDREDI_28-01'!L222</f>
        <v>0.84375</v>
      </c>
      <c r="E199" s="52">
        <f t="shared" si="0"/>
        <v>8.333333333333337E-2</v>
      </c>
    </row>
    <row r="200" spans="1:5">
      <c r="A200" s="120">
        <f>'VENDREDI_28-01'!G223</f>
        <v>0</v>
      </c>
      <c r="B200" s="153" t="str">
        <f>'VENDREDI_28-01'!D216</f>
        <v>POSTE 22</v>
      </c>
      <c r="C200" s="122">
        <f>'VENDREDI_28-01'!J223</f>
        <v>0.76041666666666663</v>
      </c>
      <c r="D200" s="122">
        <f>'VENDREDI_28-01'!L223</f>
        <v>0.84375</v>
      </c>
      <c r="E200" s="122">
        <f t="shared" si="0"/>
        <v>8.333333333333337E-2</v>
      </c>
    </row>
    <row r="201" spans="1:5">
      <c r="A201" s="50"/>
      <c r="B201" s="51"/>
      <c r="C201" s="56"/>
      <c r="D201" s="56"/>
      <c r="E201" s="56"/>
    </row>
    <row r="202" spans="1:5">
      <c r="A202" s="120"/>
      <c r="B202" s="153"/>
      <c r="C202" s="126"/>
      <c r="D202" s="126"/>
      <c r="E202" s="126"/>
    </row>
    <row r="203" spans="1:5">
      <c r="A203" s="50"/>
      <c r="B203" s="51"/>
      <c r="C203" s="56"/>
      <c r="D203" s="56"/>
      <c r="E203" s="56"/>
    </row>
    <row r="204" spans="1:5">
      <c r="A204" s="120"/>
      <c r="B204" s="153"/>
      <c r="C204" s="126"/>
      <c r="D204" s="126"/>
      <c r="E204" s="126"/>
    </row>
    <row r="205" spans="1:5">
      <c r="A205" s="50"/>
      <c r="B205" s="51"/>
      <c r="C205" s="56"/>
      <c r="D205" s="56"/>
      <c r="E205" s="56"/>
    </row>
    <row r="206" spans="1:5">
      <c r="A206" s="120"/>
      <c r="B206" s="153"/>
      <c r="C206" s="126"/>
      <c r="D206" s="126"/>
      <c r="E206" s="126"/>
    </row>
    <row r="207" spans="1:5">
      <c r="A207" s="50"/>
      <c r="B207" s="51"/>
      <c r="C207" s="56"/>
      <c r="D207" s="56"/>
      <c r="E207" s="56"/>
    </row>
    <row r="208" spans="1:5">
      <c r="A208" s="120"/>
      <c r="B208" s="153"/>
      <c r="C208" s="126"/>
      <c r="D208" s="126"/>
      <c r="E208" s="126"/>
    </row>
    <row r="209" spans="1:5">
      <c r="A209" s="50"/>
      <c r="B209" s="51"/>
      <c r="C209" s="56"/>
      <c r="D209" s="56"/>
      <c r="E209" s="56"/>
    </row>
    <row r="210" spans="1:5">
      <c r="A210" s="120"/>
      <c r="B210" s="153"/>
      <c r="C210" s="126"/>
      <c r="D210" s="126"/>
      <c r="E210" s="126"/>
    </row>
    <row r="211" spans="1:5">
      <c r="A211" s="50"/>
      <c r="B211" s="51"/>
      <c r="C211" s="56"/>
      <c r="D211" s="56"/>
      <c r="E211" s="56"/>
    </row>
    <row r="212" spans="1:5">
      <c r="A212" s="120"/>
      <c r="B212" s="153"/>
      <c r="C212" s="126"/>
      <c r="D212" s="126"/>
      <c r="E212" s="126"/>
    </row>
    <row r="213" spans="1:5">
      <c r="A213" s="50"/>
      <c r="B213" s="51"/>
      <c r="C213" s="56"/>
      <c r="D213" s="56"/>
      <c r="E213" s="56"/>
    </row>
    <row r="214" spans="1:5">
      <c r="A214" s="120"/>
      <c r="B214" s="153"/>
      <c r="C214" s="126"/>
      <c r="D214" s="126"/>
      <c r="E214" s="126"/>
    </row>
    <row r="215" spans="1:5">
      <c r="A215" s="50"/>
      <c r="B215" s="51"/>
      <c r="C215" s="56"/>
      <c r="D215" s="56"/>
      <c r="E215" s="56"/>
    </row>
    <row r="216" spans="1:5">
      <c r="A216" s="120"/>
      <c r="B216" s="153"/>
      <c r="C216" s="126"/>
      <c r="D216" s="126"/>
      <c r="E216" s="126"/>
    </row>
    <row r="217" spans="1:5">
      <c r="A217" s="50"/>
      <c r="B217" s="51"/>
      <c r="C217" s="56"/>
      <c r="D217" s="56"/>
      <c r="E217" s="56"/>
    </row>
    <row r="218" spans="1:5">
      <c r="A218" s="120"/>
      <c r="B218" s="153"/>
      <c r="C218" s="126"/>
      <c r="D218" s="126"/>
      <c r="E218" s="126"/>
    </row>
    <row r="219" spans="1:5">
      <c r="A219" s="50"/>
      <c r="B219" s="51"/>
      <c r="C219" s="56"/>
      <c r="D219" s="56"/>
      <c r="E219" s="56"/>
    </row>
    <row r="220" spans="1:5">
      <c r="A220" s="120"/>
      <c r="B220" s="153"/>
      <c r="C220" s="126"/>
      <c r="D220" s="126"/>
      <c r="E220" s="126"/>
    </row>
    <row r="221" spans="1:5">
      <c r="A221" s="50"/>
      <c r="B221" s="51"/>
      <c r="C221" s="56"/>
      <c r="D221" s="56"/>
      <c r="E221" s="56"/>
    </row>
    <row r="222" spans="1:5">
      <c r="A222" s="120"/>
      <c r="B222" s="153"/>
      <c r="C222" s="126"/>
      <c r="D222" s="126"/>
      <c r="E222" s="126"/>
    </row>
    <row r="223" spans="1:5">
      <c r="A223" s="50"/>
      <c r="B223" s="51"/>
      <c r="C223" s="56"/>
      <c r="D223" s="56"/>
      <c r="E223" s="56"/>
    </row>
    <row r="224" spans="1:5">
      <c r="A224" s="120"/>
      <c r="B224" s="153"/>
      <c r="C224" s="126"/>
      <c r="D224" s="126"/>
      <c r="E224" s="126"/>
    </row>
    <row r="225" spans="1:5">
      <c r="A225" s="50"/>
      <c r="B225" s="51"/>
      <c r="C225" s="56"/>
      <c r="D225" s="56"/>
      <c r="E225" s="56"/>
    </row>
    <row r="226" spans="1:5">
      <c r="A226" s="120"/>
      <c r="B226" s="153"/>
      <c r="C226" s="126"/>
      <c r="D226" s="126"/>
      <c r="E226" s="126"/>
    </row>
    <row r="227" spans="1:5">
      <c r="A227" s="50"/>
      <c r="B227" s="51"/>
      <c r="C227" s="56"/>
      <c r="D227" s="56"/>
      <c r="E227" s="56"/>
    </row>
    <row r="228" spans="1:5">
      <c r="A228" s="120"/>
      <c r="B228" s="153"/>
      <c r="C228" s="126"/>
      <c r="D228" s="126"/>
      <c r="E228" s="126"/>
    </row>
    <row r="229" spans="1:5">
      <c r="A229" s="50"/>
      <c r="B229" s="51"/>
      <c r="C229" s="56"/>
      <c r="D229" s="56"/>
      <c r="E229" s="56"/>
    </row>
    <row r="230" spans="1:5">
      <c r="A230" s="120"/>
      <c r="B230" s="153"/>
      <c r="C230" s="126"/>
      <c r="D230" s="126"/>
      <c r="E230" s="126"/>
    </row>
    <row r="231" spans="1:5">
      <c r="A231" s="50"/>
      <c r="B231" s="51"/>
      <c r="C231" s="56"/>
      <c r="D231" s="56"/>
      <c r="E231" s="56"/>
    </row>
    <row r="232" spans="1:5">
      <c r="A232" s="120"/>
      <c r="B232" s="153"/>
      <c r="C232" s="126"/>
      <c r="D232" s="126"/>
      <c r="E232" s="126"/>
    </row>
    <row r="233" spans="1:5">
      <c r="A233" s="50"/>
      <c r="B233" s="51"/>
      <c r="C233" s="56"/>
      <c r="D233" s="56"/>
      <c r="E233" s="56"/>
    </row>
    <row r="234" spans="1:5">
      <c r="A234" s="120"/>
      <c r="B234" s="153"/>
      <c r="C234" s="126"/>
      <c r="D234" s="126"/>
      <c r="E234" s="126"/>
    </row>
    <row r="235" spans="1:5">
      <c r="A235" s="50"/>
      <c r="B235" s="51"/>
      <c r="C235" s="56"/>
      <c r="D235" s="56"/>
      <c r="E235" s="56"/>
    </row>
    <row r="236" spans="1:5">
      <c r="A236" s="120"/>
      <c r="B236" s="153"/>
      <c r="C236" s="126"/>
      <c r="D236" s="126"/>
      <c r="E236" s="126"/>
    </row>
    <row r="237" spans="1:5">
      <c r="A237" s="50"/>
      <c r="B237" s="51"/>
      <c r="C237" s="56"/>
      <c r="D237" s="56"/>
      <c r="E237" s="56"/>
    </row>
    <row r="238" spans="1:5">
      <c r="A238" s="120"/>
      <c r="B238" s="153"/>
      <c r="C238" s="126"/>
      <c r="D238" s="126"/>
      <c r="E238" s="126"/>
    </row>
    <row r="239" spans="1:5">
      <c r="A239" s="50"/>
      <c r="B239" s="51"/>
      <c r="C239" s="56"/>
      <c r="D239" s="56"/>
      <c r="E239" s="56"/>
    </row>
    <row r="240" spans="1:5">
      <c r="A240" s="120"/>
      <c r="B240" s="153"/>
      <c r="C240" s="126"/>
      <c r="D240" s="126"/>
      <c r="E240" s="126"/>
    </row>
    <row r="241" spans="1:5">
      <c r="A241" s="50"/>
      <c r="B241" s="51"/>
      <c r="C241" s="56"/>
      <c r="D241" s="56"/>
      <c r="E241" s="56"/>
    </row>
    <row r="242" spans="1:5">
      <c r="A242" s="120"/>
      <c r="B242" s="153"/>
      <c r="C242" s="126"/>
      <c r="D242" s="126"/>
      <c r="E242" s="126"/>
    </row>
    <row r="243" spans="1:5">
      <c r="A243" s="50"/>
      <c r="B243" s="51"/>
      <c r="C243" s="56"/>
      <c r="D243" s="56"/>
      <c r="E243" s="56"/>
    </row>
    <row r="244" spans="1:5">
      <c r="A244" s="120"/>
      <c r="B244" s="153"/>
      <c r="C244" s="126"/>
      <c r="D244" s="126"/>
      <c r="E244" s="126"/>
    </row>
    <row r="245" spans="1:5">
      <c r="A245" s="50"/>
      <c r="B245" s="51"/>
      <c r="C245" s="56"/>
      <c r="D245" s="56"/>
      <c r="E245" s="56"/>
    </row>
    <row r="246" spans="1:5">
      <c r="A246" s="120"/>
      <c r="B246" s="153"/>
      <c r="C246" s="126"/>
      <c r="D246" s="126"/>
      <c r="E246" s="126"/>
    </row>
    <row r="247" spans="1:5">
      <c r="A247" s="50"/>
      <c r="B247" s="51"/>
      <c r="C247" s="56"/>
      <c r="D247" s="56"/>
      <c r="E247" s="56"/>
    </row>
    <row r="248" spans="1:5">
      <c r="A248" s="120"/>
      <c r="B248" s="153"/>
      <c r="C248" s="126"/>
      <c r="D248" s="126"/>
      <c r="E248" s="126"/>
    </row>
    <row r="249" spans="1:5">
      <c r="A249" s="50"/>
      <c r="B249" s="51"/>
      <c r="C249" s="56"/>
      <c r="D249" s="56"/>
      <c r="E249" s="56"/>
    </row>
    <row r="250" spans="1:5">
      <c r="A250" s="120"/>
      <c r="B250" s="153"/>
      <c r="C250" s="126"/>
      <c r="D250" s="126"/>
      <c r="E250" s="126"/>
    </row>
    <row r="251" spans="1:5">
      <c r="A251" s="50"/>
      <c r="B251" s="51"/>
      <c r="C251" s="56"/>
      <c r="D251" s="56"/>
      <c r="E251" s="56"/>
    </row>
    <row r="252" spans="1:5">
      <c r="A252" s="120"/>
      <c r="B252" s="153"/>
      <c r="C252" s="126"/>
      <c r="D252" s="126"/>
      <c r="E252" s="126"/>
    </row>
    <row r="253" spans="1:5">
      <c r="A253" s="50"/>
      <c r="B253" s="51"/>
      <c r="C253" s="56"/>
      <c r="D253" s="56"/>
      <c r="E253" s="56"/>
    </row>
    <row r="254" spans="1:5">
      <c r="A254" s="120"/>
      <c r="B254" s="153"/>
      <c r="C254" s="126"/>
      <c r="D254" s="126"/>
      <c r="E254" s="126"/>
    </row>
    <row r="255" spans="1:5">
      <c r="A255" s="50"/>
      <c r="B255" s="51"/>
      <c r="C255" s="56"/>
      <c r="D255" s="56"/>
      <c r="E255" s="56"/>
    </row>
    <row r="256" spans="1:5">
      <c r="A256" s="120"/>
      <c r="B256" s="153"/>
      <c r="C256" s="126"/>
      <c r="D256" s="126"/>
      <c r="E256" s="126"/>
    </row>
    <row r="257" spans="1:5">
      <c r="A257" s="50"/>
      <c r="B257" s="51"/>
      <c r="C257" s="56"/>
      <c r="D257" s="56"/>
      <c r="E257" s="56"/>
    </row>
    <row r="258" spans="1:5">
      <c r="A258" s="120"/>
      <c r="B258" s="153"/>
      <c r="C258" s="126"/>
      <c r="D258" s="126"/>
      <c r="E258" s="126"/>
    </row>
    <row r="259" spans="1:5">
      <c r="A259" s="50"/>
      <c r="B259" s="51"/>
      <c r="C259" s="56"/>
      <c r="D259" s="56"/>
      <c r="E259" s="56"/>
    </row>
    <row r="260" spans="1:5">
      <c r="A260" s="120"/>
      <c r="B260" s="153"/>
      <c r="C260" s="126"/>
      <c r="D260" s="126"/>
      <c r="E260" s="126"/>
    </row>
    <row r="261" spans="1:5">
      <c r="A261" s="50"/>
      <c r="B261" s="51"/>
      <c r="C261" s="56"/>
      <c r="D261" s="56"/>
      <c r="E261" s="56"/>
    </row>
    <row r="262" spans="1:5">
      <c r="A262" s="120"/>
      <c r="B262" s="153"/>
      <c r="C262" s="126"/>
      <c r="D262" s="126"/>
      <c r="E262" s="126"/>
    </row>
    <row r="263" spans="1:5">
      <c r="A263" s="50"/>
      <c r="B263" s="51"/>
      <c r="C263" s="56"/>
      <c r="D263" s="56"/>
      <c r="E263" s="56"/>
    </row>
    <row r="264" spans="1:5">
      <c r="A264" s="120"/>
      <c r="B264" s="153"/>
      <c r="C264" s="126"/>
      <c r="D264" s="126"/>
      <c r="E264" s="126"/>
    </row>
    <row r="265" spans="1:5">
      <c r="A265" s="58"/>
      <c r="B265" s="84"/>
    </row>
    <row r="266" spans="1:5">
      <c r="A266" s="58"/>
      <c r="B266" s="84"/>
    </row>
    <row r="267" spans="1:5">
      <c r="A267" s="58"/>
      <c r="B267" s="84"/>
    </row>
    <row r="268" spans="1:5">
      <c r="A268" s="58"/>
      <c r="B268" s="84"/>
    </row>
    <row r="269" spans="1:5">
      <c r="A269" s="58"/>
      <c r="B269" s="84"/>
    </row>
    <row r="270" spans="1:5">
      <c r="A270" s="58"/>
      <c r="B270" s="84"/>
    </row>
    <row r="271" spans="1:5">
      <c r="A271" s="58"/>
      <c r="B271" s="84"/>
    </row>
    <row r="272" spans="1:5">
      <c r="A272" s="58"/>
      <c r="B272" s="84"/>
    </row>
    <row r="273" spans="1:2">
      <c r="A273" s="58"/>
      <c r="B273" s="84"/>
    </row>
    <row r="274" spans="1:2">
      <c r="A274" s="58"/>
      <c r="B274" s="84"/>
    </row>
    <row r="275" spans="1:2">
      <c r="A275" s="58"/>
      <c r="B275" s="84"/>
    </row>
    <row r="276" spans="1:2">
      <c r="A276" s="58"/>
      <c r="B276" s="84"/>
    </row>
    <row r="277" spans="1:2">
      <c r="A277" s="58"/>
      <c r="B277" s="84"/>
    </row>
    <row r="278" spans="1:2">
      <c r="A278" s="58"/>
      <c r="B278" s="84"/>
    </row>
    <row r="279" spans="1:2">
      <c r="A279" s="58"/>
      <c r="B279" s="84"/>
    </row>
    <row r="280" spans="1:2">
      <c r="A280" s="58"/>
      <c r="B280" s="84"/>
    </row>
    <row r="281" spans="1:2">
      <c r="A281" s="58"/>
      <c r="B281" s="84"/>
    </row>
    <row r="282" spans="1:2">
      <c r="A282" s="58"/>
      <c r="B282" s="84"/>
    </row>
    <row r="283" spans="1:2">
      <c r="A283" s="58"/>
      <c r="B283" s="84"/>
    </row>
    <row r="284" spans="1:2">
      <c r="A284" s="58"/>
      <c r="B284" s="84"/>
    </row>
    <row r="285" spans="1:2">
      <c r="A285" s="58"/>
      <c r="B285" s="84"/>
    </row>
    <row r="286" spans="1:2">
      <c r="A286" s="58"/>
      <c r="B286" s="84"/>
    </row>
    <row r="287" spans="1:2">
      <c r="A287" s="58"/>
      <c r="B287" s="84"/>
    </row>
    <row r="288" spans="1:2">
      <c r="A288" s="58"/>
      <c r="B288" s="84"/>
    </row>
    <row r="289" spans="1:2">
      <c r="A289" s="58"/>
      <c r="B289" s="84"/>
    </row>
    <row r="290" spans="1:2">
      <c r="A290" s="58"/>
      <c r="B290" s="84"/>
    </row>
    <row r="291" spans="1:2">
      <c r="A291" s="58"/>
      <c r="B291" s="84"/>
    </row>
    <row r="292" spans="1:2">
      <c r="A292" s="58"/>
      <c r="B292" s="84"/>
    </row>
    <row r="293" spans="1:2">
      <c r="A293" s="58"/>
      <c r="B293" s="84"/>
    </row>
    <row r="294" spans="1:2">
      <c r="A294" s="58"/>
      <c r="B294" s="84"/>
    </row>
    <row r="295" spans="1:2">
      <c r="A295" s="58"/>
      <c r="B295" s="84"/>
    </row>
    <row r="296" spans="1:2">
      <c r="A296" s="58"/>
      <c r="B296" s="84"/>
    </row>
    <row r="297" spans="1:2">
      <c r="A297" s="58"/>
      <c r="B297" s="84"/>
    </row>
    <row r="298" spans="1:2">
      <c r="A298" s="58"/>
      <c r="B298" s="84"/>
    </row>
    <row r="299" spans="1:2">
      <c r="A299" s="58"/>
      <c r="B299" s="84"/>
    </row>
    <row r="300" spans="1:2">
      <c r="A300" s="58"/>
      <c r="B300" s="84"/>
    </row>
    <row r="301" spans="1:2">
      <c r="A301" s="58"/>
      <c r="B301" s="84"/>
    </row>
    <row r="302" spans="1:2">
      <c r="A302" s="58"/>
      <c r="B302" s="84"/>
    </row>
    <row r="303" spans="1:2">
      <c r="A303" s="58"/>
      <c r="B303" s="84"/>
    </row>
    <row r="304" spans="1:2">
      <c r="A304" s="58"/>
      <c r="B304" s="84"/>
    </row>
    <row r="305" spans="1:2">
      <c r="A305" s="58"/>
      <c r="B305" s="84"/>
    </row>
    <row r="306" spans="1:2">
      <c r="A306" s="58"/>
      <c r="B306" s="84"/>
    </row>
    <row r="307" spans="1:2">
      <c r="A307" s="58"/>
      <c r="B307" s="84"/>
    </row>
    <row r="308" spans="1:2">
      <c r="A308" s="58"/>
      <c r="B308" s="84"/>
    </row>
    <row r="309" spans="1:2">
      <c r="A309" s="58"/>
      <c r="B309" s="84"/>
    </row>
    <row r="310" spans="1:2">
      <c r="A310" s="58"/>
      <c r="B310" s="84"/>
    </row>
    <row r="311" spans="1:2">
      <c r="A311" s="58"/>
      <c r="B311" s="84"/>
    </row>
    <row r="312" spans="1:2">
      <c r="A312" s="58"/>
      <c r="B312" s="84"/>
    </row>
    <row r="313" spans="1:2">
      <c r="A313" s="58"/>
      <c r="B313" s="84"/>
    </row>
    <row r="314" spans="1:2">
      <c r="A314" s="58"/>
      <c r="B314" s="84"/>
    </row>
    <row r="315" spans="1:2">
      <c r="A315" s="58"/>
      <c r="B315" s="84"/>
    </row>
    <row r="316" spans="1:2">
      <c r="A316" s="58"/>
      <c r="B316" s="84"/>
    </row>
    <row r="317" spans="1:2">
      <c r="A317" s="58"/>
      <c r="B317" s="84"/>
    </row>
    <row r="318" spans="1:2">
      <c r="A318" s="58"/>
      <c r="B318" s="84"/>
    </row>
    <row r="319" spans="1:2">
      <c r="A319" s="58"/>
      <c r="B319" s="84"/>
    </row>
    <row r="320" spans="1:2">
      <c r="A320" s="58"/>
      <c r="B320" s="84"/>
    </row>
    <row r="321" spans="1:2">
      <c r="A321" s="58"/>
      <c r="B321" s="84"/>
    </row>
    <row r="322" spans="1:2">
      <c r="A322" s="58"/>
      <c r="B322" s="84"/>
    </row>
    <row r="323" spans="1:2">
      <c r="A323" s="58"/>
      <c r="B323" s="84"/>
    </row>
    <row r="324" spans="1:2">
      <c r="A324" s="58"/>
      <c r="B324" s="84"/>
    </row>
    <row r="325" spans="1:2">
      <c r="A325" s="58"/>
      <c r="B325" s="84"/>
    </row>
    <row r="326" spans="1:2">
      <c r="A326" s="58"/>
      <c r="B326" s="84"/>
    </row>
    <row r="327" spans="1:2">
      <c r="A327" s="58"/>
      <c r="B327" s="84"/>
    </row>
    <row r="328" spans="1:2">
      <c r="A328" s="58"/>
      <c r="B328" s="84"/>
    </row>
    <row r="329" spans="1:2">
      <c r="A329" s="58"/>
      <c r="B329" s="84"/>
    </row>
    <row r="330" spans="1:2">
      <c r="A330" s="58"/>
      <c r="B330" s="84"/>
    </row>
    <row r="331" spans="1:2">
      <c r="A331" s="58"/>
      <c r="B331" s="84"/>
    </row>
    <row r="332" spans="1:2">
      <c r="A332" s="58"/>
      <c r="B332" s="84"/>
    </row>
    <row r="333" spans="1:2">
      <c r="A333" s="58"/>
      <c r="B333" s="84"/>
    </row>
    <row r="334" spans="1:2">
      <c r="A334" s="58"/>
      <c r="B334" s="84"/>
    </row>
    <row r="335" spans="1:2">
      <c r="A335" s="58"/>
      <c r="B335" s="84"/>
    </row>
    <row r="336" spans="1:2">
      <c r="A336" s="58"/>
      <c r="B336" s="84"/>
    </row>
    <row r="337" spans="1:2">
      <c r="A337" s="58"/>
      <c r="B337" s="84"/>
    </row>
    <row r="338" spans="1:2">
      <c r="A338" s="58"/>
      <c r="B338" s="84"/>
    </row>
    <row r="339" spans="1:2">
      <c r="A339" s="58"/>
      <c r="B339" s="84"/>
    </row>
    <row r="340" spans="1:2">
      <c r="A340" s="58"/>
      <c r="B340" s="84"/>
    </row>
    <row r="341" spans="1:2">
      <c r="A341" s="58"/>
      <c r="B341" s="84"/>
    </row>
    <row r="342" spans="1:2">
      <c r="A342" s="58"/>
      <c r="B342" s="84"/>
    </row>
    <row r="343" spans="1:2">
      <c r="A343" s="58"/>
      <c r="B343" s="84"/>
    </row>
    <row r="344" spans="1:2">
      <c r="A344" s="58"/>
      <c r="B344" s="84"/>
    </row>
    <row r="345" spans="1:2">
      <c r="A345" s="58"/>
      <c r="B345" s="84"/>
    </row>
    <row r="346" spans="1:2">
      <c r="A346" s="58"/>
      <c r="B346" s="84"/>
    </row>
    <row r="347" spans="1:2">
      <c r="A347" s="58"/>
      <c r="B347" s="84"/>
    </row>
    <row r="348" spans="1:2">
      <c r="A348" s="58"/>
      <c r="B348" s="84"/>
    </row>
    <row r="349" spans="1:2">
      <c r="A349" s="58"/>
      <c r="B349" s="84"/>
    </row>
    <row r="350" spans="1:2">
      <c r="A350" s="58"/>
      <c r="B350" s="84"/>
    </row>
    <row r="351" spans="1:2">
      <c r="A351" s="58"/>
      <c r="B351" s="84"/>
    </row>
    <row r="352" spans="1:2">
      <c r="A352" s="58"/>
      <c r="B352" s="84"/>
    </row>
    <row r="353" spans="1:2">
      <c r="A353" s="58"/>
      <c r="B353" s="84"/>
    </row>
    <row r="354" spans="1:2">
      <c r="A354" s="58"/>
      <c r="B354" s="84"/>
    </row>
    <row r="355" spans="1:2">
      <c r="A355" s="58"/>
      <c r="B355" s="84"/>
    </row>
    <row r="356" spans="1:2">
      <c r="A356" s="58"/>
      <c r="B356" s="84"/>
    </row>
    <row r="357" spans="1:2">
      <c r="A357" s="58"/>
      <c r="B357" s="84"/>
    </row>
    <row r="358" spans="1:2">
      <c r="A358" s="58"/>
      <c r="B358" s="84"/>
    </row>
    <row r="359" spans="1:2">
      <c r="A359" s="58"/>
      <c r="B359" s="84"/>
    </row>
    <row r="360" spans="1:2">
      <c r="A360" s="58"/>
      <c r="B360" s="84"/>
    </row>
    <row r="361" spans="1:2">
      <c r="A361" s="58"/>
      <c r="B361" s="84"/>
    </row>
    <row r="362" spans="1:2">
      <c r="A362" s="58"/>
      <c r="B362" s="84"/>
    </row>
    <row r="363" spans="1:2">
      <c r="A363" s="58"/>
      <c r="B363" s="84"/>
    </row>
    <row r="364" spans="1:2">
      <c r="A364" s="58"/>
      <c r="B364" s="84"/>
    </row>
    <row r="365" spans="1:2">
      <c r="A365" s="58"/>
      <c r="B365" s="84"/>
    </row>
    <row r="366" spans="1:2">
      <c r="A366" s="58"/>
      <c r="B366" s="84"/>
    </row>
    <row r="367" spans="1:2">
      <c r="A367" s="58"/>
      <c r="B367" s="84"/>
    </row>
    <row r="368" spans="1:2">
      <c r="A368" s="58"/>
      <c r="B368" s="84"/>
    </row>
    <row r="369" spans="1:2">
      <c r="A369" s="58"/>
      <c r="B369" s="84"/>
    </row>
    <row r="370" spans="1:2">
      <c r="A370" s="58"/>
      <c r="B370" s="84"/>
    </row>
    <row r="371" spans="1:2">
      <c r="A371" s="58"/>
      <c r="B371" s="84"/>
    </row>
    <row r="372" spans="1:2">
      <c r="A372" s="58"/>
      <c r="B372" s="84"/>
    </row>
    <row r="373" spans="1:2">
      <c r="A373" s="58"/>
      <c r="B373" s="84"/>
    </row>
    <row r="374" spans="1:2">
      <c r="A374" s="58"/>
      <c r="B374" s="84"/>
    </row>
    <row r="375" spans="1:2">
      <c r="A375" s="58"/>
      <c r="B375" s="84"/>
    </row>
    <row r="376" spans="1:2">
      <c r="A376" s="58"/>
      <c r="B376" s="84"/>
    </row>
    <row r="377" spans="1:2">
      <c r="A377" s="58"/>
      <c r="B377" s="84"/>
    </row>
    <row r="378" spans="1:2">
      <c r="A378" s="58"/>
      <c r="B378" s="84"/>
    </row>
    <row r="379" spans="1:2">
      <c r="A379" s="58"/>
      <c r="B379" s="84"/>
    </row>
    <row r="380" spans="1:2">
      <c r="A380" s="58"/>
      <c r="B380" s="84"/>
    </row>
    <row r="381" spans="1:2">
      <c r="A381" s="58"/>
      <c r="B381" s="84"/>
    </row>
    <row r="382" spans="1:2">
      <c r="A382" s="58"/>
      <c r="B382" s="84"/>
    </row>
    <row r="383" spans="1:2">
      <c r="A383" s="58"/>
      <c r="B383" s="84"/>
    </row>
    <row r="384" spans="1:2">
      <c r="A384" s="58"/>
      <c r="B384" s="84"/>
    </row>
    <row r="385" spans="1:2">
      <c r="A385" s="58"/>
      <c r="B385" s="84"/>
    </row>
    <row r="386" spans="1:2">
      <c r="A386" s="58"/>
      <c r="B386" s="84"/>
    </row>
    <row r="387" spans="1:2">
      <c r="A387" s="58"/>
      <c r="B387" s="84"/>
    </row>
    <row r="388" spans="1:2">
      <c r="A388" s="58"/>
      <c r="B388" s="84"/>
    </row>
    <row r="389" spans="1:2">
      <c r="A389" s="58"/>
      <c r="B389" s="84"/>
    </row>
    <row r="390" spans="1:2">
      <c r="A390" s="58"/>
      <c r="B390" s="84"/>
    </row>
    <row r="391" spans="1:2">
      <c r="A391" s="58"/>
      <c r="B391" s="84"/>
    </row>
    <row r="392" spans="1:2">
      <c r="A392" s="58"/>
      <c r="B392" s="84"/>
    </row>
    <row r="393" spans="1:2">
      <c r="A393" s="58"/>
      <c r="B393" s="84"/>
    </row>
    <row r="394" spans="1:2">
      <c r="A394" s="58"/>
      <c r="B394" s="84"/>
    </row>
    <row r="395" spans="1:2">
      <c r="A395" s="58"/>
      <c r="B395" s="84"/>
    </row>
    <row r="396" spans="1:2">
      <c r="A396" s="58"/>
      <c r="B396" s="84"/>
    </row>
    <row r="397" spans="1:2">
      <c r="A397" s="58"/>
      <c r="B397" s="84"/>
    </row>
    <row r="398" spans="1:2">
      <c r="A398" s="58"/>
      <c r="B398" s="84"/>
    </row>
    <row r="399" spans="1:2">
      <c r="A399" s="58"/>
      <c r="B399" s="84"/>
    </row>
    <row r="400" spans="1:2">
      <c r="A400" s="58"/>
      <c r="B400" s="84"/>
    </row>
    <row r="401" spans="1:2">
      <c r="A401" s="58"/>
      <c r="B401" s="84"/>
    </row>
    <row r="402" spans="1:2">
      <c r="A402" s="58"/>
      <c r="B402" s="84"/>
    </row>
    <row r="403" spans="1:2">
      <c r="A403" s="58"/>
      <c r="B403" s="84"/>
    </row>
    <row r="404" spans="1:2">
      <c r="A404" s="58"/>
      <c r="B404" s="84"/>
    </row>
    <row r="405" spans="1:2">
      <c r="A405" s="58"/>
      <c r="B405" s="84"/>
    </row>
    <row r="406" spans="1:2">
      <c r="A406" s="58"/>
      <c r="B406" s="84"/>
    </row>
    <row r="407" spans="1:2">
      <c r="A407" s="58"/>
      <c r="B407" s="84"/>
    </row>
    <row r="408" spans="1:2">
      <c r="A408" s="58"/>
      <c r="B408" s="84"/>
    </row>
    <row r="409" spans="1:2">
      <c r="A409" s="58"/>
      <c r="B409" s="84"/>
    </row>
    <row r="410" spans="1:2">
      <c r="A410" s="58"/>
      <c r="B410" s="84"/>
    </row>
    <row r="411" spans="1:2">
      <c r="A411" s="58"/>
      <c r="B411" s="84"/>
    </row>
    <row r="412" spans="1:2">
      <c r="A412" s="58"/>
      <c r="B412" s="84"/>
    </row>
    <row r="413" spans="1:2">
      <c r="A413" s="58"/>
      <c r="B413" s="84"/>
    </row>
    <row r="414" spans="1:2">
      <c r="A414" s="58"/>
      <c r="B414" s="84"/>
    </row>
    <row r="415" spans="1:2">
      <c r="A415" s="58"/>
      <c r="B415" s="84"/>
    </row>
    <row r="416" spans="1:2">
      <c r="A416" s="58"/>
      <c r="B416" s="84"/>
    </row>
    <row r="417" spans="1:2">
      <c r="A417" s="58"/>
      <c r="B417" s="84"/>
    </row>
    <row r="418" spans="1:2">
      <c r="A418" s="58"/>
      <c r="B418" s="84"/>
    </row>
    <row r="419" spans="1:2">
      <c r="A419" s="58"/>
      <c r="B419" s="84"/>
    </row>
    <row r="420" spans="1:2">
      <c r="A420" s="58"/>
      <c r="B420" s="84"/>
    </row>
    <row r="421" spans="1:2">
      <c r="A421" s="58"/>
      <c r="B421" s="84"/>
    </row>
    <row r="422" spans="1:2">
      <c r="A422" s="58"/>
      <c r="B422" s="84"/>
    </row>
    <row r="423" spans="1:2">
      <c r="A423" s="58"/>
      <c r="B423" s="84"/>
    </row>
    <row r="424" spans="1:2">
      <c r="A424" s="58"/>
      <c r="B424" s="84"/>
    </row>
    <row r="425" spans="1:2">
      <c r="A425" s="58"/>
      <c r="B425" s="84"/>
    </row>
    <row r="426" spans="1:2">
      <c r="A426" s="58"/>
      <c r="B426" s="84"/>
    </row>
    <row r="427" spans="1:2">
      <c r="A427" s="58"/>
      <c r="B427" s="84"/>
    </row>
    <row r="428" spans="1:2">
      <c r="A428" s="58"/>
      <c r="B428" s="84"/>
    </row>
    <row r="429" spans="1:2">
      <c r="A429" s="58"/>
      <c r="B429" s="84"/>
    </row>
    <row r="430" spans="1:2">
      <c r="A430" s="58"/>
      <c r="B430" s="84"/>
    </row>
    <row r="431" spans="1:2">
      <c r="A431" s="58"/>
      <c r="B431" s="84"/>
    </row>
    <row r="432" spans="1:2">
      <c r="A432" s="58"/>
      <c r="B432" s="84"/>
    </row>
    <row r="433" spans="1:2">
      <c r="A433" s="58"/>
      <c r="B433" s="84"/>
    </row>
    <row r="434" spans="1:2">
      <c r="A434" s="58"/>
      <c r="B434" s="84"/>
    </row>
    <row r="435" spans="1:2">
      <c r="A435" s="58"/>
      <c r="B435" s="84"/>
    </row>
    <row r="436" spans="1:2">
      <c r="A436" s="58"/>
      <c r="B436" s="84"/>
    </row>
    <row r="437" spans="1:2">
      <c r="A437" s="58"/>
      <c r="B437" s="84"/>
    </row>
    <row r="438" spans="1:2">
      <c r="A438" s="58"/>
      <c r="B438" s="84"/>
    </row>
    <row r="439" spans="1:2">
      <c r="A439" s="58"/>
      <c r="B439" s="84"/>
    </row>
    <row r="440" spans="1:2">
      <c r="A440" s="58"/>
      <c r="B440" s="84"/>
    </row>
    <row r="441" spans="1:2">
      <c r="A441" s="58"/>
      <c r="B441" s="84"/>
    </row>
    <row r="442" spans="1:2">
      <c r="A442" s="58"/>
      <c r="B442" s="84"/>
    </row>
    <row r="443" spans="1:2">
      <c r="A443" s="58"/>
      <c r="B443" s="84"/>
    </row>
    <row r="444" spans="1:2">
      <c r="A444" s="58"/>
      <c r="B444" s="84"/>
    </row>
    <row r="445" spans="1:2">
      <c r="A445" s="58"/>
      <c r="B445" s="84"/>
    </row>
    <row r="446" spans="1:2">
      <c r="A446" s="58"/>
      <c r="B446" s="84"/>
    </row>
    <row r="447" spans="1:2">
      <c r="A447" s="58"/>
      <c r="B447" s="84"/>
    </row>
    <row r="448" spans="1:2">
      <c r="A448" s="58"/>
      <c r="B448" s="84"/>
    </row>
    <row r="449" spans="1:2">
      <c r="A449" s="58"/>
      <c r="B449" s="84"/>
    </row>
    <row r="450" spans="1:2">
      <c r="A450" s="58"/>
      <c r="B450" s="84"/>
    </row>
    <row r="451" spans="1:2">
      <c r="A451" s="58"/>
      <c r="B451" s="84"/>
    </row>
    <row r="452" spans="1:2">
      <c r="A452" s="58"/>
      <c r="B452" s="84"/>
    </row>
    <row r="453" spans="1:2">
      <c r="A453" s="58"/>
      <c r="B453" s="84"/>
    </row>
    <row r="454" spans="1:2">
      <c r="A454" s="58"/>
      <c r="B454" s="84"/>
    </row>
    <row r="455" spans="1:2">
      <c r="A455" s="58"/>
      <c r="B455" s="84"/>
    </row>
    <row r="456" spans="1:2">
      <c r="A456" s="58"/>
      <c r="B456" s="84"/>
    </row>
    <row r="457" spans="1:2">
      <c r="A457" s="58"/>
      <c r="B457" s="84"/>
    </row>
    <row r="458" spans="1:2">
      <c r="A458" s="58"/>
      <c r="B458" s="84"/>
    </row>
    <row r="459" spans="1:2">
      <c r="A459" s="58"/>
      <c r="B459" s="84"/>
    </row>
    <row r="460" spans="1:2">
      <c r="A460" s="58"/>
      <c r="B460" s="84"/>
    </row>
    <row r="461" spans="1:2">
      <c r="A461" s="58"/>
      <c r="B461" s="84"/>
    </row>
    <row r="462" spans="1:2">
      <c r="A462" s="58"/>
      <c r="B462" s="84"/>
    </row>
    <row r="463" spans="1:2">
      <c r="A463" s="58"/>
      <c r="B463" s="84"/>
    </row>
    <row r="464" spans="1:2">
      <c r="A464" s="58"/>
      <c r="B464" s="84"/>
    </row>
    <row r="465" spans="1:2">
      <c r="A465" s="58"/>
      <c r="B465" s="84"/>
    </row>
    <row r="466" spans="1:2">
      <c r="A466" s="58"/>
      <c r="B466" s="84"/>
    </row>
    <row r="467" spans="1:2">
      <c r="A467" s="58"/>
      <c r="B467" s="84"/>
    </row>
    <row r="468" spans="1:2">
      <c r="A468" s="58"/>
      <c r="B468" s="84"/>
    </row>
    <row r="469" spans="1:2">
      <c r="A469" s="58"/>
      <c r="B469" s="84"/>
    </row>
    <row r="470" spans="1:2">
      <c r="A470" s="58"/>
      <c r="B470" s="84"/>
    </row>
    <row r="471" spans="1:2">
      <c r="A471" s="58"/>
      <c r="B471" s="84"/>
    </row>
    <row r="472" spans="1:2">
      <c r="A472" s="58"/>
      <c r="B472" s="84"/>
    </row>
    <row r="473" spans="1:2">
      <c r="A473" s="58"/>
      <c r="B473" s="84"/>
    </row>
    <row r="474" spans="1:2">
      <c r="A474" s="58"/>
      <c r="B474" s="84"/>
    </row>
    <row r="475" spans="1:2">
      <c r="A475" s="58"/>
      <c r="B475" s="84"/>
    </row>
    <row r="476" spans="1:2">
      <c r="A476" s="58"/>
      <c r="B476" s="84"/>
    </row>
    <row r="477" spans="1:2">
      <c r="A477" s="58"/>
      <c r="B477" s="84"/>
    </row>
    <row r="478" spans="1:2">
      <c r="A478" s="58"/>
      <c r="B478" s="84"/>
    </row>
    <row r="479" spans="1:2">
      <c r="A479" s="58"/>
      <c r="B479" s="84"/>
    </row>
    <row r="480" spans="1:2">
      <c r="A480" s="58"/>
      <c r="B480" s="84"/>
    </row>
    <row r="481" spans="1:2">
      <c r="A481" s="58"/>
      <c r="B481" s="84"/>
    </row>
    <row r="482" spans="1:2">
      <c r="A482" s="58"/>
      <c r="B482" s="84"/>
    </row>
    <row r="483" spans="1:2">
      <c r="A483" s="58"/>
      <c r="B483" s="84"/>
    </row>
    <row r="484" spans="1:2">
      <c r="A484" s="58"/>
      <c r="B484" s="84"/>
    </row>
    <row r="485" spans="1:2">
      <c r="A485" s="58"/>
      <c r="B485" s="84"/>
    </row>
    <row r="486" spans="1:2">
      <c r="A486" s="58"/>
      <c r="B486" s="84"/>
    </row>
    <row r="487" spans="1:2">
      <c r="A487" s="58"/>
      <c r="B487" s="84"/>
    </row>
    <row r="488" spans="1:2">
      <c r="A488" s="58"/>
      <c r="B488" s="84"/>
    </row>
    <row r="489" spans="1:2">
      <c r="A489" s="58"/>
      <c r="B489" s="84"/>
    </row>
    <row r="490" spans="1:2">
      <c r="A490" s="58"/>
      <c r="B490" s="84"/>
    </row>
    <row r="491" spans="1:2">
      <c r="A491" s="58"/>
      <c r="B491" s="84"/>
    </row>
    <row r="492" spans="1:2">
      <c r="A492" s="58"/>
      <c r="B492" s="84"/>
    </row>
    <row r="493" spans="1:2">
      <c r="A493" s="58"/>
      <c r="B493" s="84"/>
    </row>
    <row r="494" spans="1:2">
      <c r="A494" s="58"/>
      <c r="B494" s="84"/>
    </row>
    <row r="495" spans="1:2">
      <c r="A495" s="58"/>
      <c r="B495" s="84"/>
    </row>
    <row r="496" spans="1:2">
      <c r="A496" s="58"/>
      <c r="B496" s="84"/>
    </row>
    <row r="497" spans="1:2">
      <c r="A497" s="58"/>
      <c r="B497" s="84"/>
    </row>
    <row r="498" spans="1:2">
      <c r="A498" s="58"/>
      <c r="B498" s="84"/>
    </row>
    <row r="499" spans="1:2">
      <c r="A499" s="58"/>
      <c r="B499" s="84"/>
    </row>
    <row r="500" spans="1:2">
      <c r="A500" s="58"/>
      <c r="B500" s="84"/>
    </row>
    <row r="501" spans="1:2">
      <c r="A501" s="58"/>
      <c r="B501" s="84"/>
    </row>
    <row r="502" spans="1:2">
      <c r="A502" s="58"/>
      <c r="B502" s="84"/>
    </row>
    <row r="503" spans="1:2">
      <c r="A503" s="58"/>
      <c r="B503" s="84"/>
    </row>
    <row r="504" spans="1:2">
      <c r="A504" s="58"/>
      <c r="B504" s="84"/>
    </row>
    <row r="505" spans="1:2">
      <c r="A505" s="58"/>
      <c r="B505" s="84"/>
    </row>
    <row r="506" spans="1:2">
      <c r="A506" s="58"/>
      <c r="B506" s="84"/>
    </row>
    <row r="507" spans="1:2">
      <c r="A507" s="58"/>
      <c r="B507" s="84"/>
    </row>
    <row r="508" spans="1:2">
      <c r="A508" s="58"/>
      <c r="B508" s="84"/>
    </row>
    <row r="509" spans="1:2">
      <c r="A509" s="58"/>
      <c r="B509" s="84"/>
    </row>
    <row r="510" spans="1:2">
      <c r="A510" s="58"/>
      <c r="B510" s="84"/>
    </row>
    <row r="511" spans="1:2">
      <c r="A511" s="58"/>
      <c r="B511" s="84"/>
    </row>
    <row r="512" spans="1:2">
      <c r="A512" s="58"/>
      <c r="B512" s="84"/>
    </row>
    <row r="513" spans="1:2">
      <c r="A513" s="58"/>
      <c r="B513" s="84"/>
    </row>
    <row r="514" spans="1:2">
      <c r="A514" s="58"/>
      <c r="B514" s="84"/>
    </row>
    <row r="515" spans="1:2">
      <c r="A515" s="58"/>
      <c r="B515" s="84"/>
    </row>
    <row r="516" spans="1:2">
      <c r="A516" s="58"/>
      <c r="B516" s="84"/>
    </row>
    <row r="517" spans="1:2">
      <c r="A517" s="58"/>
      <c r="B517" s="84"/>
    </row>
    <row r="518" spans="1:2">
      <c r="A518" s="58"/>
      <c r="B518" s="84"/>
    </row>
    <row r="519" spans="1:2">
      <c r="A519" s="58"/>
      <c r="B519" s="84"/>
    </row>
    <row r="520" spans="1:2">
      <c r="A520" s="58"/>
      <c r="B520" s="84"/>
    </row>
    <row r="521" spans="1:2">
      <c r="A521" s="58"/>
      <c r="B521" s="84"/>
    </row>
    <row r="522" spans="1:2">
      <c r="A522" s="58"/>
      <c r="B522" s="84"/>
    </row>
    <row r="523" spans="1:2">
      <c r="A523" s="58"/>
      <c r="B523" s="84"/>
    </row>
    <row r="524" spans="1:2">
      <c r="A524" s="58"/>
      <c r="B524" s="84"/>
    </row>
    <row r="525" spans="1:2">
      <c r="A525" s="58"/>
      <c r="B525" s="84"/>
    </row>
    <row r="526" spans="1:2">
      <c r="A526" s="58"/>
      <c r="B526" s="84"/>
    </row>
    <row r="527" spans="1:2">
      <c r="A527" s="58"/>
      <c r="B527" s="84"/>
    </row>
    <row r="528" spans="1:2">
      <c r="A528" s="58"/>
      <c r="B528" s="84"/>
    </row>
    <row r="529" spans="1:2">
      <c r="A529" s="58"/>
      <c r="B529" s="84"/>
    </row>
    <row r="530" spans="1:2">
      <c r="A530" s="58"/>
      <c r="B530" s="84"/>
    </row>
    <row r="531" spans="1:2">
      <c r="A531" s="58"/>
      <c r="B531" s="84"/>
    </row>
    <row r="532" spans="1:2">
      <c r="A532" s="58"/>
      <c r="B532" s="84"/>
    </row>
    <row r="533" spans="1:2">
      <c r="A533" s="58"/>
      <c r="B533" s="84"/>
    </row>
    <row r="534" spans="1:2">
      <c r="A534" s="58"/>
      <c r="B534" s="84"/>
    </row>
    <row r="535" spans="1:2">
      <c r="A535" s="58"/>
      <c r="B535" s="84"/>
    </row>
    <row r="536" spans="1:2">
      <c r="A536" s="58"/>
      <c r="B536" s="84"/>
    </row>
    <row r="537" spans="1:2">
      <c r="A537" s="58"/>
      <c r="B537" s="84"/>
    </row>
    <row r="538" spans="1:2">
      <c r="A538" s="58"/>
      <c r="B538" s="84"/>
    </row>
    <row r="539" spans="1:2">
      <c r="A539" s="58"/>
      <c r="B539" s="84"/>
    </row>
    <row r="540" spans="1:2">
      <c r="A540" s="58"/>
      <c r="B540" s="84"/>
    </row>
    <row r="541" spans="1:2">
      <c r="A541" s="58"/>
      <c r="B541" s="84"/>
    </row>
    <row r="542" spans="1:2">
      <c r="A542" s="58"/>
      <c r="B542" s="84"/>
    </row>
    <row r="543" spans="1:2">
      <c r="A543" s="58"/>
      <c r="B543" s="84"/>
    </row>
    <row r="544" spans="1:2">
      <c r="A544" s="58"/>
      <c r="B544" s="84"/>
    </row>
    <row r="545" spans="1:2">
      <c r="A545" s="58"/>
      <c r="B545" s="84"/>
    </row>
    <row r="546" spans="1:2">
      <c r="A546" s="58"/>
      <c r="B546" s="84"/>
    </row>
    <row r="547" spans="1:2">
      <c r="A547" s="58"/>
      <c r="B547" s="84"/>
    </row>
    <row r="548" spans="1:2">
      <c r="A548" s="58"/>
      <c r="B548" s="84"/>
    </row>
    <row r="549" spans="1:2">
      <c r="A549" s="58"/>
      <c r="B549" s="84"/>
    </row>
    <row r="550" spans="1:2">
      <c r="A550" s="58"/>
      <c r="B550" s="84"/>
    </row>
    <row r="551" spans="1:2">
      <c r="A551" s="58"/>
      <c r="B551" s="84"/>
    </row>
    <row r="552" spans="1:2">
      <c r="A552" s="58"/>
      <c r="B552" s="84"/>
    </row>
    <row r="553" spans="1:2">
      <c r="A553" s="58"/>
      <c r="B553" s="84"/>
    </row>
    <row r="554" spans="1:2">
      <c r="A554" s="58"/>
      <c r="B554" s="84"/>
    </row>
    <row r="555" spans="1:2">
      <c r="A555" s="58"/>
      <c r="B555" s="84"/>
    </row>
    <row r="556" spans="1:2">
      <c r="A556" s="58"/>
      <c r="B556" s="84"/>
    </row>
    <row r="557" spans="1:2">
      <c r="A557" s="58"/>
      <c r="B557" s="84"/>
    </row>
    <row r="558" spans="1:2">
      <c r="A558" s="58"/>
      <c r="B558" s="84"/>
    </row>
    <row r="559" spans="1:2">
      <c r="A559" s="58"/>
      <c r="B559" s="84"/>
    </row>
    <row r="560" spans="1:2">
      <c r="A560" s="58"/>
      <c r="B560" s="84"/>
    </row>
    <row r="561" spans="1:2">
      <c r="A561" s="58"/>
      <c r="B561" s="84"/>
    </row>
    <row r="562" spans="1:2">
      <c r="A562" s="58"/>
      <c r="B562" s="84"/>
    </row>
    <row r="563" spans="1:2">
      <c r="A563" s="58"/>
      <c r="B563" s="84"/>
    </row>
    <row r="564" spans="1:2">
      <c r="A564" s="58"/>
      <c r="B564" s="84"/>
    </row>
    <row r="565" spans="1:2">
      <c r="A565" s="58"/>
      <c r="B565" s="84"/>
    </row>
    <row r="566" spans="1:2">
      <c r="A566" s="58"/>
      <c r="B566" s="84"/>
    </row>
    <row r="567" spans="1:2">
      <c r="A567" s="58"/>
      <c r="B567" s="84"/>
    </row>
    <row r="568" spans="1:2">
      <c r="A568" s="58"/>
      <c r="B568" s="84"/>
    </row>
    <row r="569" spans="1:2">
      <c r="A569" s="58"/>
      <c r="B569" s="84"/>
    </row>
    <row r="570" spans="1:2">
      <c r="A570" s="58"/>
      <c r="B570" s="84"/>
    </row>
    <row r="571" spans="1:2">
      <c r="A571" s="58"/>
      <c r="B571" s="84"/>
    </row>
    <row r="572" spans="1:2">
      <c r="A572" s="58"/>
      <c r="B572" s="84"/>
    </row>
    <row r="573" spans="1:2">
      <c r="A573" s="58"/>
      <c r="B573" s="84"/>
    </row>
    <row r="574" spans="1:2">
      <c r="A574" s="58"/>
      <c r="B574" s="84"/>
    </row>
    <row r="575" spans="1:2">
      <c r="A575" s="58"/>
      <c r="B575" s="84"/>
    </row>
    <row r="576" spans="1:2">
      <c r="A576" s="58"/>
      <c r="B576" s="84"/>
    </row>
    <row r="577" spans="1:2">
      <c r="A577" s="58"/>
      <c r="B577" s="84"/>
    </row>
    <row r="578" spans="1:2">
      <c r="A578" s="58"/>
      <c r="B578" s="84"/>
    </row>
    <row r="579" spans="1:2">
      <c r="A579" s="58"/>
      <c r="B579" s="84"/>
    </row>
    <row r="580" spans="1:2">
      <c r="A580" s="58"/>
      <c r="B580" s="84"/>
    </row>
    <row r="581" spans="1:2">
      <c r="A581" s="58"/>
      <c r="B581" s="84"/>
    </row>
    <row r="582" spans="1:2">
      <c r="A582" s="58"/>
      <c r="B582" s="84"/>
    </row>
    <row r="583" spans="1:2">
      <c r="A583" s="58"/>
      <c r="B583" s="84"/>
    </row>
    <row r="584" spans="1:2">
      <c r="A584" s="58"/>
      <c r="B584" s="84"/>
    </row>
    <row r="585" spans="1:2">
      <c r="A585" s="58"/>
      <c r="B585" s="84"/>
    </row>
    <row r="586" spans="1:2">
      <c r="A586" s="58"/>
      <c r="B586" s="84"/>
    </row>
    <row r="587" spans="1:2">
      <c r="A587" s="58"/>
      <c r="B587" s="84"/>
    </row>
    <row r="588" spans="1:2">
      <c r="A588" s="58"/>
      <c r="B588" s="84"/>
    </row>
    <row r="589" spans="1:2">
      <c r="A589" s="58"/>
      <c r="B589" s="84"/>
    </row>
    <row r="590" spans="1:2">
      <c r="A590" s="58"/>
      <c r="B590" s="84"/>
    </row>
    <row r="591" spans="1:2">
      <c r="A591" s="58"/>
      <c r="B591" s="84"/>
    </row>
    <row r="592" spans="1:2">
      <c r="A592" s="58"/>
      <c r="B592" s="84"/>
    </row>
    <row r="593" spans="1:2">
      <c r="A593" s="58"/>
      <c r="B593" s="84"/>
    </row>
    <row r="594" spans="1:2">
      <c r="A594" s="58"/>
      <c r="B594" s="84"/>
    </row>
    <row r="595" spans="1:2">
      <c r="A595" s="58"/>
      <c r="B595" s="84"/>
    </row>
    <row r="596" spans="1:2">
      <c r="A596" s="58"/>
      <c r="B596" s="84"/>
    </row>
    <row r="597" spans="1:2">
      <c r="A597" s="58"/>
      <c r="B597" s="84"/>
    </row>
    <row r="598" spans="1:2">
      <c r="A598" s="58"/>
      <c r="B598" s="84"/>
    </row>
    <row r="599" spans="1:2">
      <c r="A599" s="58"/>
      <c r="B599" s="84"/>
    </row>
    <row r="600" spans="1:2">
      <c r="A600" s="58"/>
      <c r="B600" s="84"/>
    </row>
    <row r="601" spans="1:2">
      <c r="A601" s="58"/>
      <c r="B601" s="84"/>
    </row>
    <row r="602" spans="1:2">
      <c r="A602" s="58"/>
      <c r="B602" s="84"/>
    </row>
    <row r="603" spans="1:2">
      <c r="A603" s="58"/>
      <c r="B603" s="84"/>
    </row>
    <row r="604" spans="1:2">
      <c r="A604" s="58"/>
      <c r="B604" s="84"/>
    </row>
    <row r="605" spans="1:2">
      <c r="A605" s="58"/>
      <c r="B605" s="84"/>
    </row>
    <row r="606" spans="1:2">
      <c r="A606" s="58"/>
      <c r="B606" s="84"/>
    </row>
    <row r="607" spans="1:2">
      <c r="A607" s="58"/>
      <c r="B607" s="84"/>
    </row>
    <row r="608" spans="1:2">
      <c r="A608" s="58"/>
      <c r="B608" s="84"/>
    </row>
    <row r="609" spans="1:2">
      <c r="A609" s="58"/>
      <c r="B609" s="84"/>
    </row>
    <row r="610" spans="1:2">
      <c r="A610" s="58"/>
      <c r="B610" s="84"/>
    </row>
    <row r="611" spans="1:2">
      <c r="A611" s="58"/>
      <c r="B611" s="84"/>
    </row>
    <row r="612" spans="1:2">
      <c r="A612" s="58"/>
      <c r="B612" s="84"/>
    </row>
    <row r="613" spans="1:2">
      <c r="A613" s="58"/>
      <c r="B613" s="84"/>
    </row>
    <row r="614" spans="1:2">
      <c r="A614" s="58"/>
      <c r="B614" s="84"/>
    </row>
    <row r="615" spans="1:2">
      <c r="A615" s="58"/>
      <c r="B615" s="84"/>
    </row>
    <row r="616" spans="1:2">
      <c r="A616" s="58"/>
      <c r="B616" s="84"/>
    </row>
    <row r="617" spans="1:2">
      <c r="A617" s="58"/>
      <c r="B617" s="84"/>
    </row>
    <row r="618" spans="1:2">
      <c r="A618" s="58"/>
      <c r="B618" s="84"/>
    </row>
    <row r="619" spans="1:2">
      <c r="A619" s="58"/>
      <c r="B619" s="84"/>
    </row>
    <row r="620" spans="1:2">
      <c r="A620" s="58"/>
      <c r="B620" s="84"/>
    </row>
    <row r="621" spans="1:2">
      <c r="A621" s="58"/>
      <c r="B621" s="84"/>
    </row>
    <row r="622" spans="1:2">
      <c r="A622" s="58"/>
      <c r="B622" s="84"/>
    </row>
    <row r="623" spans="1:2">
      <c r="A623" s="58"/>
      <c r="B623" s="84"/>
    </row>
    <row r="624" spans="1:2">
      <c r="A624" s="58"/>
      <c r="B624" s="84"/>
    </row>
    <row r="625" spans="1:2">
      <c r="A625" s="58"/>
      <c r="B625" s="84"/>
    </row>
    <row r="626" spans="1:2">
      <c r="A626" s="58"/>
      <c r="B626" s="84"/>
    </row>
    <row r="627" spans="1:2">
      <c r="A627" s="58"/>
      <c r="B627" s="84"/>
    </row>
    <row r="628" spans="1:2">
      <c r="A628" s="58"/>
      <c r="B628" s="84"/>
    </row>
    <row r="629" spans="1:2">
      <c r="A629" s="58"/>
      <c r="B629" s="84"/>
    </row>
    <row r="630" spans="1:2">
      <c r="A630" s="58"/>
      <c r="B630" s="84"/>
    </row>
    <row r="631" spans="1:2">
      <c r="A631" s="58"/>
      <c r="B631" s="84"/>
    </row>
    <row r="632" spans="1:2">
      <c r="A632" s="58"/>
      <c r="B632" s="84"/>
    </row>
    <row r="633" spans="1:2">
      <c r="A633" s="58"/>
      <c r="B633" s="84"/>
    </row>
    <row r="634" spans="1:2">
      <c r="A634" s="58"/>
      <c r="B634" s="84"/>
    </row>
    <row r="635" spans="1:2">
      <c r="A635" s="58"/>
      <c r="B635" s="84"/>
    </row>
    <row r="636" spans="1:2">
      <c r="A636" s="58"/>
      <c r="B636" s="84"/>
    </row>
    <row r="637" spans="1:2">
      <c r="A637" s="58"/>
      <c r="B637" s="84"/>
    </row>
    <row r="638" spans="1:2">
      <c r="A638" s="58"/>
      <c r="B638" s="84"/>
    </row>
    <row r="639" spans="1:2">
      <c r="A639" s="58"/>
      <c r="B639" s="84"/>
    </row>
    <row r="640" spans="1:2">
      <c r="A640" s="58"/>
      <c r="B640" s="84"/>
    </row>
    <row r="641" spans="1:2">
      <c r="A641" s="58"/>
      <c r="B641" s="84"/>
    </row>
    <row r="642" spans="1:2">
      <c r="A642" s="58"/>
      <c r="B642" s="84"/>
    </row>
    <row r="643" spans="1:2">
      <c r="A643" s="58"/>
      <c r="B643" s="84"/>
    </row>
    <row r="644" spans="1:2">
      <c r="A644" s="58"/>
      <c r="B644" s="84"/>
    </row>
    <row r="645" spans="1:2">
      <c r="A645" s="58"/>
      <c r="B645" s="84"/>
    </row>
    <row r="646" spans="1:2">
      <c r="A646" s="58"/>
      <c r="B646" s="84"/>
    </row>
    <row r="647" spans="1:2">
      <c r="A647" s="58"/>
      <c r="B647" s="84"/>
    </row>
    <row r="648" spans="1:2">
      <c r="A648" s="58"/>
      <c r="B648" s="84"/>
    </row>
    <row r="649" spans="1:2">
      <c r="A649" s="58"/>
      <c r="B649" s="84"/>
    </row>
    <row r="650" spans="1:2">
      <c r="A650" s="58"/>
      <c r="B650" s="84"/>
    </row>
    <row r="651" spans="1:2">
      <c r="A651" s="58"/>
      <c r="B651" s="84"/>
    </row>
    <row r="652" spans="1:2">
      <c r="A652" s="58"/>
      <c r="B652" s="84"/>
    </row>
    <row r="653" spans="1:2">
      <c r="A653" s="58"/>
      <c r="B653" s="84"/>
    </row>
    <row r="654" spans="1:2">
      <c r="A654" s="58"/>
      <c r="B654" s="84"/>
    </row>
    <row r="655" spans="1:2">
      <c r="A655" s="58"/>
      <c r="B655" s="84"/>
    </row>
    <row r="656" spans="1:2">
      <c r="A656" s="58"/>
      <c r="B656" s="84"/>
    </row>
    <row r="657" spans="1:2">
      <c r="A657" s="58"/>
      <c r="B657" s="84"/>
    </row>
    <row r="658" spans="1:2">
      <c r="A658" s="58"/>
      <c r="B658" s="84"/>
    </row>
    <row r="659" spans="1:2">
      <c r="A659" s="58"/>
      <c r="B659" s="84"/>
    </row>
    <row r="660" spans="1:2">
      <c r="A660" s="58"/>
      <c r="B660" s="84"/>
    </row>
    <row r="661" spans="1:2">
      <c r="A661" s="58"/>
      <c r="B661" s="84"/>
    </row>
    <row r="662" spans="1:2">
      <c r="A662" s="58"/>
      <c r="B662" s="84"/>
    </row>
    <row r="663" spans="1:2">
      <c r="A663" s="58"/>
      <c r="B663" s="84"/>
    </row>
    <row r="664" spans="1:2">
      <c r="A664" s="58"/>
      <c r="B664" s="84"/>
    </row>
    <row r="665" spans="1:2">
      <c r="A665" s="58"/>
      <c r="B665" s="84"/>
    </row>
    <row r="666" spans="1:2">
      <c r="A666" s="58"/>
      <c r="B666" s="84"/>
    </row>
    <row r="667" spans="1:2">
      <c r="A667" s="58"/>
      <c r="B667" s="84"/>
    </row>
    <row r="668" spans="1:2">
      <c r="A668" s="58"/>
      <c r="B668" s="84"/>
    </row>
    <row r="669" spans="1:2">
      <c r="A669" s="58"/>
      <c r="B669" s="84"/>
    </row>
    <row r="670" spans="1:2">
      <c r="A670" s="58"/>
      <c r="B670" s="84"/>
    </row>
    <row r="671" spans="1:2">
      <c r="A671" s="58"/>
      <c r="B671" s="84"/>
    </row>
    <row r="672" spans="1:2">
      <c r="A672" s="58"/>
      <c r="B672" s="84"/>
    </row>
    <row r="673" spans="1:2">
      <c r="A673" s="58"/>
      <c r="B673" s="84"/>
    </row>
    <row r="674" spans="1:2">
      <c r="A674" s="58"/>
      <c r="B674" s="84"/>
    </row>
    <row r="675" spans="1:2">
      <c r="A675" s="58"/>
      <c r="B675" s="84"/>
    </row>
    <row r="676" spans="1:2">
      <c r="A676" s="58"/>
      <c r="B676" s="84"/>
    </row>
    <row r="677" spans="1:2">
      <c r="A677" s="58"/>
      <c r="B677" s="84"/>
    </row>
    <row r="678" spans="1:2">
      <c r="A678" s="58"/>
      <c r="B678" s="84"/>
    </row>
    <row r="679" spans="1:2">
      <c r="A679" s="58"/>
      <c r="B679" s="84"/>
    </row>
    <row r="680" spans="1:2">
      <c r="A680" s="58"/>
      <c r="B680" s="84"/>
    </row>
    <row r="681" spans="1:2">
      <c r="A681" s="58"/>
      <c r="B681" s="84"/>
    </row>
    <row r="682" spans="1:2">
      <c r="A682" s="58"/>
      <c r="B682" s="84"/>
    </row>
    <row r="683" spans="1:2">
      <c r="A683" s="58"/>
      <c r="B683" s="84"/>
    </row>
    <row r="684" spans="1:2">
      <c r="A684" s="58"/>
      <c r="B684" s="84"/>
    </row>
    <row r="685" spans="1:2">
      <c r="A685" s="58"/>
      <c r="B685" s="84"/>
    </row>
    <row r="686" spans="1:2">
      <c r="A686" s="58"/>
      <c r="B686" s="84"/>
    </row>
    <row r="687" spans="1:2">
      <c r="A687" s="58"/>
      <c r="B687" s="84"/>
    </row>
    <row r="688" spans="1:2">
      <c r="A688" s="58"/>
      <c r="B688" s="84"/>
    </row>
    <row r="689" spans="1:2">
      <c r="A689" s="58"/>
      <c r="B689" s="84"/>
    </row>
    <row r="690" spans="1:2">
      <c r="A690" s="58"/>
      <c r="B690" s="84"/>
    </row>
    <row r="691" spans="1:2">
      <c r="A691" s="58"/>
      <c r="B691" s="84"/>
    </row>
    <row r="692" spans="1:2">
      <c r="A692" s="58"/>
      <c r="B692" s="84"/>
    </row>
    <row r="693" spans="1:2">
      <c r="A693" s="58"/>
      <c r="B693" s="84"/>
    </row>
    <row r="694" spans="1:2">
      <c r="A694" s="58"/>
      <c r="B694" s="84"/>
    </row>
    <row r="695" spans="1:2">
      <c r="A695" s="58"/>
      <c r="B695" s="84"/>
    </row>
    <row r="696" spans="1:2">
      <c r="A696" s="58"/>
      <c r="B696" s="84"/>
    </row>
    <row r="697" spans="1:2">
      <c r="A697" s="58"/>
      <c r="B697" s="84"/>
    </row>
    <row r="698" spans="1:2">
      <c r="A698" s="58"/>
      <c r="B698" s="84"/>
    </row>
    <row r="699" spans="1:2">
      <c r="A699" s="58"/>
      <c r="B699" s="84"/>
    </row>
    <row r="700" spans="1:2">
      <c r="A700" s="58"/>
      <c r="B700" s="84"/>
    </row>
    <row r="701" spans="1:2">
      <c r="A701" s="58"/>
      <c r="B701" s="84"/>
    </row>
    <row r="702" spans="1:2">
      <c r="A702" s="58"/>
      <c r="B702" s="84"/>
    </row>
    <row r="703" spans="1:2">
      <c r="A703" s="58"/>
      <c r="B703" s="84"/>
    </row>
    <row r="704" spans="1:2">
      <c r="A704" s="58"/>
      <c r="B704" s="84"/>
    </row>
    <row r="705" spans="1:2">
      <c r="A705" s="58"/>
      <c r="B705" s="84"/>
    </row>
    <row r="706" spans="1:2">
      <c r="A706" s="58"/>
      <c r="B706" s="84"/>
    </row>
    <row r="707" spans="1:2">
      <c r="A707" s="58"/>
      <c r="B707" s="84"/>
    </row>
    <row r="708" spans="1:2">
      <c r="A708" s="58"/>
      <c r="B708" s="84"/>
    </row>
    <row r="709" spans="1:2">
      <c r="A709" s="58"/>
      <c r="B709" s="84"/>
    </row>
    <row r="710" spans="1:2">
      <c r="A710" s="58"/>
      <c r="B710" s="84"/>
    </row>
    <row r="711" spans="1:2">
      <c r="A711" s="58"/>
      <c r="B711" s="84"/>
    </row>
    <row r="712" spans="1:2">
      <c r="A712" s="58"/>
      <c r="B712" s="84"/>
    </row>
    <row r="713" spans="1:2">
      <c r="A713" s="58"/>
      <c r="B713" s="84"/>
    </row>
    <row r="714" spans="1:2">
      <c r="A714" s="58"/>
      <c r="B714" s="84"/>
    </row>
    <row r="715" spans="1:2">
      <c r="A715" s="58"/>
      <c r="B715" s="84"/>
    </row>
    <row r="716" spans="1:2">
      <c r="A716" s="58"/>
      <c r="B716" s="84"/>
    </row>
    <row r="717" spans="1:2">
      <c r="A717" s="58"/>
      <c r="B717" s="84"/>
    </row>
    <row r="718" spans="1:2">
      <c r="A718" s="58"/>
      <c r="B718" s="84"/>
    </row>
    <row r="719" spans="1:2">
      <c r="A719" s="58"/>
      <c r="B719" s="84"/>
    </row>
    <row r="720" spans="1:2">
      <c r="A720" s="58"/>
      <c r="B720" s="84"/>
    </row>
    <row r="721" spans="1:2">
      <c r="A721" s="58"/>
      <c r="B721" s="84"/>
    </row>
    <row r="722" spans="1:2">
      <c r="A722" s="58"/>
      <c r="B722" s="84"/>
    </row>
    <row r="723" spans="1:2">
      <c r="A723" s="58"/>
      <c r="B723" s="84"/>
    </row>
    <row r="724" spans="1:2">
      <c r="A724" s="58"/>
      <c r="B724" s="84"/>
    </row>
    <row r="725" spans="1:2">
      <c r="A725" s="58"/>
      <c r="B725" s="84"/>
    </row>
    <row r="726" spans="1:2">
      <c r="A726" s="58"/>
      <c r="B726" s="84"/>
    </row>
    <row r="727" spans="1:2">
      <c r="A727" s="58"/>
      <c r="B727" s="84"/>
    </row>
    <row r="728" spans="1:2">
      <c r="A728" s="58"/>
      <c r="B728" s="84"/>
    </row>
    <row r="729" spans="1:2">
      <c r="A729" s="58"/>
      <c r="B729" s="84"/>
    </row>
    <row r="730" spans="1:2">
      <c r="A730" s="58"/>
      <c r="B730" s="84"/>
    </row>
    <row r="731" spans="1:2">
      <c r="A731" s="58"/>
      <c r="B731" s="84"/>
    </row>
    <row r="732" spans="1:2">
      <c r="A732" s="58"/>
      <c r="B732" s="84"/>
    </row>
    <row r="733" spans="1:2">
      <c r="A733" s="58"/>
      <c r="B733" s="84"/>
    </row>
    <row r="734" spans="1:2">
      <c r="A734" s="58"/>
      <c r="B734" s="84"/>
    </row>
    <row r="735" spans="1:2">
      <c r="A735" s="58"/>
      <c r="B735" s="84"/>
    </row>
    <row r="736" spans="1:2">
      <c r="A736" s="58"/>
      <c r="B736" s="84"/>
    </row>
    <row r="737" spans="1:2">
      <c r="A737" s="58"/>
      <c r="B737" s="84"/>
    </row>
    <row r="738" spans="1:2">
      <c r="A738" s="58"/>
      <c r="B738" s="84"/>
    </row>
    <row r="739" spans="1:2">
      <c r="A739" s="58"/>
      <c r="B739" s="84"/>
    </row>
    <row r="740" spans="1:2">
      <c r="A740" s="58"/>
      <c r="B740" s="84"/>
    </row>
    <row r="741" spans="1:2">
      <c r="A741" s="58"/>
      <c r="B741" s="84"/>
    </row>
    <row r="742" spans="1:2">
      <c r="A742" s="58"/>
      <c r="B742" s="84"/>
    </row>
    <row r="743" spans="1:2">
      <c r="A743" s="58"/>
      <c r="B743" s="84"/>
    </row>
    <row r="744" spans="1:2">
      <c r="A744" s="58"/>
      <c r="B744" s="84"/>
    </row>
    <row r="745" spans="1:2">
      <c r="A745" s="58"/>
      <c r="B745" s="84"/>
    </row>
    <row r="746" spans="1:2">
      <c r="A746" s="58"/>
      <c r="B746" s="84"/>
    </row>
    <row r="747" spans="1:2">
      <c r="A747" s="58"/>
      <c r="B747" s="84"/>
    </row>
    <row r="748" spans="1:2">
      <c r="A748" s="58"/>
      <c r="B748" s="84"/>
    </row>
    <row r="749" spans="1:2">
      <c r="A749" s="58"/>
      <c r="B749" s="84"/>
    </row>
    <row r="750" spans="1:2">
      <c r="A750" s="58"/>
      <c r="B750" s="84"/>
    </row>
    <row r="751" spans="1:2">
      <c r="A751" s="58"/>
      <c r="B751" s="84"/>
    </row>
    <row r="752" spans="1:2">
      <c r="A752" s="58"/>
      <c r="B752" s="84"/>
    </row>
    <row r="753" spans="1:2">
      <c r="A753" s="58"/>
      <c r="B753" s="84"/>
    </row>
    <row r="754" spans="1:2">
      <c r="A754" s="58"/>
      <c r="B754" s="84"/>
    </row>
    <row r="755" spans="1:2">
      <c r="A755" s="58"/>
      <c r="B755" s="84"/>
    </row>
    <row r="756" spans="1:2">
      <c r="A756" s="58"/>
      <c r="B756" s="84"/>
    </row>
    <row r="757" spans="1:2">
      <c r="A757" s="58"/>
      <c r="B757" s="84"/>
    </row>
    <row r="758" spans="1:2">
      <c r="A758" s="58"/>
      <c r="B758" s="84"/>
    </row>
    <row r="759" spans="1:2">
      <c r="A759" s="58"/>
      <c r="B759" s="84"/>
    </row>
    <row r="760" spans="1:2">
      <c r="A760" s="58"/>
      <c r="B760" s="84"/>
    </row>
    <row r="761" spans="1:2">
      <c r="A761" s="58"/>
      <c r="B761" s="84"/>
    </row>
    <row r="762" spans="1:2">
      <c r="A762" s="58"/>
      <c r="B762" s="84"/>
    </row>
    <row r="763" spans="1:2">
      <c r="A763" s="58"/>
      <c r="B763" s="84"/>
    </row>
    <row r="764" spans="1:2">
      <c r="A764" s="58"/>
      <c r="B764" s="84"/>
    </row>
    <row r="765" spans="1:2">
      <c r="A765" s="58"/>
      <c r="B765" s="84"/>
    </row>
    <row r="766" spans="1:2">
      <c r="A766" s="58"/>
      <c r="B766" s="84"/>
    </row>
    <row r="767" spans="1:2">
      <c r="A767" s="58"/>
      <c r="B767" s="84"/>
    </row>
    <row r="768" spans="1:2">
      <c r="A768" s="58"/>
      <c r="B768" s="84"/>
    </row>
    <row r="769" spans="1:2">
      <c r="A769" s="58"/>
      <c r="B769" s="84"/>
    </row>
    <row r="770" spans="1:2">
      <c r="A770" s="58"/>
      <c r="B770" s="84"/>
    </row>
    <row r="771" spans="1:2">
      <c r="A771" s="58"/>
      <c r="B771" s="84"/>
    </row>
    <row r="772" spans="1:2">
      <c r="A772" s="58"/>
      <c r="B772" s="84"/>
    </row>
    <row r="773" spans="1:2">
      <c r="A773" s="58"/>
      <c r="B773" s="84"/>
    </row>
    <row r="774" spans="1:2">
      <c r="A774" s="58"/>
      <c r="B774" s="84"/>
    </row>
    <row r="775" spans="1:2">
      <c r="A775" s="58"/>
      <c r="B775" s="84"/>
    </row>
    <row r="776" spans="1:2">
      <c r="A776" s="58"/>
      <c r="B776" s="84"/>
    </row>
    <row r="777" spans="1:2">
      <c r="A777" s="58"/>
      <c r="B777" s="84"/>
    </row>
    <row r="778" spans="1:2">
      <c r="A778" s="58"/>
      <c r="B778" s="84"/>
    </row>
    <row r="779" spans="1:2">
      <c r="A779" s="58"/>
      <c r="B779" s="84"/>
    </row>
    <row r="780" spans="1:2">
      <c r="A780" s="58"/>
      <c r="B780" s="84"/>
    </row>
    <row r="781" spans="1:2">
      <c r="A781" s="58"/>
      <c r="B781" s="84"/>
    </row>
    <row r="782" spans="1:2">
      <c r="A782" s="58"/>
      <c r="B782" s="84"/>
    </row>
    <row r="783" spans="1:2">
      <c r="A783" s="58"/>
      <c r="B783" s="84"/>
    </row>
    <row r="784" spans="1:2">
      <c r="A784" s="58"/>
      <c r="B784" s="84"/>
    </row>
    <row r="785" spans="1:2">
      <c r="A785" s="58"/>
      <c r="B785" s="84"/>
    </row>
    <row r="786" spans="1:2">
      <c r="A786" s="58"/>
      <c r="B786" s="84"/>
    </row>
    <row r="787" spans="1:2">
      <c r="A787" s="58"/>
      <c r="B787" s="84"/>
    </row>
    <row r="788" spans="1:2">
      <c r="A788" s="58"/>
      <c r="B788" s="84"/>
    </row>
    <row r="789" spans="1:2">
      <c r="A789" s="58"/>
      <c r="B789" s="84"/>
    </row>
    <row r="790" spans="1:2">
      <c r="A790" s="58"/>
      <c r="B790" s="84"/>
    </row>
    <row r="791" spans="1:2">
      <c r="A791" s="58"/>
      <c r="B791" s="84"/>
    </row>
    <row r="792" spans="1:2">
      <c r="A792" s="58"/>
      <c r="B792" s="84"/>
    </row>
    <row r="793" spans="1:2">
      <c r="A793" s="58"/>
      <c r="B793" s="84"/>
    </row>
    <row r="794" spans="1:2">
      <c r="A794" s="58"/>
      <c r="B794" s="84"/>
    </row>
    <row r="795" spans="1:2">
      <c r="A795" s="58"/>
      <c r="B795" s="84"/>
    </row>
    <row r="796" spans="1:2">
      <c r="A796" s="58"/>
      <c r="B796" s="84"/>
    </row>
    <row r="797" spans="1:2">
      <c r="A797" s="58"/>
      <c r="B797" s="84"/>
    </row>
    <row r="798" spans="1:2">
      <c r="A798" s="58"/>
      <c r="B798" s="84"/>
    </row>
    <row r="799" spans="1:2">
      <c r="A799" s="58"/>
      <c r="B799" s="84"/>
    </row>
    <row r="800" spans="1:2">
      <c r="A800" s="58"/>
      <c r="B800" s="84"/>
    </row>
    <row r="801" spans="1:2">
      <c r="A801" s="58"/>
      <c r="B801" s="84"/>
    </row>
    <row r="802" spans="1:2">
      <c r="A802" s="58"/>
      <c r="B802" s="84"/>
    </row>
    <row r="803" spans="1:2">
      <c r="A803" s="58"/>
      <c r="B803" s="84"/>
    </row>
    <row r="804" spans="1:2">
      <c r="A804" s="58"/>
      <c r="B804" s="84"/>
    </row>
    <row r="805" spans="1:2">
      <c r="A805" s="58"/>
      <c r="B805" s="84"/>
    </row>
    <row r="806" spans="1:2">
      <c r="A806" s="58"/>
      <c r="B806" s="84"/>
    </row>
    <row r="807" spans="1:2">
      <c r="A807" s="58"/>
      <c r="B807" s="84"/>
    </row>
    <row r="808" spans="1:2">
      <c r="A808" s="58"/>
      <c r="B808" s="84"/>
    </row>
    <row r="809" spans="1:2">
      <c r="A809" s="58"/>
      <c r="B809" s="84"/>
    </row>
    <row r="810" spans="1:2">
      <c r="A810" s="58"/>
      <c r="B810" s="84"/>
    </row>
    <row r="811" spans="1:2">
      <c r="A811" s="58"/>
      <c r="B811" s="84"/>
    </row>
    <row r="812" spans="1:2">
      <c r="A812" s="58"/>
      <c r="B812" s="84"/>
    </row>
    <row r="813" spans="1:2">
      <c r="A813" s="58"/>
      <c r="B813" s="84"/>
    </row>
    <row r="814" spans="1:2">
      <c r="A814" s="58"/>
      <c r="B814" s="84"/>
    </row>
    <row r="815" spans="1:2">
      <c r="A815" s="58"/>
      <c r="B815" s="84"/>
    </row>
    <row r="816" spans="1:2">
      <c r="A816" s="58"/>
      <c r="B816" s="84"/>
    </row>
    <row r="817" spans="1:2">
      <c r="A817" s="58"/>
      <c r="B817" s="84"/>
    </row>
    <row r="818" spans="1:2">
      <c r="A818" s="58"/>
      <c r="B818" s="84"/>
    </row>
    <row r="819" spans="1:2">
      <c r="A819" s="58"/>
      <c r="B819" s="84"/>
    </row>
    <row r="820" spans="1:2">
      <c r="A820" s="58"/>
      <c r="B820" s="84"/>
    </row>
    <row r="821" spans="1:2">
      <c r="A821" s="58"/>
      <c r="B821" s="84"/>
    </row>
    <row r="822" spans="1:2">
      <c r="A822" s="58"/>
      <c r="B822" s="84"/>
    </row>
    <row r="823" spans="1:2">
      <c r="A823" s="58"/>
      <c r="B823" s="84"/>
    </row>
    <row r="824" spans="1:2">
      <c r="A824" s="58"/>
      <c r="B824" s="84"/>
    </row>
    <row r="825" spans="1:2">
      <c r="A825" s="58"/>
      <c r="B825" s="84"/>
    </row>
    <row r="826" spans="1:2">
      <c r="A826" s="58"/>
      <c r="B826" s="84"/>
    </row>
    <row r="827" spans="1:2">
      <c r="A827" s="58"/>
      <c r="B827" s="84"/>
    </row>
    <row r="828" spans="1:2">
      <c r="A828" s="58"/>
      <c r="B828" s="84"/>
    </row>
    <row r="829" spans="1:2">
      <c r="A829" s="58"/>
      <c r="B829" s="84"/>
    </row>
    <row r="830" spans="1:2">
      <c r="A830" s="58"/>
      <c r="B830" s="84"/>
    </row>
    <row r="831" spans="1:2">
      <c r="A831" s="58"/>
      <c r="B831" s="84"/>
    </row>
    <row r="832" spans="1:2">
      <c r="A832" s="58"/>
      <c r="B832" s="84"/>
    </row>
    <row r="833" spans="1:2">
      <c r="A833" s="58"/>
      <c r="B833" s="84"/>
    </row>
    <row r="834" spans="1:2">
      <c r="A834" s="58"/>
      <c r="B834" s="84"/>
    </row>
    <row r="835" spans="1:2">
      <c r="A835" s="58"/>
      <c r="B835" s="84"/>
    </row>
    <row r="836" spans="1:2">
      <c r="A836" s="58"/>
      <c r="B836" s="84"/>
    </row>
    <row r="837" spans="1:2">
      <c r="A837" s="58"/>
      <c r="B837" s="84"/>
    </row>
    <row r="838" spans="1:2">
      <c r="A838" s="58"/>
      <c r="B838" s="84"/>
    </row>
    <row r="839" spans="1:2">
      <c r="A839" s="58"/>
      <c r="B839" s="84"/>
    </row>
    <row r="840" spans="1:2">
      <c r="A840" s="58"/>
      <c r="B840" s="84"/>
    </row>
    <row r="841" spans="1:2">
      <c r="A841" s="58"/>
      <c r="B841" s="84"/>
    </row>
    <row r="842" spans="1:2">
      <c r="A842" s="58"/>
      <c r="B842" s="84"/>
    </row>
    <row r="843" spans="1:2">
      <c r="A843" s="58"/>
      <c r="B843" s="84"/>
    </row>
    <row r="844" spans="1:2">
      <c r="A844" s="58"/>
      <c r="B844" s="84"/>
    </row>
    <row r="845" spans="1:2">
      <c r="A845" s="58"/>
      <c r="B845" s="84"/>
    </row>
    <row r="846" spans="1:2">
      <c r="A846" s="58"/>
      <c r="B846" s="84"/>
    </row>
    <row r="847" spans="1:2">
      <c r="A847" s="58"/>
      <c r="B847" s="84"/>
    </row>
    <row r="848" spans="1:2">
      <c r="A848" s="58"/>
      <c r="B848" s="84"/>
    </row>
    <row r="849" spans="1:2">
      <c r="A849" s="58"/>
      <c r="B849" s="84"/>
    </row>
    <row r="850" spans="1:2">
      <c r="A850" s="58"/>
      <c r="B850" s="84"/>
    </row>
    <row r="851" spans="1:2">
      <c r="A851" s="58"/>
      <c r="B851" s="84"/>
    </row>
    <row r="852" spans="1:2">
      <c r="A852" s="58"/>
      <c r="B852" s="84"/>
    </row>
    <row r="853" spans="1:2">
      <c r="A853" s="58"/>
      <c r="B853" s="84"/>
    </row>
    <row r="854" spans="1:2">
      <c r="A854" s="58"/>
      <c r="B854" s="84"/>
    </row>
    <row r="855" spans="1:2">
      <c r="A855" s="58"/>
      <c r="B855" s="84"/>
    </row>
    <row r="856" spans="1:2">
      <c r="A856" s="58"/>
      <c r="B856" s="84"/>
    </row>
    <row r="857" spans="1:2">
      <c r="A857" s="58"/>
      <c r="B857" s="84"/>
    </row>
    <row r="858" spans="1:2">
      <c r="A858" s="58"/>
      <c r="B858" s="84"/>
    </row>
    <row r="859" spans="1:2">
      <c r="A859" s="58"/>
      <c r="B859" s="84"/>
    </row>
    <row r="860" spans="1:2">
      <c r="A860" s="58"/>
      <c r="B860" s="84"/>
    </row>
    <row r="861" spans="1:2">
      <c r="A861" s="58"/>
      <c r="B861" s="84"/>
    </row>
    <row r="862" spans="1:2">
      <c r="A862" s="58"/>
      <c r="B862" s="84"/>
    </row>
    <row r="863" spans="1:2">
      <c r="A863" s="58"/>
      <c r="B863" s="84"/>
    </row>
    <row r="864" spans="1:2">
      <c r="A864" s="58"/>
      <c r="B864" s="84"/>
    </row>
    <row r="865" spans="1:2">
      <c r="A865" s="58"/>
      <c r="B865" s="84"/>
    </row>
    <row r="866" spans="1:2">
      <c r="A866" s="58"/>
      <c r="B866" s="84"/>
    </row>
    <row r="867" spans="1:2">
      <c r="A867" s="58"/>
      <c r="B867" s="84"/>
    </row>
    <row r="868" spans="1:2">
      <c r="A868" s="58"/>
      <c r="B868" s="84"/>
    </row>
    <row r="869" spans="1:2">
      <c r="A869" s="58"/>
      <c r="B869" s="84"/>
    </row>
    <row r="870" spans="1:2">
      <c r="A870" s="58"/>
      <c r="B870" s="84"/>
    </row>
    <row r="871" spans="1:2">
      <c r="A871" s="58"/>
      <c r="B871" s="84"/>
    </row>
    <row r="872" spans="1:2">
      <c r="A872" s="58"/>
      <c r="B872" s="84"/>
    </row>
    <row r="873" spans="1:2">
      <c r="A873" s="58"/>
      <c r="B873" s="84"/>
    </row>
    <row r="874" spans="1:2">
      <c r="A874" s="58"/>
      <c r="B874" s="84"/>
    </row>
    <row r="875" spans="1:2">
      <c r="A875" s="58"/>
      <c r="B875" s="84"/>
    </row>
    <row r="876" spans="1:2">
      <c r="A876" s="58"/>
      <c r="B876" s="84"/>
    </row>
    <row r="877" spans="1:2">
      <c r="A877" s="58"/>
      <c r="B877" s="84"/>
    </row>
    <row r="878" spans="1:2">
      <c r="A878" s="58"/>
      <c r="B878" s="84"/>
    </row>
    <row r="879" spans="1:2">
      <c r="A879" s="58"/>
      <c r="B879" s="84"/>
    </row>
    <row r="880" spans="1:2">
      <c r="A880" s="58"/>
      <c r="B880" s="84"/>
    </row>
    <row r="881" spans="1:2">
      <c r="A881" s="58"/>
      <c r="B881" s="84"/>
    </row>
    <row r="882" spans="1:2">
      <c r="A882" s="58"/>
      <c r="B882" s="84"/>
    </row>
    <row r="883" spans="1:2">
      <c r="A883" s="58"/>
      <c r="B883" s="84"/>
    </row>
    <row r="884" spans="1:2">
      <c r="A884" s="58"/>
      <c r="B884" s="84"/>
    </row>
    <row r="885" spans="1:2">
      <c r="A885" s="58"/>
      <c r="B885" s="84"/>
    </row>
    <row r="886" spans="1:2">
      <c r="A886" s="58"/>
      <c r="B886" s="84"/>
    </row>
    <row r="887" spans="1:2">
      <c r="A887" s="58"/>
      <c r="B887" s="84"/>
    </row>
    <row r="888" spans="1:2">
      <c r="A888" s="58"/>
      <c r="B888" s="84"/>
    </row>
    <row r="889" spans="1:2">
      <c r="A889" s="58"/>
      <c r="B889" s="84"/>
    </row>
    <row r="890" spans="1:2">
      <c r="A890" s="58"/>
      <c r="B890" s="84"/>
    </row>
    <row r="891" spans="1:2">
      <c r="A891" s="58"/>
      <c r="B891" s="84"/>
    </row>
    <row r="892" spans="1:2">
      <c r="A892" s="58"/>
      <c r="B892" s="84"/>
    </row>
    <row r="893" spans="1:2">
      <c r="A893" s="58"/>
      <c r="B893" s="84"/>
    </row>
    <row r="894" spans="1:2">
      <c r="A894" s="58"/>
      <c r="B894" s="84"/>
    </row>
    <row r="895" spans="1:2">
      <c r="A895" s="58"/>
      <c r="B895" s="84"/>
    </row>
    <row r="896" spans="1:2">
      <c r="A896" s="58"/>
      <c r="B896" s="84"/>
    </row>
    <row r="897" spans="1:2">
      <c r="A897" s="58"/>
      <c r="B897" s="84"/>
    </row>
    <row r="898" spans="1:2">
      <c r="A898" s="58"/>
      <c r="B898" s="84"/>
    </row>
    <row r="899" spans="1:2">
      <c r="A899" s="58"/>
      <c r="B899" s="84"/>
    </row>
    <row r="900" spans="1:2">
      <c r="A900" s="58"/>
      <c r="B900" s="84"/>
    </row>
    <row r="901" spans="1:2">
      <c r="A901" s="58"/>
      <c r="B901" s="84"/>
    </row>
    <row r="902" spans="1:2">
      <c r="A902" s="58"/>
      <c r="B902" s="84"/>
    </row>
    <row r="903" spans="1:2">
      <c r="A903" s="58"/>
      <c r="B903" s="84"/>
    </row>
    <row r="904" spans="1:2">
      <c r="A904" s="58"/>
      <c r="B904" s="84"/>
    </row>
    <row r="905" spans="1:2">
      <c r="A905" s="58"/>
      <c r="B905" s="84"/>
    </row>
    <row r="906" spans="1:2">
      <c r="A906" s="58"/>
      <c r="B906" s="84"/>
    </row>
    <row r="907" spans="1:2">
      <c r="A907" s="58"/>
      <c r="B907" s="84"/>
    </row>
    <row r="908" spans="1:2">
      <c r="A908" s="58"/>
      <c r="B908" s="84"/>
    </row>
    <row r="909" spans="1:2">
      <c r="A909" s="58"/>
      <c r="B909" s="84"/>
    </row>
    <row r="910" spans="1:2">
      <c r="A910" s="58"/>
      <c r="B910" s="84"/>
    </row>
    <row r="911" spans="1:2">
      <c r="A911" s="58"/>
      <c r="B911" s="84"/>
    </row>
    <row r="912" spans="1:2">
      <c r="A912" s="58"/>
      <c r="B912" s="84"/>
    </row>
    <row r="913" spans="1:2">
      <c r="A913" s="58"/>
      <c r="B913" s="84"/>
    </row>
    <row r="914" spans="1:2">
      <c r="A914" s="58"/>
      <c r="B914" s="84"/>
    </row>
    <row r="915" spans="1:2">
      <c r="A915" s="58"/>
      <c r="B915" s="84"/>
    </row>
    <row r="916" spans="1:2">
      <c r="A916" s="58"/>
      <c r="B916" s="84"/>
    </row>
    <row r="917" spans="1:2">
      <c r="A917" s="58"/>
      <c r="B917" s="84"/>
    </row>
    <row r="918" spans="1:2">
      <c r="A918" s="58"/>
      <c r="B918" s="84"/>
    </row>
    <row r="919" spans="1:2">
      <c r="A919" s="58"/>
      <c r="B919" s="84"/>
    </row>
    <row r="920" spans="1:2">
      <c r="A920" s="58"/>
      <c r="B920" s="84"/>
    </row>
    <row r="921" spans="1:2">
      <c r="A921" s="58"/>
      <c r="B921" s="84"/>
    </row>
    <row r="922" spans="1:2">
      <c r="A922" s="58"/>
      <c r="B922" s="84"/>
    </row>
    <row r="923" spans="1:2">
      <c r="A923" s="58"/>
      <c r="B923" s="84"/>
    </row>
    <row r="924" spans="1:2">
      <c r="A924" s="58"/>
      <c r="B924" s="84"/>
    </row>
    <row r="925" spans="1:2">
      <c r="A925" s="58"/>
      <c r="B925" s="84"/>
    </row>
    <row r="926" spans="1:2">
      <c r="A926" s="58"/>
      <c r="B926" s="84"/>
    </row>
    <row r="927" spans="1:2">
      <c r="A927" s="58"/>
      <c r="B927" s="84"/>
    </row>
    <row r="928" spans="1:2">
      <c r="A928" s="58"/>
      <c r="B928" s="84"/>
    </row>
    <row r="929" spans="1:2">
      <c r="A929" s="58"/>
      <c r="B929" s="84"/>
    </row>
    <row r="930" spans="1:2">
      <c r="A930" s="58"/>
      <c r="B930" s="84"/>
    </row>
    <row r="931" spans="1:2">
      <c r="A931" s="58"/>
      <c r="B931" s="84"/>
    </row>
    <row r="932" spans="1:2">
      <c r="A932" s="58"/>
      <c r="B932" s="84"/>
    </row>
    <row r="933" spans="1:2">
      <c r="A933" s="58"/>
      <c r="B933" s="84"/>
    </row>
    <row r="934" spans="1:2">
      <c r="A934" s="58"/>
      <c r="B934" s="84"/>
    </row>
    <row r="935" spans="1:2">
      <c r="A935" s="58"/>
      <c r="B935" s="84"/>
    </row>
    <row r="936" spans="1:2">
      <c r="A936" s="58"/>
      <c r="B936" s="84"/>
    </row>
    <row r="937" spans="1:2">
      <c r="A937" s="58"/>
      <c r="B937" s="84"/>
    </row>
    <row r="938" spans="1:2">
      <c r="A938" s="58"/>
      <c r="B938" s="84"/>
    </row>
    <row r="939" spans="1:2">
      <c r="A939" s="58"/>
      <c r="B939" s="84"/>
    </row>
    <row r="940" spans="1:2">
      <c r="A940" s="58"/>
      <c r="B940" s="84"/>
    </row>
    <row r="941" spans="1:2">
      <c r="A941" s="58"/>
      <c r="B941" s="84"/>
    </row>
    <row r="942" spans="1:2">
      <c r="A942" s="58"/>
      <c r="B942" s="84"/>
    </row>
    <row r="943" spans="1:2">
      <c r="A943" s="58"/>
      <c r="B943" s="84"/>
    </row>
    <row r="944" spans="1:2">
      <c r="A944" s="58"/>
      <c r="B944" s="84"/>
    </row>
    <row r="945" spans="1:2">
      <c r="A945" s="58"/>
      <c r="B945" s="84"/>
    </row>
    <row r="946" spans="1:2">
      <c r="A946" s="58"/>
      <c r="B946" s="84"/>
    </row>
    <row r="947" spans="1:2">
      <c r="A947" s="58"/>
      <c r="B947" s="84"/>
    </row>
    <row r="948" spans="1:2">
      <c r="A948" s="58"/>
      <c r="B948" s="84"/>
    </row>
    <row r="949" spans="1:2">
      <c r="A949" s="58"/>
      <c r="B949" s="84"/>
    </row>
    <row r="950" spans="1:2">
      <c r="A950" s="58"/>
      <c r="B950" s="84"/>
    </row>
    <row r="951" spans="1:2">
      <c r="A951" s="58"/>
      <c r="B951" s="84"/>
    </row>
    <row r="952" spans="1:2">
      <c r="A952" s="58"/>
      <c r="B952" s="84"/>
    </row>
    <row r="953" spans="1:2">
      <c r="A953" s="58"/>
      <c r="B953" s="84"/>
    </row>
    <row r="954" spans="1:2">
      <c r="A954" s="58"/>
      <c r="B954" s="84"/>
    </row>
    <row r="955" spans="1:2">
      <c r="A955" s="58"/>
      <c r="B955" s="84"/>
    </row>
    <row r="956" spans="1:2">
      <c r="A956" s="58"/>
      <c r="B956" s="84"/>
    </row>
    <row r="957" spans="1:2">
      <c r="A957" s="58"/>
      <c r="B957" s="84"/>
    </row>
    <row r="958" spans="1:2">
      <c r="A958" s="58"/>
      <c r="B958" s="84"/>
    </row>
    <row r="959" spans="1:2">
      <c r="A959" s="58"/>
      <c r="B959" s="84"/>
    </row>
    <row r="960" spans="1:2">
      <c r="A960" s="58"/>
      <c r="B960" s="84"/>
    </row>
    <row r="961" spans="1:2">
      <c r="A961" s="58"/>
      <c r="B961" s="84"/>
    </row>
    <row r="962" spans="1:2">
      <c r="A962" s="58"/>
      <c r="B962" s="84"/>
    </row>
    <row r="963" spans="1:2">
      <c r="A963" s="58"/>
      <c r="B963" s="84"/>
    </row>
    <row r="964" spans="1:2">
      <c r="A964" s="58"/>
      <c r="B964" s="84"/>
    </row>
    <row r="965" spans="1:2">
      <c r="A965" s="58"/>
      <c r="B965" s="84"/>
    </row>
    <row r="966" spans="1:2">
      <c r="A966" s="58"/>
      <c r="B966" s="84"/>
    </row>
    <row r="967" spans="1:2">
      <c r="A967" s="58"/>
      <c r="B967" s="84"/>
    </row>
    <row r="968" spans="1:2">
      <c r="A968" s="58"/>
      <c r="B968" s="84"/>
    </row>
    <row r="969" spans="1:2">
      <c r="A969" s="58"/>
      <c r="B969" s="84"/>
    </row>
    <row r="970" spans="1:2">
      <c r="A970" s="58"/>
      <c r="B970" s="84"/>
    </row>
    <row r="971" spans="1:2">
      <c r="A971" s="58"/>
      <c r="B971" s="84"/>
    </row>
    <row r="972" spans="1:2">
      <c r="A972" s="58"/>
      <c r="B972" s="84"/>
    </row>
    <row r="973" spans="1:2">
      <c r="A973" s="58"/>
      <c r="B973" s="84"/>
    </row>
    <row r="974" spans="1:2">
      <c r="A974" s="58"/>
      <c r="B974" s="84"/>
    </row>
    <row r="975" spans="1:2">
      <c r="A975" s="58"/>
      <c r="B975" s="84"/>
    </row>
    <row r="976" spans="1:2">
      <c r="A976" s="58"/>
      <c r="B976" s="84"/>
    </row>
    <row r="977" spans="1:2">
      <c r="A977" s="58"/>
      <c r="B977" s="84"/>
    </row>
    <row r="978" spans="1:2">
      <c r="A978" s="58"/>
      <c r="B978" s="84"/>
    </row>
    <row r="979" spans="1:2">
      <c r="A979" s="58"/>
      <c r="B979" s="84"/>
    </row>
    <row r="980" spans="1:2">
      <c r="A980" s="58"/>
      <c r="B980" s="84"/>
    </row>
    <row r="981" spans="1:2">
      <c r="A981" s="58"/>
      <c r="B981" s="84"/>
    </row>
    <row r="982" spans="1:2">
      <c r="A982" s="58"/>
      <c r="B982" s="84"/>
    </row>
    <row r="983" spans="1:2">
      <c r="A983" s="58"/>
      <c r="B983" s="84"/>
    </row>
    <row r="984" spans="1:2">
      <c r="A984" s="58"/>
      <c r="B984" s="84"/>
    </row>
    <row r="985" spans="1:2">
      <c r="A985" s="58"/>
      <c r="B985" s="84"/>
    </row>
    <row r="986" spans="1:2">
      <c r="A986" s="58"/>
      <c r="B986" s="84"/>
    </row>
    <row r="987" spans="1:2">
      <c r="A987" s="58"/>
      <c r="B987" s="84"/>
    </row>
    <row r="988" spans="1:2">
      <c r="A988" s="58"/>
      <c r="B988" s="84"/>
    </row>
    <row r="989" spans="1:2">
      <c r="A989" s="58"/>
      <c r="B989" s="84"/>
    </row>
    <row r="990" spans="1:2">
      <c r="A990" s="58"/>
      <c r="B990" s="84"/>
    </row>
    <row r="991" spans="1:2">
      <c r="A991" s="58"/>
      <c r="B991" s="84"/>
    </row>
    <row r="992" spans="1:2">
      <c r="A992" s="58"/>
      <c r="B992" s="84"/>
    </row>
    <row r="993" spans="1:2">
      <c r="A993" s="58"/>
      <c r="B993" s="84"/>
    </row>
    <row r="994" spans="1:2">
      <c r="A994" s="58"/>
      <c r="B994" s="84"/>
    </row>
    <row r="995" spans="1:2">
      <c r="A995" s="58"/>
      <c r="B995" s="84"/>
    </row>
    <row r="996" spans="1:2">
      <c r="A996" s="58"/>
      <c r="B996" s="84"/>
    </row>
    <row r="997" spans="1:2">
      <c r="A997" s="58"/>
      <c r="B997" s="84"/>
    </row>
    <row r="998" spans="1:2">
      <c r="A998" s="58"/>
      <c r="B998" s="84"/>
    </row>
    <row r="999" spans="1:2">
      <c r="A999" s="58"/>
      <c r="B999" s="84"/>
    </row>
    <row r="1000" spans="1:2">
      <c r="A1000" s="58"/>
      <c r="B1000" s="84"/>
    </row>
    <row r="1001" spans="1:2">
      <c r="A1001" s="58"/>
      <c r="B1001" s="84"/>
    </row>
    <row r="1002" spans="1:2">
      <c r="A1002" s="58"/>
      <c r="B1002" s="84"/>
    </row>
    <row r="1003" spans="1:2">
      <c r="A1003" s="58"/>
      <c r="B1003" s="84"/>
    </row>
    <row r="1004" spans="1:2">
      <c r="A1004" s="58"/>
      <c r="B1004" s="84"/>
    </row>
    <row r="1005" spans="1:2">
      <c r="A1005" s="58"/>
      <c r="B1005" s="84"/>
    </row>
    <row r="1006" spans="1:2">
      <c r="A1006" s="58"/>
      <c r="B1006" s="84"/>
    </row>
    <row r="1007" spans="1:2">
      <c r="A1007" s="58"/>
      <c r="B1007" s="84"/>
    </row>
    <row r="1008" spans="1:2">
      <c r="A1008" s="58"/>
      <c r="B1008" s="84"/>
    </row>
    <row r="1009" spans="1:2">
      <c r="A1009" s="58"/>
      <c r="B1009" s="84"/>
    </row>
    <row r="1010" spans="1:2">
      <c r="A1010" s="58"/>
      <c r="B1010" s="84"/>
    </row>
    <row r="1011" spans="1:2">
      <c r="A1011" s="58"/>
      <c r="B1011" s="84"/>
    </row>
    <row r="1012" spans="1:2">
      <c r="A1012" s="58"/>
      <c r="B1012" s="84"/>
    </row>
    <row r="1013" spans="1:2">
      <c r="A1013" s="58"/>
      <c r="B1013" s="84"/>
    </row>
    <row r="1014" spans="1:2">
      <c r="A1014" s="58"/>
      <c r="B1014" s="84"/>
    </row>
    <row r="1015" spans="1:2">
      <c r="A1015" s="58"/>
      <c r="B1015" s="84"/>
    </row>
    <row r="1016" spans="1:2">
      <c r="A1016" s="58"/>
      <c r="B1016" s="84"/>
    </row>
    <row r="1017" spans="1:2">
      <c r="A1017" s="58"/>
      <c r="B1017" s="84"/>
    </row>
    <row r="1018" spans="1:2">
      <c r="A1018" s="58"/>
      <c r="B1018" s="84"/>
    </row>
    <row r="1019" spans="1:2">
      <c r="A1019" s="58"/>
      <c r="B1019" s="84"/>
    </row>
    <row r="1020" spans="1:2">
      <c r="A1020" s="58"/>
      <c r="B1020" s="84"/>
    </row>
    <row r="1021" spans="1:2">
      <c r="A1021" s="58"/>
      <c r="B1021" s="84"/>
    </row>
    <row r="1022" spans="1:2">
      <c r="A1022" s="58"/>
      <c r="B1022" s="84"/>
    </row>
    <row r="1023" spans="1:2">
      <c r="A1023" s="58"/>
      <c r="B1023" s="84"/>
    </row>
    <row r="1024" spans="1:2">
      <c r="A1024" s="58"/>
      <c r="B1024" s="84"/>
    </row>
  </sheetData>
  <autoFilter ref="A1:E20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I1001"/>
  <sheetViews>
    <sheetView topLeftCell="A10" workbookViewId="0">
      <selection activeCell="G24" sqref="G24"/>
    </sheetView>
  </sheetViews>
  <sheetFormatPr baseColWidth="10" defaultColWidth="12.6640625" defaultRowHeight="15" customHeight="1"/>
  <cols>
    <col min="1" max="1" width="5.9140625" customWidth="1"/>
    <col min="2" max="2" width="6.6640625" customWidth="1"/>
    <col min="3" max="3" width="6.75" customWidth="1"/>
    <col min="4" max="4" width="19.4140625" customWidth="1"/>
    <col min="5" max="5" width="15.1640625" customWidth="1"/>
    <col min="6" max="6" width="6.6640625" customWidth="1"/>
    <col min="7" max="7" width="20.1640625" customWidth="1"/>
    <col min="8" max="8" width="15.75" customWidth="1"/>
    <col min="9" max="9" width="15" hidden="1" customWidth="1"/>
    <col min="10" max="10" width="15.4140625" customWidth="1"/>
    <col min="11" max="11" width="21.5" customWidth="1"/>
    <col min="12" max="12" width="12.9140625" customWidth="1"/>
    <col min="13" max="13" width="16.9140625" hidden="1" customWidth="1"/>
    <col min="14" max="14" width="20.1640625" hidden="1" customWidth="1"/>
    <col min="15" max="15" width="17.75" hidden="1" customWidth="1"/>
    <col min="16" max="16" width="21" hidden="1" customWidth="1"/>
    <col min="17" max="35" width="11.6640625" customWidth="1"/>
  </cols>
  <sheetData>
    <row r="1" spans="1:35" ht="14.25" customHeight="1">
      <c r="A1" s="85">
        <f t="shared" ref="A1:B1" si="0">SUM(A4:A168)</f>
        <v>30</v>
      </c>
      <c r="B1" s="85">
        <f t="shared" si="0"/>
        <v>39</v>
      </c>
      <c r="C1" s="182">
        <f>SUM(C5:C169)</f>
        <v>147</v>
      </c>
      <c r="D1" s="87"/>
      <c r="E1" s="128"/>
      <c r="F1" s="129"/>
      <c r="G1" s="4"/>
      <c r="H1" s="4"/>
      <c r="I1" s="1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4.25" customHeight="1">
      <c r="A2" s="228" t="s">
        <v>0</v>
      </c>
      <c r="B2" s="229"/>
      <c r="C2" s="230"/>
      <c r="D2" s="231" t="s">
        <v>130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</row>
    <row r="3" spans="1:35" ht="14.25" customHeight="1">
      <c r="A3" s="5" t="s">
        <v>3</v>
      </c>
      <c r="B3" s="5" t="s">
        <v>4</v>
      </c>
      <c r="C3" s="183" t="s">
        <v>4</v>
      </c>
      <c r="D3" s="7" t="s">
        <v>5</v>
      </c>
      <c r="E3" s="8"/>
      <c r="F3" s="9"/>
      <c r="G3" s="9" t="s">
        <v>6</v>
      </c>
      <c r="H3" s="9" t="s">
        <v>7</v>
      </c>
      <c r="I3" s="9" t="s">
        <v>8</v>
      </c>
      <c r="J3" s="9" t="s">
        <v>9</v>
      </c>
      <c r="K3" s="9" t="s">
        <v>8</v>
      </c>
      <c r="L3" s="9" t="s">
        <v>10</v>
      </c>
      <c r="M3" s="7" t="s">
        <v>8</v>
      </c>
      <c r="N3" s="11" t="s">
        <v>6</v>
      </c>
      <c r="O3" s="11" t="s">
        <v>7</v>
      </c>
      <c r="P3" s="11" t="s">
        <v>8</v>
      </c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</row>
    <row r="4" spans="1:35" ht="14.25" customHeight="1">
      <c r="A4" s="1"/>
      <c r="B4" s="1"/>
      <c r="C4" s="13"/>
      <c r="D4" s="130"/>
      <c r="E4" s="131"/>
      <c r="F4" s="16"/>
      <c r="G4" s="4"/>
      <c r="H4" s="4"/>
      <c r="I4" s="17"/>
      <c r="J4" s="18"/>
      <c r="K4" s="4"/>
      <c r="L4" s="1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5.75" customHeight="1">
      <c r="A5" s="1">
        <v>6</v>
      </c>
      <c r="B5" s="92">
        <v>1</v>
      </c>
      <c r="C5" s="28">
        <v>1</v>
      </c>
      <c r="D5" s="233" t="s">
        <v>11</v>
      </c>
      <c r="E5" s="157" t="s">
        <v>131</v>
      </c>
      <c r="F5" s="96" t="s">
        <v>33</v>
      </c>
      <c r="G5" s="163"/>
      <c r="H5" s="163"/>
      <c r="I5" s="24" t="s">
        <v>93</v>
      </c>
      <c r="J5" s="25">
        <v>0.38541666666666669</v>
      </c>
      <c r="K5" s="64"/>
      <c r="L5" s="25">
        <v>0.59375</v>
      </c>
      <c r="M5" s="19"/>
      <c r="N5" s="19"/>
      <c r="O5" s="20"/>
      <c r="P5" s="2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15.75" customHeight="1">
      <c r="A6" s="1">
        <v>6</v>
      </c>
      <c r="B6" s="92">
        <v>1</v>
      </c>
      <c r="C6" s="28">
        <v>1</v>
      </c>
      <c r="D6" s="225"/>
      <c r="E6" s="157" t="s">
        <v>132</v>
      </c>
      <c r="F6" s="96" t="s">
        <v>33</v>
      </c>
      <c r="G6" s="158"/>
      <c r="H6" s="158"/>
      <c r="I6" s="24" t="s">
        <v>133</v>
      </c>
      <c r="J6" s="25">
        <v>0.60416666666666663</v>
      </c>
      <c r="K6" s="64"/>
      <c r="L6" s="25">
        <v>0.73958333333333337</v>
      </c>
      <c r="M6" s="19"/>
      <c r="N6" s="19"/>
      <c r="O6" s="20"/>
      <c r="P6" s="2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75" customHeight="1">
      <c r="A7" s="1">
        <v>6</v>
      </c>
      <c r="B7" s="92">
        <v>1</v>
      </c>
      <c r="C7" s="28">
        <v>1</v>
      </c>
      <c r="D7" s="226"/>
      <c r="E7" s="132" t="s">
        <v>134</v>
      </c>
      <c r="F7" s="96" t="s">
        <v>33</v>
      </c>
      <c r="G7" s="158"/>
      <c r="H7" s="158"/>
      <c r="I7" s="24" t="s">
        <v>135</v>
      </c>
      <c r="J7" s="25">
        <v>0.75</v>
      </c>
      <c r="K7" s="64"/>
      <c r="L7" s="25">
        <v>0.92708333333333337</v>
      </c>
      <c r="M7" s="19"/>
      <c r="N7" s="19"/>
      <c r="O7" s="20"/>
      <c r="P7" s="20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4.25" customHeight="1">
      <c r="A8" s="1"/>
      <c r="B8" s="1"/>
      <c r="C8" s="13"/>
      <c r="D8" s="65"/>
      <c r="E8" s="66"/>
      <c r="F8" s="66"/>
      <c r="G8" s="148"/>
      <c r="H8" s="148"/>
      <c r="I8" s="66"/>
      <c r="J8" s="66"/>
      <c r="K8" s="66"/>
      <c r="L8" s="66"/>
      <c r="M8" s="66"/>
      <c r="N8" s="66"/>
      <c r="O8" s="66"/>
      <c r="P8" s="67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75" customHeight="1">
      <c r="A9" s="1"/>
      <c r="B9" s="1"/>
      <c r="C9" s="13"/>
      <c r="D9" s="233" t="s">
        <v>13</v>
      </c>
      <c r="E9" s="235" t="s">
        <v>136</v>
      </c>
      <c r="F9" s="136" t="s">
        <v>38</v>
      </c>
      <c r="G9" s="159"/>
      <c r="H9" s="159"/>
      <c r="I9" s="70" t="s">
        <v>137</v>
      </c>
      <c r="J9" s="71">
        <v>0.375</v>
      </c>
      <c r="K9" s="160"/>
      <c r="L9" s="71">
        <v>0.58333333333333337</v>
      </c>
      <c r="M9" s="184"/>
      <c r="N9" s="184"/>
      <c r="O9" s="162"/>
      <c r="P9" s="16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4.25" customHeight="1">
      <c r="A10" s="1">
        <v>1</v>
      </c>
      <c r="B10" s="1">
        <v>3</v>
      </c>
      <c r="C10" s="13">
        <v>2</v>
      </c>
      <c r="D10" s="225"/>
      <c r="E10" s="226"/>
      <c r="F10" s="95" t="s">
        <v>40</v>
      </c>
      <c r="G10" s="158"/>
      <c r="H10" s="158"/>
      <c r="I10" s="24" t="s">
        <v>137</v>
      </c>
      <c r="J10" s="25">
        <v>0.375</v>
      </c>
      <c r="K10" s="64"/>
      <c r="L10" s="25">
        <v>0.58333333333333337</v>
      </c>
      <c r="M10" s="19"/>
      <c r="N10" s="19"/>
      <c r="O10" s="20"/>
      <c r="P10" s="20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75" customHeight="1">
      <c r="A11" s="1"/>
      <c r="B11" s="1"/>
      <c r="C11" s="13"/>
      <c r="D11" s="225"/>
      <c r="E11" s="235" t="s">
        <v>138</v>
      </c>
      <c r="F11" s="95" t="s">
        <v>38</v>
      </c>
      <c r="G11" s="158"/>
      <c r="H11" s="158"/>
      <c r="I11" s="24" t="s">
        <v>133</v>
      </c>
      <c r="J11" s="25">
        <v>0.59375</v>
      </c>
      <c r="K11" s="64"/>
      <c r="L11" s="25">
        <v>0.80208333333333337</v>
      </c>
      <c r="M11" s="19"/>
      <c r="N11" s="19"/>
      <c r="O11" s="20"/>
      <c r="P11" s="2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4.25" customHeight="1">
      <c r="A12" s="1">
        <v>1</v>
      </c>
      <c r="B12" s="1">
        <v>3</v>
      </c>
      <c r="C12" s="13">
        <v>2</v>
      </c>
      <c r="D12" s="225"/>
      <c r="E12" s="226"/>
      <c r="F12" s="95" t="s">
        <v>40</v>
      </c>
      <c r="G12" s="158"/>
      <c r="H12" s="158"/>
      <c r="I12" s="24" t="s">
        <v>133</v>
      </c>
      <c r="J12" s="25">
        <v>0.59375</v>
      </c>
      <c r="K12" s="64"/>
      <c r="L12" s="25">
        <v>0.80208333333333337</v>
      </c>
      <c r="M12" s="19"/>
      <c r="N12" s="19"/>
      <c r="O12" s="20"/>
      <c r="P12" s="20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.75" customHeight="1">
      <c r="A13" s="1"/>
      <c r="B13" s="1"/>
      <c r="C13" s="13"/>
      <c r="D13" s="225"/>
      <c r="E13" s="243" t="s">
        <v>139</v>
      </c>
      <c r="F13" s="95" t="s">
        <v>38</v>
      </c>
      <c r="G13" s="158"/>
      <c r="H13" s="158"/>
      <c r="I13" s="24" t="s">
        <v>42</v>
      </c>
      <c r="J13" s="25">
        <v>0.8125</v>
      </c>
      <c r="K13" s="64"/>
      <c r="L13" s="25">
        <v>0.94791666666666663</v>
      </c>
      <c r="M13" s="19"/>
      <c r="N13" s="19"/>
      <c r="O13" s="20"/>
      <c r="P13" s="20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14.25" customHeight="1">
      <c r="A14" s="1">
        <v>1</v>
      </c>
      <c r="B14" s="1">
        <v>3</v>
      </c>
      <c r="C14" s="13">
        <v>2</v>
      </c>
      <c r="D14" s="226"/>
      <c r="E14" s="226"/>
      <c r="F14" s="95" t="s">
        <v>40</v>
      </c>
      <c r="G14" s="163"/>
      <c r="H14" s="163"/>
      <c r="I14" s="24" t="s">
        <v>42</v>
      </c>
      <c r="J14" s="25">
        <v>0.8125</v>
      </c>
      <c r="K14" s="64"/>
      <c r="L14" s="25">
        <v>0.94791666666666663</v>
      </c>
      <c r="M14" s="19"/>
      <c r="N14" s="19"/>
      <c r="O14" s="20"/>
      <c r="P14" s="20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4.25" customHeight="1">
      <c r="A15" s="1"/>
      <c r="B15" s="1"/>
      <c r="C15" s="13"/>
      <c r="D15" s="65"/>
      <c r="E15" s="66"/>
      <c r="F15" s="66"/>
      <c r="G15" s="148"/>
      <c r="H15" s="148"/>
      <c r="I15" s="66"/>
      <c r="J15" s="66"/>
      <c r="K15" s="66"/>
      <c r="L15" s="66"/>
      <c r="M15" s="66"/>
      <c r="N15" s="66"/>
      <c r="O15" s="66"/>
      <c r="P15" s="67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30" customHeight="1">
      <c r="D16" s="233" t="s">
        <v>25</v>
      </c>
      <c r="E16" s="235" t="s">
        <v>140</v>
      </c>
      <c r="F16" s="95" t="s">
        <v>38</v>
      </c>
      <c r="G16" s="158"/>
      <c r="H16" s="158"/>
      <c r="I16" s="24" t="s">
        <v>137</v>
      </c>
      <c r="J16" s="25">
        <v>0.375</v>
      </c>
      <c r="K16" s="64"/>
      <c r="L16" s="25">
        <v>0.58333333333333337</v>
      </c>
      <c r="M16" s="19"/>
      <c r="N16" s="19"/>
      <c r="O16" s="20"/>
      <c r="P16" s="20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4.25" customHeight="1">
      <c r="A17" s="1">
        <v>1</v>
      </c>
      <c r="B17" s="1">
        <v>2</v>
      </c>
      <c r="C17" s="28">
        <v>2</v>
      </c>
      <c r="D17" s="225"/>
      <c r="E17" s="226"/>
      <c r="F17" s="96" t="s">
        <v>40</v>
      </c>
      <c r="G17" s="163"/>
      <c r="H17" s="163"/>
      <c r="I17" s="24"/>
      <c r="J17" s="25">
        <v>0.375</v>
      </c>
      <c r="K17" s="64"/>
      <c r="L17" s="25">
        <v>0.58333333333333337</v>
      </c>
      <c r="M17" s="19"/>
      <c r="N17" s="19"/>
      <c r="O17" s="20"/>
      <c r="P17" s="20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14.25" customHeight="1">
      <c r="A18" s="1"/>
      <c r="B18" s="1"/>
      <c r="C18" s="13"/>
      <c r="D18" s="225"/>
      <c r="E18" s="235" t="s">
        <v>141</v>
      </c>
      <c r="F18" s="96" t="s">
        <v>38</v>
      </c>
      <c r="G18" s="163"/>
      <c r="H18" s="163"/>
      <c r="I18" s="24"/>
      <c r="J18" s="25">
        <v>0.59375</v>
      </c>
      <c r="K18" s="64"/>
      <c r="L18" s="25">
        <v>0.80208333333333337</v>
      </c>
      <c r="M18" s="19"/>
      <c r="N18" s="19"/>
      <c r="O18" s="20"/>
      <c r="P18" s="20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4.25" customHeight="1">
      <c r="A19" s="1">
        <v>1</v>
      </c>
      <c r="B19" s="1">
        <v>2</v>
      </c>
      <c r="C19" s="28">
        <v>2</v>
      </c>
      <c r="D19" s="225"/>
      <c r="E19" s="226"/>
      <c r="F19" s="96" t="s">
        <v>40</v>
      </c>
      <c r="G19" s="163"/>
      <c r="H19" s="163"/>
      <c r="I19" s="24"/>
      <c r="J19" s="25">
        <v>0.59375</v>
      </c>
      <c r="K19" s="64"/>
      <c r="L19" s="25">
        <v>0.80208333333333337</v>
      </c>
      <c r="M19" s="19"/>
      <c r="N19" s="19"/>
      <c r="O19" s="20"/>
      <c r="P19" s="20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ht="14.25" customHeight="1">
      <c r="D20" s="225"/>
      <c r="E20" s="235" t="s">
        <v>142</v>
      </c>
      <c r="F20" s="95" t="s">
        <v>38</v>
      </c>
      <c r="G20" s="158"/>
      <c r="H20" s="158"/>
      <c r="I20" s="24" t="s">
        <v>133</v>
      </c>
      <c r="J20" s="25">
        <v>0.8125</v>
      </c>
      <c r="K20" s="64"/>
      <c r="L20" s="25">
        <v>0.94791666666666663</v>
      </c>
      <c r="M20" s="19"/>
      <c r="N20" s="19"/>
      <c r="O20" s="20"/>
      <c r="P20" s="20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4.25" customHeight="1">
      <c r="A21" s="1">
        <v>1</v>
      </c>
      <c r="B21" s="1">
        <v>2</v>
      </c>
      <c r="C21" s="28">
        <v>2</v>
      </c>
      <c r="D21" s="226"/>
      <c r="E21" s="226"/>
      <c r="F21" s="96" t="s">
        <v>40</v>
      </c>
      <c r="G21" s="158"/>
      <c r="H21" s="158"/>
      <c r="I21" s="24" t="s">
        <v>42</v>
      </c>
      <c r="J21" s="25">
        <v>0.8125</v>
      </c>
      <c r="K21" s="64"/>
      <c r="L21" s="25">
        <v>0.94791666666666663</v>
      </c>
      <c r="M21" s="19"/>
      <c r="N21" s="19"/>
      <c r="O21" s="20"/>
      <c r="P21" s="20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14.25" customHeight="1">
      <c r="A22" s="1"/>
      <c r="B22" s="1"/>
      <c r="C22" s="13"/>
      <c r="D22" s="65"/>
      <c r="E22" s="66"/>
      <c r="F22" s="66"/>
      <c r="G22" s="148"/>
      <c r="H22" s="148"/>
      <c r="I22" s="66"/>
      <c r="J22" s="66"/>
      <c r="K22" s="66"/>
      <c r="L22" s="66"/>
      <c r="M22" s="66"/>
      <c r="N22" s="66"/>
      <c r="O22" s="66"/>
      <c r="P22" s="67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6.5" customHeight="1">
      <c r="A23" s="1"/>
      <c r="B23" s="1"/>
      <c r="C23" s="13"/>
      <c r="D23" s="233" t="s">
        <v>41</v>
      </c>
      <c r="E23" s="243" t="s">
        <v>143</v>
      </c>
      <c r="F23" s="22" t="s">
        <v>38</v>
      </c>
      <c r="G23" s="158"/>
      <c r="H23" s="158"/>
      <c r="I23" s="24" t="s">
        <v>93</v>
      </c>
      <c r="J23" s="25">
        <v>0.38541666666666669</v>
      </c>
      <c r="K23" s="64"/>
      <c r="L23" s="25">
        <v>0.52083333333333337</v>
      </c>
      <c r="M23" s="94"/>
      <c r="N23" s="26"/>
      <c r="O23" s="26"/>
      <c r="P23" s="26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14.25" customHeight="1">
      <c r="A24" s="92">
        <v>1</v>
      </c>
      <c r="B24" s="92">
        <v>2</v>
      </c>
      <c r="C24" s="28">
        <v>2</v>
      </c>
      <c r="D24" s="225"/>
      <c r="E24" s="226"/>
      <c r="F24" s="44" t="s">
        <v>40</v>
      </c>
      <c r="G24" s="163" t="s">
        <v>201</v>
      </c>
      <c r="H24" s="158"/>
      <c r="I24" s="24"/>
      <c r="J24" s="25">
        <v>0.38541666666666669</v>
      </c>
      <c r="K24" s="26"/>
      <c r="L24" s="25">
        <v>0.52083333333333337</v>
      </c>
      <c r="M24" s="94"/>
      <c r="N24" s="26"/>
      <c r="O24" s="26"/>
      <c r="P24" s="26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4.25" customHeight="1">
      <c r="A25" s="1"/>
      <c r="B25" s="1"/>
      <c r="C25" s="13"/>
      <c r="D25" s="225"/>
      <c r="E25" s="246" t="s">
        <v>144</v>
      </c>
      <c r="F25" s="44" t="s">
        <v>38</v>
      </c>
      <c r="G25" s="23"/>
      <c r="H25" s="23"/>
      <c r="I25" s="24"/>
      <c r="J25" s="25">
        <v>0.53125</v>
      </c>
      <c r="K25" s="26"/>
      <c r="L25" s="25">
        <v>0.66666666666666663</v>
      </c>
      <c r="M25" s="94"/>
      <c r="N25" s="26"/>
      <c r="O25" s="26"/>
      <c r="P25" s="26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4.25" customHeight="1">
      <c r="A26" s="92">
        <v>1</v>
      </c>
      <c r="B26" s="92">
        <v>2</v>
      </c>
      <c r="C26" s="28">
        <v>2</v>
      </c>
      <c r="D26" s="225"/>
      <c r="E26" s="226"/>
      <c r="F26" s="44" t="s">
        <v>40</v>
      </c>
      <c r="G26" s="26"/>
      <c r="H26" s="26"/>
      <c r="I26" s="24"/>
      <c r="J26" s="25">
        <v>0.53125</v>
      </c>
      <c r="K26" s="26"/>
      <c r="L26" s="25">
        <v>0.66666666666666663</v>
      </c>
      <c r="M26" s="94"/>
      <c r="N26" s="26"/>
      <c r="O26" s="26"/>
      <c r="P26" s="26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4.25" customHeight="1">
      <c r="A27" s="1"/>
      <c r="B27" s="1"/>
      <c r="C27" s="13"/>
      <c r="D27" s="225"/>
      <c r="E27" s="243" t="s">
        <v>145</v>
      </c>
      <c r="F27" s="22" t="s">
        <v>38</v>
      </c>
      <c r="G27" s="23"/>
      <c r="H27" s="23"/>
      <c r="I27" s="24" t="s">
        <v>95</v>
      </c>
      <c r="J27" s="25">
        <v>0.67708333333333337</v>
      </c>
      <c r="K27" s="26"/>
      <c r="L27" s="25">
        <v>0.89583333333333337</v>
      </c>
      <c r="M27" s="94"/>
      <c r="N27" s="26"/>
      <c r="O27" s="26"/>
      <c r="P27" s="26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4.25" customHeight="1">
      <c r="A28" s="1">
        <v>1</v>
      </c>
      <c r="B28" s="1">
        <v>2</v>
      </c>
      <c r="C28" s="28">
        <v>2</v>
      </c>
      <c r="D28" s="226"/>
      <c r="E28" s="226"/>
      <c r="F28" s="44" t="s">
        <v>40</v>
      </c>
      <c r="G28" s="26"/>
      <c r="H28" s="26"/>
      <c r="I28" s="24" t="s">
        <v>39</v>
      </c>
      <c r="J28" s="25">
        <v>0.67708333333333337</v>
      </c>
      <c r="K28" s="26"/>
      <c r="L28" s="25">
        <v>0.89583333333333337</v>
      </c>
      <c r="M28" s="94"/>
      <c r="N28" s="26"/>
      <c r="O28" s="26"/>
      <c r="P28" s="26"/>
      <c r="Q28" s="4"/>
      <c r="R28" s="4"/>
      <c r="S28" s="3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4.25" customHeight="1">
      <c r="A29" s="1"/>
      <c r="B29" s="1"/>
      <c r="C29" s="13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7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5.75" customHeight="1">
      <c r="A30" s="1"/>
      <c r="B30" s="1"/>
      <c r="C30" s="13"/>
      <c r="D30" s="233" t="s">
        <v>44</v>
      </c>
      <c r="E30" s="243" t="s">
        <v>146</v>
      </c>
      <c r="F30" s="22" t="s">
        <v>38</v>
      </c>
      <c r="G30" s="26"/>
      <c r="H30" s="26"/>
      <c r="I30" s="24" t="s">
        <v>113</v>
      </c>
      <c r="J30" s="25">
        <v>0.38541666666666669</v>
      </c>
      <c r="K30" s="64"/>
      <c r="L30" s="25">
        <v>0.60416666666666663</v>
      </c>
      <c r="M30" s="94"/>
      <c r="N30" s="26"/>
      <c r="O30" s="26"/>
      <c r="P30" s="26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4.25" customHeight="1">
      <c r="A31" s="1">
        <v>0</v>
      </c>
      <c r="B31" s="1">
        <v>2</v>
      </c>
      <c r="C31" s="13">
        <v>2</v>
      </c>
      <c r="D31" s="225"/>
      <c r="E31" s="226"/>
      <c r="F31" s="22" t="s">
        <v>40</v>
      </c>
      <c r="G31" s="26"/>
      <c r="H31" s="26"/>
      <c r="I31" s="24" t="s">
        <v>113</v>
      </c>
      <c r="J31" s="25">
        <v>0.38541666666666669</v>
      </c>
      <c r="K31" s="64"/>
      <c r="L31" s="25">
        <v>0.60416666666666663</v>
      </c>
      <c r="M31" s="94"/>
      <c r="N31" s="26"/>
      <c r="O31" s="26"/>
      <c r="P31" s="26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5.75" customHeight="1">
      <c r="A32" s="1"/>
      <c r="B32" s="1"/>
      <c r="C32" s="13"/>
      <c r="D32" s="225"/>
      <c r="E32" s="243" t="s">
        <v>147</v>
      </c>
      <c r="F32" s="22" t="s">
        <v>38</v>
      </c>
      <c r="G32" s="23"/>
      <c r="H32" s="23"/>
      <c r="I32" s="24" t="s">
        <v>148</v>
      </c>
      <c r="J32" s="25">
        <v>0.60416666666666663</v>
      </c>
      <c r="K32" s="26"/>
      <c r="L32" s="25">
        <v>0.73958333333333337</v>
      </c>
      <c r="M32" s="94"/>
      <c r="N32" s="26"/>
      <c r="O32" s="26"/>
      <c r="P32" s="26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4.25" customHeight="1">
      <c r="A33" s="1">
        <v>0</v>
      </c>
      <c r="B33" s="1">
        <v>2</v>
      </c>
      <c r="C33" s="13">
        <v>2</v>
      </c>
      <c r="D33" s="225"/>
      <c r="E33" s="226"/>
      <c r="F33" s="22" t="s">
        <v>40</v>
      </c>
      <c r="G33" s="23"/>
      <c r="H33" s="23"/>
      <c r="I33" s="24" t="s">
        <v>148</v>
      </c>
      <c r="J33" s="25">
        <v>0.60416666666666663</v>
      </c>
      <c r="K33" s="26"/>
      <c r="L33" s="25">
        <v>0.73958333333333337</v>
      </c>
      <c r="M33" s="94"/>
      <c r="N33" s="26"/>
      <c r="O33" s="26"/>
      <c r="P33" s="26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5.75" customHeight="1">
      <c r="A34" s="1"/>
      <c r="B34" s="1"/>
      <c r="C34" s="13"/>
      <c r="D34" s="225"/>
      <c r="E34" s="243" t="s">
        <v>149</v>
      </c>
      <c r="F34" s="22" t="s">
        <v>38</v>
      </c>
      <c r="G34" s="23"/>
      <c r="H34" s="23"/>
      <c r="I34" s="24" t="s">
        <v>150</v>
      </c>
      <c r="J34" s="25">
        <v>0.75</v>
      </c>
      <c r="K34" s="26"/>
      <c r="L34" s="25">
        <v>0.88541666666666663</v>
      </c>
      <c r="M34" s="94"/>
      <c r="N34" s="26"/>
      <c r="O34" s="26"/>
      <c r="P34" s="26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4.25" customHeight="1">
      <c r="A35" s="1">
        <v>0</v>
      </c>
      <c r="B35" s="1">
        <v>2</v>
      </c>
      <c r="C35" s="13">
        <v>2</v>
      </c>
      <c r="D35" s="226"/>
      <c r="E35" s="226"/>
      <c r="F35" s="22" t="s">
        <v>40</v>
      </c>
      <c r="G35" s="23"/>
      <c r="H35" s="23"/>
      <c r="I35" s="24" t="s">
        <v>150</v>
      </c>
      <c r="J35" s="25">
        <v>0.75</v>
      </c>
      <c r="K35" s="26"/>
      <c r="L35" s="25">
        <v>0.88541666666666663</v>
      </c>
      <c r="M35" s="94"/>
      <c r="N35" s="26"/>
      <c r="O35" s="26"/>
      <c r="P35" s="26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4.25" customHeight="1">
      <c r="A36" s="1"/>
      <c r="B36" s="1"/>
      <c r="C36" s="13"/>
      <c r="D36" s="6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5.75" customHeight="1">
      <c r="A37" s="1"/>
      <c r="B37" s="1"/>
      <c r="C37" s="13"/>
      <c r="D37" s="233" t="s">
        <v>47</v>
      </c>
      <c r="E37" s="243" t="s">
        <v>151</v>
      </c>
      <c r="F37" s="95" t="s">
        <v>38</v>
      </c>
      <c r="G37" s="23"/>
      <c r="H37" s="23"/>
      <c r="I37" s="24" t="s">
        <v>93</v>
      </c>
      <c r="J37" s="25">
        <v>0.40625</v>
      </c>
      <c r="K37" s="26"/>
      <c r="L37" s="25">
        <v>0.55208333333333337</v>
      </c>
      <c r="M37" s="94"/>
      <c r="N37" s="26"/>
      <c r="O37" s="26"/>
      <c r="P37" s="2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4.25" customHeight="1">
      <c r="A38" s="1"/>
      <c r="B38" s="1">
        <v>1</v>
      </c>
      <c r="C38" s="13">
        <v>2</v>
      </c>
      <c r="D38" s="225"/>
      <c r="E38" s="226"/>
      <c r="F38" s="136" t="s">
        <v>40</v>
      </c>
      <c r="G38" s="72"/>
      <c r="H38" s="72"/>
      <c r="I38" s="70" t="s">
        <v>93</v>
      </c>
      <c r="J38" s="71">
        <v>0.40625</v>
      </c>
      <c r="K38" s="72"/>
      <c r="L38" s="71">
        <v>0.55208333333333337</v>
      </c>
      <c r="M38" s="109"/>
      <c r="N38" s="72"/>
      <c r="O38" s="72"/>
      <c r="P38" s="7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5.75" customHeight="1">
      <c r="A39" s="1"/>
      <c r="B39" s="1"/>
      <c r="C39" s="13"/>
      <c r="D39" s="225"/>
      <c r="E39" s="243" t="s">
        <v>152</v>
      </c>
      <c r="F39" s="136" t="s">
        <v>38</v>
      </c>
      <c r="G39" s="69"/>
      <c r="H39" s="69"/>
      <c r="I39" s="70" t="s">
        <v>103</v>
      </c>
      <c r="J39" s="71">
        <v>0.5625</v>
      </c>
      <c r="K39" s="72"/>
      <c r="L39" s="71">
        <v>0.77083333333333337</v>
      </c>
      <c r="M39" s="109"/>
      <c r="N39" s="72"/>
      <c r="O39" s="72"/>
      <c r="P39" s="2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4.25" customHeight="1">
      <c r="A40" s="1"/>
      <c r="B40" s="1">
        <v>1</v>
      </c>
      <c r="C40" s="13">
        <v>2</v>
      </c>
      <c r="D40" s="225"/>
      <c r="E40" s="226"/>
      <c r="F40" s="95" t="s">
        <v>40</v>
      </c>
      <c r="G40" s="23"/>
      <c r="H40" s="23"/>
      <c r="I40" s="24" t="s">
        <v>103</v>
      </c>
      <c r="J40" s="25">
        <v>0.5625</v>
      </c>
      <c r="K40" s="26"/>
      <c r="L40" s="25">
        <v>0.77083333333333337</v>
      </c>
      <c r="M40" s="94"/>
      <c r="N40" s="26"/>
      <c r="O40" s="26"/>
      <c r="P40" s="26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5.75" customHeight="1">
      <c r="A41" s="1"/>
      <c r="B41" s="1"/>
      <c r="C41" s="13"/>
      <c r="D41" s="225"/>
      <c r="E41" s="243" t="s">
        <v>153</v>
      </c>
      <c r="F41" s="95" t="s">
        <v>38</v>
      </c>
      <c r="G41" s="23"/>
      <c r="H41" s="23"/>
      <c r="I41" s="24" t="s">
        <v>42</v>
      </c>
      <c r="J41" s="25">
        <v>0.78125</v>
      </c>
      <c r="K41" s="26"/>
      <c r="L41" s="25">
        <v>0.91666666666666663</v>
      </c>
      <c r="M41" s="94"/>
      <c r="N41" s="26"/>
      <c r="O41" s="26"/>
      <c r="P41" s="2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4.25" customHeight="1">
      <c r="A42" s="1"/>
      <c r="B42" s="1">
        <v>1</v>
      </c>
      <c r="C42" s="13">
        <v>2</v>
      </c>
      <c r="D42" s="226"/>
      <c r="E42" s="226"/>
      <c r="F42" s="95" t="s">
        <v>40</v>
      </c>
      <c r="G42" s="26"/>
      <c r="H42" s="26"/>
      <c r="I42" s="24" t="s">
        <v>42</v>
      </c>
      <c r="J42" s="25">
        <v>0.78125</v>
      </c>
      <c r="K42" s="26"/>
      <c r="L42" s="25">
        <v>0.91666666666666663</v>
      </c>
      <c r="M42" s="94"/>
      <c r="N42" s="26"/>
      <c r="O42" s="26"/>
      <c r="P42" s="2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8" customHeight="1">
      <c r="A43" s="1"/>
      <c r="B43" s="1"/>
      <c r="C43" s="13"/>
      <c r="D43" s="65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7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5.75" customHeight="1">
      <c r="A44" s="1"/>
      <c r="B44" s="1"/>
      <c r="C44" s="13"/>
      <c r="D44" s="233" t="s">
        <v>48</v>
      </c>
      <c r="E44" s="227" t="s">
        <v>154</v>
      </c>
      <c r="F44" s="95" t="s">
        <v>33</v>
      </c>
      <c r="G44" s="23"/>
      <c r="H44" s="23"/>
      <c r="I44" s="24"/>
      <c r="J44" s="25">
        <v>0.41666666666666669</v>
      </c>
      <c r="K44" s="26"/>
      <c r="L44" s="25">
        <v>0.55208333333333337</v>
      </c>
      <c r="M44" s="94"/>
      <c r="N44" s="26"/>
      <c r="O44" s="26"/>
      <c r="P44" s="2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4.25" customHeight="1">
      <c r="A45" s="1">
        <v>1</v>
      </c>
      <c r="B45" s="92">
        <v>2</v>
      </c>
      <c r="C45" s="28">
        <v>2</v>
      </c>
      <c r="D45" s="225"/>
      <c r="E45" s="226"/>
      <c r="F45" s="136" t="s">
        <v>79</v>
      </c>
      <c r="G45" s="69"/>
      <c r="H45" s="69"/>
      <c r="I45" s="70"/>
      <c r="J45" s="25">
        <v>0.41666666666666669</v>
      </c>
      <c r="K45" s="26"/>
      <c r="L45" s="25">
        <v>0.55208333333333337</v>
      </c>
      <c r="M45" s="109"/>
      <c r="N45" s="72"/>
      <c r="O45" s="72"/>
      <c r="P45" s="72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5.75" customHeight="1">
      <c r="A46" s="1"/>
      <c r="B46" s="1"/>
      <c r="C46" s="13"/>
      <c r="D46" s="225"/>
      <c r="E46" s="227" t="s">
        <v>155</v>
      </c>
      <c r="F46" s="95" t="s">
        <v>33</v>
      </c>
      <c r="G46" s="23"/>
      <c r="H46" s="23"/>
      <c r="I46" s="24" t="s">
        <v>113</v>
      </c>
      <c r="J46" s="25">
        <v>0.5625</v>
      </c>
      <c r="K46" s="26"/>
      <c r="L46" s="25">
        <v>0.77083333333333337</v>
      </c>
      <c r="M46" s="109"/>
      <c r="N46" s="72"/>
      <c r="O46" s="72"/>
      <c r="P46" s="72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4.25" customHeight="1">
      <c r="A47" s="1">
        <v>1</v>
      </c>
      <c r="B47" s="92">
        <v>2</v>
      </c>
      <c r="C47" s="28">
        <v>2</v>
      </c>
      <c r="D47" s="225"/>
      <c r="E47" s="226"/>
      <c r="F47" s="136" t="s">
        <v>79</v>
      </c>
      <c r="G47" s="26"/>
      <c r="H47" s="26"/>
      <c r="I47" s="70" t="s">
        <v>113</v>
      </c>
      <c r="J47" s="25">
        <v>0.5625</v>
      </c>
      <c r="K47" s="26"/>
      <c r="L47" s="25">
        <v>0.77083333333333337</v>
      </c>
      <c r="M47" s="109"/>
      <c r="N47" s="72"/>
      <c r="O47" s="72"/>
      <c r="P47" s="72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5" customHeight="1">
      <c r="A48" s="1"/>
      <c r="B48" s="1"/>
      <c r="C48" s="13"/>
      <c r="D48" s="225"/>
      <c r="E48" s="227" t="s">
        <v>156</v>
      </c>
      <c r="F48" s="95" t="s">
        <v>33</v>
      </c>
      <c r="G48" s="23"/>
      <c r="H48" s="23"/>
      <c r="I48" s="24" t="s">
        <v>50</v>
      </c>
      <c r="J48" s="25">
        <v>0.78125</v>
      </c>
      <c r="K48" s="26"/>
      <c r="L48" s="25">
        <v>0.91666666666666663</v>
      </c>
      <c r="M48" s="94"/>
      <c r="N48" s="26"/>
      <c r="O48" s="26"/>
      <c r="P48" s="2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5.75" customHeight="1">
      <c r="A49" s="1">
        <v>1</v>
      </c>
      <c r="B49" s="92">
        <v>2</v>
      </c>
      <c r="C49" s="28">
        <v>2</v>
      </c>
      <c r="D49" s="226"/>
      <c r="E49" s="226"/>
      <c r="F49" s="136" t="s">
        <v>79</v>
      </c>
      <c r="G49" s="72"/>
      <c r="H49" s="72"/>
      <c r="I49" s="70" t="s">
        <v>50</v>
      </c>
      <c r="J49" s="25">
        <v>0.78125</v>
      </c>
      <c r="K49" s="72"/>
      <c r="L49" s="71">
        <v>0.91666666666666663</v>
      </c>
      <c r="M49" s="109"/>
      <c r="N49" s="72"/>
      <c r="O49" s="72"/>
      <c r="P49" s="72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4.25" customHeight="1">
      <c r="A50" s="1"/>
      <c r="B50" s="1"/>
      <c r="C50" s="13"/>
      <c r="D50" s="65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5.75" customHeight="1">
      <c r="A51" s="1"/>
      <c r="B51" s="1"/>
      <c r="C51" s="13"/>
      <c r="D51" s="244" t="s">
        <v>51</v>
      </c>
      <c r="E51" s="243" t="s">
        <v>157</v>
      </c>
      <c r="F51" s="22" t="s">
        <v>38</v>
      </c>
      <c r="G51" s="23"/>
      <c r="H51" s="23"/>
      <c r="I51" s="24" t="s">
        <v>158</v>
      </c>
      <c r="J51" s="25">
        <v>0.4375</v>
      </c>
      <c r="K51" s="26"/>
      <c r="L51" s="25">
        <v>0.58333333333333337</v>
      </c>
      <c r="M51" s="94"/>
      <c r="N51" s="26"/>
      <c r="O51" s="26"/>
      <c r="P51" s="26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4.25" customHeight="1">
      <c r="A52" s="1"/>
      <c r="B52" s="1"/>
      <c r="C52" s="13">
        <v>2</v>
      </c>
      <c r="D52" s="225"/>
      <c r="E52" s="226"/>
      <c r="F52" s="22" t="s">
        <v>40</v>
      </c>
      <c r="G52" s="23"/>
      <c r="H52" s="23"/>
      <c r="I52" s="24" t="s">
        <v>158</v>
      </c>
      <c r="J52" s="25">
        <v>0.4375</v>
      </c>
      <c r="K52" s="26"/>
      <c r="L52" s="25">
        <v>0.58333333333333337</v>
      </c>
      <c r="M52" s="94"/>
      <c r="N52" s="26"/>
      <c r="O52" s="26"/>
      <c r="P52" s="2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5.75" customHeight="1">
      <c r="A53" s="1"/>
      <c r="B53" s="1"/>
      <c r="C53" s="13"/>
      <c r="D53" s="225"/>
      <c r="E53" s="235" t="s">
        <v>159</v>
      </c>
      <c r="F53" s="22" t="s">
        <v>38</v>
      </c>
      <c r="G53" s="23"/>
      <c r="H53" s="23"/>
      <c r="I53" s="24" t="s">
        <v>160</v>
      </c>
      <c r="J53" s="25">
        <v>0.60416666666666663</v>
      </c>
      <c r="K53" s="26"/>
      <c r="L53" s="25">
        <v>0.75</v>
      </c>
      <c r="M53" s="94"/>
      <c r="N53" s="26"/>
      <c r="O53" s="26"/>
      <c r="P53" s="26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4.25" customHeight="1">
      <c r="A54" s="1"/>
      <c r="B54" s="1"/>
      <c r="C54" s="13">
        <v>2</v>
      </c>
      <c r="D54" s="225"/>
      <c r="E54" s="226"/>
      <c r="F54" s="22" t="s">
        <v>40</v>
      </c>
      <c r="G54" s="23"/>
      <c r="H54" s="23"/>
      <c r="I54" s="24" t="s">
        <v>160</v>
      </c>
      <c r="J54" s="25">
        <v>0.60416666666666663</v>
      </c>
      <c r="K54" s="26" t="s">
        <v>161</v>
      </c>
      <c r="L54" s="25">
        <v>0.75</v>
      </c>
      <c r="M54" s="94"/>
      <c r="N54" s="26"/>
      <c r="O54" s="26"/>
      <c r="P54" s="26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5.75" customHeight="1">
      <c r="A55" s="1"/>
      <c r="B55" s="1"/>
      <c r="C55" s="13"/>
      <c r="D55" s="225"/>
      <c r="E55" s="243" t="s">
        <v>162</v>
      </c>
      <c r="F55" s="22" t="s">
        <v>38</v>
      </c>
      <c r="G55" s="23"/>
      <c r="H55" s="23"/>
      <c r="I55" s="24" t="s">
        <v>158</v>
      </c>
      <c r="J55" s="25">
        <v>0.47916666666666669</v>
      </c>
      <c r="K55" s="26"/>
      <c r="L55" s="25">
        <v>0.625</v>
      </c>
      <c r="M55" s="94"/>
      <c r="N55" s="26"/>
      <c r="O55" s="26"/>
      <c r="P55" s="26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4.25" customHeight="1">
      <c r="A56" s="1"/>
      <c r="B56" s="1"/>
      <c r="C56" s="13">
        <v>2</v>
      </c>
      <c r="D56" s="225"/>
      <c r="E56" s="226"/>
      <c r="F56" s="22" t="s">
        <v>40</v>
      </c>
      <c r="G56" s="26"/>
      <c r="H56" s="26"/>
      <c r="I56" s="24" t="s">
        <v>158</v>
      </c>
      <c r="J56" s="25">
        <v>0.47916666666666669</v>
      </c>
      <c r="K56" s="26"/>
      <c r="L56" s="25">
        <v>0.625</v>
      </c>
      <c r="M56" s="94"/>
      <c r="N56" s="26"/>
      <c r="O56" s="26"/>
      <c r="P56" s="26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5.75" customHeight="1">
      <c r="A57" s="1"/>
      <c r="B57" s="1"/>
      <c r="C57" s="13"/>
      <c r="D57" s="225"/>
      <c r="E57" s="235" t="s">
        <v>163</v>
      </c>
      <c r="F57" s="22" t="s">
        <v>38</v>
      </c>
      <c r="G57" s="23"/>
      <c r="H57" s="23"/>
      <c r="I57" s="24" t="s">
        <v>160</v>
      </c>
      <c r="J57" s="25">
        <v>0.64583333333333337</v>
      </c>
      <c r="K57" s="26"/>
      <c r="L57" s="25">
        <v>0.79166666666666663</v>
      </c>
      <c r="M57" s="94"/>
      <c r="N57" s="26"/>
      <c r="O57" s="26"/>
      <c r="P57" s="26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4.25" customHeight="1">
      <c r="A58" s="1"/>
      <c r="B58" s="1"/>
      <c r="C58" s="13">
        <v>2</v>
      </c>
      <c r="D58" s="226"/>
      <c r="E58" s="226"/>
      <c r="F58" s="22" t="s">
        <v>40</v>
      </c>
      <c r="G58" s="23"/>
      <c r="H58" s="23"/>
      <c r="I58" s="24" t="s">
        <v>160</v>
      </c>
      <c r="J58" s="25">
        <v>0.64583333333333337</v>
      </c>
      <c r="K58" s="26"/>
      <c r="L58" s="25">
        <v>0.79166666666666663</v>
      </c>
      <c r="M58" s="94"/>
      <c r="N58" s="26"/>
      <c r="O58" s="26"/>
      <c r="P58" s="26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5.75" customHeight="1">
      <c r="A59" s="1"/>
      <c r="B59" s="1"/>
      <c r="C59" s="13"/>
      <c r="D59" s="185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7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5" customHeight="1">
      <c r="A60" s="1"/>
      <c r="B60" s="1"/>
      <c r="C60" s="13"/>
      <c r="D60" s="239" t="s">
        <v>52</v>
      </c>
      <c r="E60" s="227" t="s">
        <v>164</v>
      </c>
      <c r="F60" s="22">
        <v>1</v>
      </c>
      <c r="G60" s="23"/>
      <c r="H60" s="23"/>
      <c r="I60" s="24" t="s">
        <v>137</v>
      </c>
      <c r="J60" s="25">
        <v>0.36458333333333331</v>
      </c>
      <c r="K60" s="26"/>
      <c r="L60" s="25">
        <v>0.5</v>
      </c>
      <c r="M60" s="139"/>
      <c r="N60" s="139"/>
      <c r="O60" s="26"/>
      <c r="P60" s="26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5" customHeight="1">
      <c r="A61" s="1"/>
      <c r="B61" s="1"/>
      <c r="C61" s="13"/>
      <c r="D61" s="225"/>
      <c r="E61" s="225"/>
      <c r="F61" s="22">
        <v>2</v>
      </c>
      <c r="G61" s="23"/>
      <c r="H61" s="23"/>
      <c r="I61" s="24" t="s">
        <v>137</v>
      </c>
      <c r="J61" s="25">
        <v>0.36458333333333331</v>
      </c>
      <c r="K61" s="26"/>
      <c r="L61" s="25">
        <v>0.5</v>
      </c>
      <c r="M61" s="139"/>
      <c r="N61" s="139"/>
      <c r="O61" s="26"/>
      <c r="P61" s="26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5" customHeight="1">
      <c r="A62" s="1"/>
      <c r="B62" s="1"/>
      <c r="C62" s="13">
        <v>3</v>
      </c>
      <c r="D62" s="225"/>
      <c r="E62" s="225"/>
      <c r="F62" s="22">
        <v>3</v>
      </c>
      <c r="G62" s="23"/>
      <c r="H62" s="23"/>
      <c r="I62" s="24" t="s">
        <v>137</v>
      </c>
      <c r="J62" s="25">
        <v>0.36458333333333331</v>
      </c>
      <c r="K62" s="26"/>
      <c r="L62" s="25">
        <v>0.5</v>
      </c>
      <c r="M62" s="139"/>
      <c r="N62" s="139"/>
      <c r="O62" s="26"/>
      <c r="P62" s="26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5" customHeight="1">
      <c r="A63" s="1"/>
      <c r="B63" s="1"/>
      <c r="C63" s="13"/>
      <c r="D63" s="225"/>
      <c r="E63" s="225"/>
      <c r="F63" s="22">
        <v>1</v>
      </c>
      <c r="G63" s="23"/>
      <c r="H63" s="23"/>
      <c r="I63" s="24" t="s">
        <v>122</v>
      </c>
      <c r="J63" s="25">
        <v>0.5</v>
      </c>
      <c r="K63" s="26"/>
      <c r="L63" s="25">
        <v>0.625</v>
      </c>
      <c r="M63" s="139"/>
      <c r="N63" s="139"/>
      <c r="O63" s="26"/>
      <c r="P63" s="26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5" customHeight="1">
      <c r="A64" s="1"/>
      <c r="B64" s="1"/>
      <c r="C64" s="13"/>
      <c r="D64" s="225"/>
      <c r="E64" s="225"/>
      <c r="F64" s="22">
        <v>2</v>
      </c>
      <c r="G64" s="23"/>
      <c r="H64" s="23"/>
      <c r="I64" s="24" t="s">
        <v>122</v>
      </c>
      <c r="J64" s="25">
        <v>0.5</v>
      </c>
      <c r="K64" s="26"/>
      <c r="L64" s="25">
        <v>0.625</v>
      </c>
      <c r="M64" s="139"/>
      <c r="N64" s="139"/>
      <c r="O64" s="26"/>
      <c r="P64" s="26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5" customHeight="1">
      <c r="A65" s="1"/>
      <c r="B65" s="1"/>
      <c r="C65" s="13">
        <v>3</v>
      </c>
      <c r="D65" s="225"/>
      <c r="E65" s="225"/>
      <c r="F65" s="22">
        <v>3</v>
      </c>
      <c r="G65" s="23"/>
      <c r="H65" s="23"/>
      <c r="I65" s="24" t="s">
        <v>122</v>
      </c>
      <c r="J65" s="25">
        <v>0.5</v>
      </c>
      <c r="K65" s="26"/>
      <c r="L65" s="25">
        <v>0.625</v>
      </c>
      <c r="M65" s="139"/>
      <c r="N65" s="139"/>
      <c r="O65" s="26"/>
      <c r="P65" s="26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6.5" customHeight="1">
      <c r="A66" s="1"/>
      <c r="B66" s="1"/>
      <c r="C66" s="13"/>
      <c r="D66" s="225"/>
      <c r="E66" s="225"/>
      <c r="F66" s="22">
        <v>1</v>
      </c>
      <c r="I66" s="24" t="s">
        <v>123</v>
      </c>
      <c r="J66" s="25">
        <v>0.5</v>
      </c>
      <c r="K66" s="26"/>
      <c r="L66" s="25">
        <v>0.66666666666666663</v>
      </c>
      <c r="M66" s="139"/>
      <c r="N66" s="139"/>
      <c r="O66" s="26"/>
      <c r="P66" s="26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6.5" customHeight="1">
      <c r="A67" s="1"/>
      <c r="B67" s="1"/>
      <c r="C67" s="13"/>
      <c r="D67" s="225"/>
      <c r="E67" s="225"/>
      <c r="F67" s="22">
        <v>2</v>
      </c>
      <c r="G67" s="23"/>
      <c r="H67" s="23"/>
      <c r="I67" s="24" t="s">
        <v>123</v>
      </c>
      <c r="J67" s="25">
        <v>0.625</v>
      </c>
      <c r="K67" s="26"/>
      <c r="L67" s="25">
        <v>0.75</v>
      </c>
      <c r="M67" s="139"/>
      <c r="N67" s="139"/>
      <c r="O67" s="26"/>
      <c r="P67" s="26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5.75" customHeight="1">
      <c r="A68" s="1"/>
      <c r="B68" s="1"/>
      <c r="C68" s="13">
        <v>3</v>
      </c>
      <c r="D68" s="225"/>
      <c r="E68" s="225"/>
      <c r="F68" s="22">
        <v>3</v>
      </c>
      <c r="G68" s="23"/>
      <c r="H68" s="23"/>
      <c r="I68" s="24" t="s">
        <v>123</v>
      </c>
      <c r="J68" s="25">
        <v>0.625</v>
      </c>
      <c r="K68" s="26"/>
      <c r="L68" s="25">
        <v>0.75</v>
      </c>
      <c r="M68" s="139"/>
      <c r="N68" s="139"/>
      <c r="O68" s="26"/>
      <c r="P68" s="26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5.75" customHeight="1">
      <c r="A69" s="1"/>
      <c r="B69" s="1"/>
      <c r="C69" s="13"/>
      <c r="D69" s="225"/>
      <c r="E69" s="225"/>
      <c r="F69" s="22">
        <v>1</v>
      </c>
      <c r="G69" s="23"/>
      <c r="H69" s="23"/>
      <c r="I69" s="24" t="s">
        <v>24</v>
      </c>
      <c r="J69" s="25">
        <v>0.75</v>
      </c>
      <c r="K69" s="26"/>
      <c r="L69" s="25">
        <v>0.95833333333333337</v>
      </c>
      <c r="M69" s="139"/>
      <c r="N69" s="139"/>
      <c r="O69" s="26"/>
      <c r="P69" s="2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5.75" customHeight="1">
      <c r="A70" s="1"/>
      <c r="B70" s="1"/>
      <c r="C70" s="13"/>
      <c r="D70" s="225"/>
      <c r="E70" s="225"/>
      <c r="F70" s="22">
        <v>2</v>
      </c>
      <c r="G70" s="23"/>
      <c r="H70" s="23"/>
      <c r="I70" s="24" t="s">
        <v>24</v>
      </c>
      <c r="J70" s="25">
        <v>0.75</v>
      </c>
      <c r="K70" s="26"/>
      <c r="L70" s="25">
        <v>0.95833333333333337</v>
      </c>
      <c r="M70" s="139"/>
      <c r="N70" s="139"/>
      <c r="O70" s="26"/>
      <c r="P70" s="26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5.75" customHeight="1">
      <c r="A71" s="1"/>
      <c r="B71" s="1"/>
      <c r="C71" s="13">
        <v>3</v>
      </c>
      <c r="D71" s="226"/>
      <c r="E71" s="226"/>
      <c r="F71" s="22">
        <v>3</v>
      </c>
      <c r="G71" s="23"/>
      <c r="H71" s="23"/>
      <c r="I71" s="24" t="s">
        <v>24</v>
      </c>
      <c r="J71" s="25">
        <v>0.75</v>
      </c>
      <c r="K71" s="26"/>
      <c r="L71" s="25">
        <v>0.95833333333333337</v>
      </c>
      <c r="M71" s="139"/>
      <c r="N71" s="139"/>
      <c r="O71" s="26"/>
      <c r="P71" s="26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4.25" customHeight="1">
      <c r="A72" s="1"/>
      <c r="B72" s="1"/>
      <c r="C72" s="13"/>
      <c r="D72" s="65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7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5" customHeight="1">
      <c r="A73" s="1"/>
      <c r="B73" s="1"/>
      <c r="C73" s="13"/>
      <c r="D73" s="239" t="s">
        <v>54</v>
      </c>
      <c r="E73" s="227" t="s">
        <v>164</v>
      </c>
      <c r="F73" s="22">
        <v>1</v>
      </c>
      <c r="G73" s="23"/>
      <c r="H73" s="23"/>
      <c r="I73" s="24" t="s">
        <v>137</v>
      </c>
      <c r="J73" s="25">
        <v>0.39583333333333331</v>
      </c>
      <c r="K73" s="26"/>
      <c r="L73" s="25">
        <v>0.47916666666666669</v>
      </c>
      <c r="M73" s="139"/>
      <c r="N73" s="139"/>
      <c r="O73" s="26"/>
      <c r="P73" s="26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5" customHeight="1">
      <c r="A74" s="1"/>
      <c r="B74" s="1"/>
      <c r="C74" s="13"/>
      <c r="D74" s="225"/>
      <c r="E74" s="225"/>
      <c r="F74" s="22">
        <v>2</v>
      </c>
      <c r="G74" s="23"/>
      <c r="H74" s="23"/>
      <c r="I74" s="24" t="s">
        <v>137</v>
      </c>
      <c r="J74" s="25">
        <v>0.36458333333333331</v>
      </c>
      <c r="K74" s="26"/>
      <c r="L74" s="25">
        <v>0.5</v>
      </c>
      <c r="M74" s="139"/>
      <c r="N74" s="139"/>
      <c r="O74" s="26"/>
      <c r="P74" s="26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5" customHeight="1">
      <c r="A75" s="1"/>
      <c r="B75" s="1"/>
      <c r="C75" s="13">
        <v>3</v>
      </c>
      <c r="D75" s="225"/>
      <c r="E75" s="225"/>
      <c r="F75" s="22">
        <v>3</v>
      </c>
      <c r="G75" s="26"/>
      <c r="H75" s="26"/>
      <c r="I75" s="24" t="s">
        <v>137</v>
      </c>
      <c r="J75" s="25">
        <v>0.36458333333333331</v>
      </c>
      <c r="K75" s="26"/>
      <c r="L75" s="25">
        <v>0.5</v>
      </c>
      <c r="M75" s="139"/>
      <c r="N75" s="139"/>
      <c r="O75" s="26"/>
      <c r="P75" s="26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5" customHeight="1">
      <c r="A76" s="1"/>
      <c r="B76" s="1"/>
      <c r="C76" s="13"/>
      <c r="D76" s="225"/>
      <c r="E76" s="225"/>
      <c r="F76" s="22">
        <v>1</v>
      </c>
      <c r="G76" s="26"/>
      <c r="H76" s="26"/>
      <c r="I76" s="24" t="s">
        <v>122</v>
      </c>
      <c r="J76" s="25">
        <v>0.5</v>
      </c>
      <c r="K76" s="26"/>
      <c r="L76" s="25">
        <v>0.625</v>
      </c>
      <c r="M76" s="139"/>
      <c r="N76" s="139"/>
      <c r="O76" s="26"/>
      <c r="P76" s="26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5" customHeight="1">
      <c r="A77" s="1"/>
      <c r="B77" s="1"/>
      <c r="C77" s="13"/>
      <c r="D77" s="225"/>
      <c r="E77" s="225"/>
      <c r="F77" s="22">
        <v>2</v>
      </c>
      <c r="G77" s="26"/>
      <c r="H77" s="26"/>
      <c r="I77" s="24" t="s">
        <v>122</v>
      </c>
      <c r="J77" s="25">
        <v>0.54166666666666663</v>
      </c>
      <c r="K77" s="26"/>
      <c r="L77" s="25">
        <v>0.625</v>
      </c>
      <c r="M77" s="139"/>
      <c r="N77" s="139"/>
      <c r="O77" s="26"/>
      <c r="P77" s="26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5" customHeight="1">
      <c r="A78" s="1"/>
      <c r="B78" s="1"/>
      <c r="C78" s="13"/>
      <c r="D78" s="225"/>
      <c r="E78" s="225"/>
      <c r="F78" s="22">
        <v>3</v>
      </c>
      <c r="G78" s="26"/>
      <c r="H78" s="26"/>
      <c r="I78" s="24"/>
      <c r="J78" s="25">
        <v>0.54166666666666663</v>
      </c>
      <c r="K78" s="26"/>
      <c r="L78" s="25">
        <v>0.625</v>
      </c>
      <c r="M78" s="139"/>
      <c r="N78" s="139"/>
      <c r="O78" s="26"/>
      <c r="P78" s="26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5" customHeight="1">
      <c r="A79" s="1"/>
      <c r="B79" s="1"/>
      <c r="C79" s="13">
        <v>4</v>
      </c>
      <c r="D79" s="225"/>
      <c r="E79" s="225"/>
      <c r="F79" s="22">
        <v>4</v>
      </c>
      <c r="G79" s="26"/>
      <c r="H79" s="26"/>
      <c r="I79" s="24" t="s">
        <v>122</v>
      </c>
      <c r="J79" s="25">
        <v>0.58333333333333337</v>
      </c>
      <c r="K79" s="26"/>
      <c r="L79" s="25">
        <v>0.66666666666666663</v>
      </c>
      <c r="M79" s="139"/>
      <c r="N79" s="139"/>
      <c r="O79" s="26"/>
      <c r="P79" s="26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6.5" customHeight="1">
      <c r="A80" s="1"/>
      <c r="B80" s="1"/>
      <c r="C80" s="13"/>
      <c r="D80" s="225"/>
      <c r="E80" s="225"/>
      <c r="F80" s="22">
        <v>1</v>
      </c>
      <c r="G80" s="23"/>
      <c r="H80" s="23"/>
      <c r="I80" s="24" t="s">
        <v>123</v>
      </c>
      <c r="J80" s="25">
        <v>0.625</v>
      </c>
      <c r="K80" s="26"/>
      <c r="L80" s="25">
        <v>0.75</v>
      </c>
      <c r="M80" s="139"/>
      <c r="N80" s="139"/>
      <c r="O80" s="26"/>
      <c r="P80" s="26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6.5" customHeight="1">
      <c r="A81" s="1"/>
      <c r="B81" s="1"/>
      <c r="C81" s="13"/>
      <c r="D81" s="225"/>
      <c r="E81" s="225"/>
      <c r="F81" s="22">
        <v>2</v>
      </c>
      <c r="G81" s="26"/>
      <c r="H81" s="26"/>
      <c r="I81" s="24" t="s">
        <v>123</v>
      </c>
      <c r="J81" s="25">
        <v>0.625</v>
      </c>
      <c r="K81" s="26"/>
      <c r="L81" s="25">
        <v>0.75</v>
      </c>
      <c r="M81" s="139"/>
      <c r="N81" s="139"/>
      <c r="O81" s="26"/>
      <c r="P81" s="26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6.5" customHeight="1">
      <c r="A82" s="1"/>
      <c r="B82" s="1"/>
      <c r="C82" s="13"/>
      <c r="D82" s="225"/>
      <c r="E82" s="225"/>
      <c r="F82" s="22">
        <v>3</v>
      </c>
      <c r="G82" s="26"/>
      <c r="H82" s="26"/>
      <c r="I82" s="24"/>
      <c r="J82" s="25">
        <v>0.625</v>
      </c>
      <c r="K82" s="26"/>
      <c r="L82" s="25">
        <v>0.75</v>
      </c>
      <c r="M82" s="139"/>
      <c r="N82" s="139"/>
      <c r="O82" s="26"/>
      <c r="P82" s="26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5.75" customHeight="1">
      <c r="A83" s="1"/>
      <c r="B83" s="1"/>
      <c r="C83" s="13">
        <v>4</v>
      </c>
      <c r="D83" s="225"/>
      <c r="E83" s="225"/>
      <c r="F83" s="22">
        <v>4</v>
      </c>
      <c r="G83" s="26"/>
      <c r="H83" s="26"/>
      <c r="I83" s="24" t="s">
        <v>123</v>
      </c>
      <c r="J83" s="25">
        <v>0.625</v>
      </c>
      <c r="K83" s="26"/>
      <c r="L83" s="25">
        <v>0.75</v>
      </c>
      <c r="M83" s="139"/>
      <c r="N83" s="139"/>
      <c r="O83" s="26"/>
      <c r="P83" s="26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5.75" customHeight="1">
      <c r="A84" s="1"/>
      <c r="B84" s="1"/>
      <c r="C84" s="13"/>
      <c r="D84" s="225"/>
      <c r="E84" s="225"/>
      <c r="F84" s="22">
        <v>1</v>
      </c>
      <c r="G84" s="26"/>
      <c r="H84" s="26"/>
      <c r="I84" s="24" t="s">
        <v>24</v>
      </c>
      <c r="J84" s="25">
        <v>0.75</v>
      </c>
      <c r="K84" s="26"/>
      <c r="L84" s="25">
        <v>0.95833333333333337</v>
      </c>
      <c r="M84" s="139"/>
      <c r="N84" s="139"/>
      <c r="O84" s="26"/>
      <c r="P84" s="26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5.75" customHeight="1">
      <c r="A85" s="1"/>
      <c r="B85" s="1"/>
      <c r="C85" s="13"/>
      <c r="D85" s="225"/>
      <c r="E85" s="225"/>
      <c r="F85" s="22">
        <v>2</v>
      </c>
      <c r="G85" s="26"/>
      <c r="H85" s="26"/>
      <c r="I85" s="24" t="s">
        <v>24</v>
      </c>
      <c r="J85" s="25">
        <v>0.75</v>
      </c>
      <c r="K85" s="26"/>
      <c r="L85" s="25">
        <v>0.95833333333333337</v>
      </c>
      <c r="M85" s="139"/>
      <c r="N85" s="139"/>
      <c r="O85" s="26"/>
      <c r="P85" s="26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5.75" customHeight="1">
      <c r="A86" s="1"/>
      <c r="B86" s="1"/>
      <c r="C86" s="13">
        <v>3</v>
      </c>
      <c r="D86" s="226"/>
      <c r="E86" s="226"/>
      <c r="F86" s="22">
        <v>3</v>
      </c>
      <c r="G86" s="26"/>
      <c r="H86" s="26"/>
      <c r="I86" s="24" t="s">
        <v>24</v>
      </c>
      <c r="J86" s="25">
        <v>0.75</v>
      </c>
      <c r="K86" s="26"/>
      <c r="L86" s="25">
        <v>0.95833333333333337</v>
      </c>
      <c r="M86" s="139"/>
      <c r="N86" s="139"/>
      <c r="O86" s="26"/>
      <c r="P86" s="26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14.25" customHeight="1">
      <c r="A87" s="1"/>
      <c r="B87" s="1"/>
      <c r="C87" s="13"/>
      <c r="D87" s="36"/>
      <c r="E87" s="36"/>
      <c r="F87" s="170"/>
      <c r="G87" s="36"/>
      <c r="H87" s="36"/>
      <c r="I87" s="36"/>
      <c r="J87" s="36"/>
      <c r="K87" s="36"/>
      <c r="L87" s="36"/>
      <c r="M87" s="170"/>
      <c r="N87" s="170"/>
      <c r="O87" s="36"/>
      <c r="P87" s="36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5" customHeight="1">
      <c r="A88" s="1"/>
      <c r="B88" s="1"/>
      <c r="C88" s="13"/>
      <c r="D88" s="239" t="s">
        <v>56</v>
      </c>
      <c r="E88" s="227" t="s">
        <v>55</v>
      </c>
      <c r="F88" s="95">
        <v>1</v>
      </c>
      <c r="G88" s="23"/>
      <c r="H88" s="23"/>
      <c r="I88" s="24" t="s">
        <v>137</v>
      </c>
      <c r="J88" s="25">
        <v>0.36458333333333331</v>
      </c>
      <c r="K88" s="26"/>
      <c r="L88" s="25">
        <v>0.5</v>
      </c>
      <c r="M88" s="139"/>
      <c r="N88" s="139"/>
      <c r="O88" s="26"/>
      <c r="P88" s="26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5" customHeight="1">
      <c r="A89" s="1"/>
      <c r="B89" s="1"/>
      <c r="C89" s="28">
        <v>2</v>
      </c>
      <c r="D89" s="225"/>
      <c r="E89" s="225"/>
      <c r="F89" s="96">
        <v>2</v>
      </c>
      <c r="G89" s="23"/>
      <c r="H89" s="23"/>
      <c r="I89" s="24"/>
      <c r="J89" s="25">
        <v>0.36458333333333331</v>
      </c>
      <c r="K89" s="26"/>
      <c r="L89" s="25">
        <v>0.5</v>
      </c>
      <c r="M89" s="139"/>
      <c r="N89" s="139"/>
      <c r="O89" s="26"/>
      <c r="P89" s="26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5" customHeight="1">
      <c r="A90" s="1"/>
      <c r="B90" s="1"/>
      <c r="C90" s="13"/>
      <c r="D90" s="225"/>
      <c r="E90" s="225"/>
      <c r="F90" s="95">
        <v>1</v>
      </c>
      <c r="G90" s="23"/>
      <c r="H90" s="23"/>
      <c r="I90" s="24" t="s">
        <v>122</v>
      </c>
      <c r="J90" s="25">
        <v>0.5</v>
      </c>
      <c r="K90" s="26"/>
      <c r="L90" s="25">
        <v>0.625</v>
      </c>
      <c r="M90" s="139"/>
      <c r="N90" s="139"/>
      <c r="O90" s="26"/>
      <c r="P90" s="26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3.5" customHeight="1">
      <c r="A91" s="1"/>
      <c r="B91" s="1"/>
      <c r="C91" s="28">
        <v>2</v>
      </c>
      <c r="D91" s="225"/>
      <c r="E91" s="225"/>
      <c r="F91" s="96">
        <v>2</v>
      </c>
      <c r="G91" s="23"/>
      <c r="H91" s="23"/>
      <c r="I91" s="24"/>
      <c r="J91" s="25">
        <v>0.5</v>
      </c>
      <c r="K91" s="26"/>
      <c r="L91" s="25">
        <v>0.625</v>
      </c>
      <c r="M91" s="139"/>
      <c r="N91" s="139"/>
      <c r="O91" s="26"/>
      <c r="P91" s="26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3.5" customHeight="1">
      <c r="A92" s="1"/>
      <c r="B92" s="1"/>
      <c r="C92" s="13"/>
      <c r="D92" s="225"/>
      <c r="E92" s="225"/>
      <c r="F92" s="95">
        <v>1</v>
      </c>
      <c r="G92" s="23"/>
      <c r="H92" s="23"/>
      <c r="I92" s="24" t="s">
        <v>123</v>
      </c>
      <c r="J92" s="25">
        <v>0.625</v>
      </c>
      <c r="K92" s="26"/>
      <c r="L92" s="25">
        <v>0.75</v>
      </c>
      <c r="M92" s="139"/>
      <c r="N92" s="139"/>
      <c r="O92" s="26"/>
      <c r="P92" s="26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5.75" customHeight="1">
      <c r="A93" s="1"/>
      <c r="B93" s="1"/>
      <c r="C93" s="28">
        <v>2</v>
      </c>
      <c r="D93" s="225"/>
      <c r="E93" s="225"/>
      <c r="F93" s="96">
        <v>2</v>
      </c>
      <c r="G93" s="23"/>
      <c r="H93" s="23"/>
      <c r="I93" s="24"/>
      <c r="J93" s="25">
        <v>0.625</v>
      </c>
      <c r="K93" s="26"/>
      <c r="L93" s="25">
        <v>0.75</v>
      </c>
      <c r="M93" s="139"/>
      <c r="N93" s="139"/>
      <c r="O93" s="26"/>
      <c r="P93" s="26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5.75" customHeight="1">
      <c r="A94" s="1"/>
      <c r="B94" s="1"/>
      <c r="C94" s="13"/>
      <c r="D94" s="225"/>
      <c r="E94" s="225"/>
      <c r="F94" s="96">
        <v>1</v>
      </c>
      <c r="G94" s="23"/>
      <c r="H94" s="23"/>
      <c r="I94" s="24"/>
      <c r="J94" s="25">
        <v>0.75</v>
      </c>
      <c r="K94" s="26"/>
      <c r="L94" s="25">
        <v>0.95833333333333337</v>
      </c>
      <c r="M94" s="139"/>
      <c r="N94" s="139"/>
      <c r="O94" s="26"/>
      <c r="P94" s="26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5.75" customHeight="1">
      <c r="A95" s="1"/>
      <c r="B95" s="1"/>
      <c r="C95" s="28">
        <v>2</v>
      </c>
      <c r="D95" s="226"/>
      <c r="E95" s="226"/>
      <c r="F95" s="95">
        <v>1</v>
      </c>
      <c r="G95" s="23"/>
      <c r="H95" s="23"/>
      <c r="I95" s="24" t="s">
        <v>24</v>
      </c>
      <c r="J95" s="25">
        <v>0.75</v>
      </c>
      <c r="K95" s="26"/>
      <c r="L95" s="25">
        <v>0.95833333333333337</v>
      </c>
      <c r="M95" s="139"/>
      <c r="N95" s="139"/>
      <c r="O95" s="26"/>
      <c r="P95" s="26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4.25" customHeight="1">
      <c r="A96" s="1"/>
      <c r="B96" s="1"/>
      <c r="C96" s="13"/>
      <c r="D96" s="65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7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5" customHeight="1">
      <c r="A97" s="1"/>
      <c r="B97" s="1"/>
      <c r="C97" s="13"/>
      <c r="D97" s="239" t="s">
        <v>57</v>
      </c>
      <c r="E97" s="227" t="s">
        <v>55</v>
      </c>
      <c r="F97" s="22">
        <v>1</v>
      </c>
      <c r="G97" s="23"/>
      <c r="H97" s="23"/>
      <c r="I97" s="24" t="s">
        <v>137</v>
      </c>
      <c r="J97" s="25">
        <v>0.36458333333333331</v>
      </c>
      <c r="K97" s="26"/>
      <c r="L97" s="25">
        <v>0.5</v>
      </c>
      <c r="M97" s="139"/>
      <c r="N97" s="139"/>
      <c r="O97" s="26"/>
      <c r="P97" s="26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5" customHeight="1">
      <c r="A98" s="1"/>
      <c r="B98" s="1"/>
      <c r="C98" s="28">
        <v>2</v>
      </c>
      <c r="D98" s="225"/>
      <c r="E98" s="225"/>
      <c r="F98" s="44">
        <v>2</v>
      </c>
      <c r="G98" s="23"/>
      <c r="H98" s="23"/>
      <c r="I98" s="24"/>
      <c r="J98" s="25">
        <v>0.36458333333333331</v>
      </c>
      <c r="K98" s="26"/>
      <c r="L98" s="25">
        <v>0.5</v>
      </c>
      <c r="M98" s="139"/>
      <c r="N98" s="139"/>
      <c r="O98" s="26"/>
      <c r="P98" s="26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5" customHeight="1">
      <c r="A99" s="1"/>
      <c r="B99" s="1"/>
      <c r="C99" s="13"/>
      <c r="D99" s="225"/>
      <c r="E99" s="225"/>
      <c r="F99" s="22">
        <v>1</v>
      </c>
      <c r="G99" s="23"/>
      <c r="H99" s="23"/>
      <c r="I99" s="24" t="s">
        <v>122</v>
      </c>
      <c r="J99" s="25">
        <v>0.5</v>
      </c>
      <c r="K99" s="26"/>
      <c r="L99" s="25">
        <v>0.625</v>
      </c>
      <c r="M99" s="139"/>
      <c r="N99" s="139"/>
      <c r="O99" s="26"/>
      <c r="P99" s="26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3.5" customHeight="1">
      <c r="A100" s="1"/>
      <c r="B100" s="1"/>
      <c r="C100" s="28">
        <v>2</v>
      </c>
      <c r="D100" s="225"/>
      <c r="E100" s="225"/>
      <c r="F100" s="44">
        <v>2</v>
      </c>
      <c r="G100" s="23"/>
      <c r="H100" s="23"/>
      <c r="I100" s="24"/>
      <c r="J100" s="25">
        <v>0.5</v>
      </c>
      <c r="K100" s="26"/>
      <c r="L100" s="25">
        <v>0.625</v>
      </c>
      <c r="M100" s="139"/>
      <c r="N100" s="139"/>
      <c r="O100" s="26"/>
      <c r="P100" s="26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3.5" customHeight="1">
      <c r="A101" s="1"/>
      <c r="B101" s="1"/>
      <c r="C101" s="13"/>
      <c r="D101" s="225"/>
      <c r="E101" s="225"/>
      <c r="F101" s="44">
        <v>1</v>
      </c>
      <c r="G101" s="23"/>
      <c r="H101" s="23"/>
      <c r="I101" s="24"/>
      <c r="J101" s="25">
        <v>0.625</v>
      </c>
      <c r="K101" s="26"/>
      <c r="L101" s="25">
        <v>0.75</v>
      </c>
      <c r="M101" s="139"/>
      <c r="N101" s="139"/>
      <c r="O101" s="26"/>
      <c r="P101" s="26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3.5" customHeight="1">
      <c r="A102" s="1"/>
      <c r="B102" s="1"/>
      <c r="C102" s="28">
        <v>2</v>
      </c>
      <c r="D102" s="225"/>
      <c r="E102" s="225"/>
      <c r="F102" s="44">
        <v>2</v>
      </c>
      <c r="G102" s="23"/>
      <c r="H102" s="23"/>
      <c r="I102" s="24" t="s">
        <v>123</v>
      </c>
      <c r="J102" s="25">
        <v>0.625</v>
      </c>
      <c r="K102" s="26"/>
      <c r="L102" s="25">
        <v>0.75</v>
      </c>
      <c r="M102" s="139"/>
      <c r="N102" s="139"/>
      <c r="O102" s="26"/>
      <c r="P102" s="26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3.5" customHeight="1">
      <c r="A103" s="1"/>
      <c r="B103" s="1"/>
      <c r="C103" s="13"/>
      <c r="D103" s="225"/>
      <c r="E103" s="225"/>
      <c r="F103" s="44">
        <v>1</v>
      </c>
      <c r="G103" s="23"/>
      <c r="H103" s="23"/>
      <c r="I103" s="24"/>
      <c r="J103" s="25">
        <v>0.75</v>
      </c>
      <c r="K103" s="26"/>
      <c r="L103" s="25">
        <v>0.95833333333333337</v>
      </c>
      <c r="M103" s="139"/>
      <c r="N103" s="139"/>
      <c r="O103" s="26"/>
      <c r="P103" s="26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3.5" customHeight="1">
      <c r="A104" s="1"/>
      <c r="B104" s="1"/>
      <c r="C104" s="28">
        <v>2</v>
      </c>
      <c r="D104" s="226"/>
      <c r="E104" s="226"/>
      <c r="F104" s="44">
        <v>2</v>
      </c>
      <c r="G104" s="23"/>
      <c r="H104" s="23"/>
      <c r="I104" s="24" t="s">
        <v>24</v>
      </c>
      <c r="J104" s="25">
        <v>0.75</v>
      </c>
      <c r="K104" s="26"/>
      <c r="L104" s="25">
        <v>0.95833333333333337</v>
      </c>
      <c r="M104" s="139"/>
      <c r="N104" s="139"/>
      <c r="O104" s="26"/>
      <c r="P104" s="26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4.25" customHeight="1">
      <c r="A105" s="1"/>
      <c r="B105" s="1"/>
      <c r="C105" s="13"/>
      <c r="D105" s="65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7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8.75" customHeight="1">
      <c r="A106" s="1"/>
      <c r="B106" s="1"/>
      <c r="C106" s="13"/>
      <c r="D106" s="233" t="s">
        <v>58</v>
      </c>
      <c r="E106" s="241"/>
      <c r="F106" s="22">
        <v>1</v>
      </c>
      <c r="G106" s="23"/>
      <c r="H106" s="23"/>
      <c r="I106" s="24" t="s">
        <v>93</v>
      </c>
      <c r="J106" s="25">
        <v>0.375</v>
      </c>
      <c r="K106" s="26"/>
      <c r="L106" s="25">
        <v>0.41666666666666669</v>
      </c>
      <c r="M106" s="26"/>
      <c r="N106" s="26"/>
      <c r="O106" s="26"/>
      <c r="P106" s="26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8.75" customHeight="1">
      <c r="A107" s="1"/>
      <c r="B107" s="1"/>
      <c r="C107" s="13">
        <v>2</v>
      </c>
      <c r="D107" s="225"/>
      <c r="E107" s="225"/>
      <c r="F107" s="22">
        <v>2</v>
      </c>
      <c r="G107" s="23"/>
      <c r="H107" s="23"/>
      <c r="I107" s="24" t="s">
        <v>93</v>
      </c>
      <c r="J107" s="25">
        <v>0.375</v>
      </c>
      <c r="K107" s="26"/>
      <c r="L107" s="25">
        <v>0.41666666666666669</v>
      </c>
      <c r="M107" s="26"/>
      <c r="N107" s="26"/>
      <c r="O107" s="26"/>
      <c r="P107" s="26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8.75" customHeight="1">
      <c r="A108" s="1"/>
      <c r="B108" s="1"/>
      <c r="C108" s="13"/>
      <c r="D108" s="225"/>
      <c r="E108" s="225"/>
      <c r="F108" s="22">
        <v>1</v>
      </c>
      <c r="G108" s="23"/>
      <c r="H108" s="23"/>
      <c r="I108" s="24" t="s">
        <v>122</v>
      </c>
      <c r="J108" s="25">
        <v>0.5</v>
      </c>
      <c r="K108" s="26"/>
      <c r="L108" s="25">
        <v>0.625</v>
      </c>
      <c r="M108" s="26"/>
      <c r="N108" s="26"/>
      <c r="O108" s="26"/>
      <c r="P108" s="26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8.75" customHeight="1">
      <c r="A109" s="1"/>
      <c r="B109" s="1"/>
      <c r="C109" s="13">
        <v>2</v>
      </c>
      <c r="D109" s="225"/>
      <c r="E109" s="225"/>
      <c r="F109" s="22">
        <v>2</v>
      </c>
      <c r="G109" s="26"/>
      <c r="H109" s="26"/>
      <c r="I109" s="24" t="s">
        <v>122</v>
      </c>
      <c r="J109" s="25">
        <v>0.5</v>
      </c>
      <c r="K109" s="26"/>
      <c r="L109" s="25">
        <v>0.625</v>
      </c>
      <c r="M109" s="26"/>
      <c r="N109" s="26"/>
      <c r="O109" s="26"/>
      <c r="P109" s="26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8.75" customHeight="1">
      <c r="A110" s="1"/>
      <c r="B110" s="1"/>
      <c r="C110" s="13"/>
      <c r="D110" s="225"/>
      <c r="E110" s="225"/>
      <c r="F110" s="22">
        <v>1</v>
      </c>
      <c r="G110" s="23"/>
      <c r="H110" s="23"/>
      <c r="I110" s="24" t="s">
        <v>24</v>
      </c>
      <c r="J110" s="25">
        <v>0.75</v>
      </c>
      <c r="K110" s="26"/>
      <c r="L110" s="25">
        <v>0.89583333333333337</v>
      </c>
      <c r="M110" s="26"/>
      <c r="N110" s="26"/>
      <c r="O110" s="26"/>
      <c r="P110" s="26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8.75" customHeight="1">
      <c r="A111" s="1"/>
      <c r="B111" s="1"/>
      <c r="C111" s="13">
        <v>2</v>
      </c>
      <c r="D111" s="226"/>
      <c r="E111" s="226"/>
      <c r="F111" s="22">
        <v>2</v>
      </c>
      <c r="G111" s="26"/>
      <c r="H111" s="26"/>
      <c r="I111" s="24" t="s">
        <v>24</v>
      </c>
      <c r="J111" s="25">
        <v>0.75</v>
      </c>
      <c r="K111" s="26"/>
      <c r="L111" s="25">
        <v>0.89583333333333337</v>
      </c>
      <c r="M111" s="26"/>
      <c r="N111" s="26"/>
      <c r="O111" s="26"/>
      <c r="P111" s="26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4.25" customHeight="1">
      <c r="A112" s="1"/>
      <c r="B112" s="1"/>
      <c r="C112" s="13"/>
      <c r="D112" s="65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7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5" customHeight="1">
      <c r="A113" s="1"/>
      <c r="B113" s="1"/>
      <c r="C113" s="13"/>
      <c r="D113" s="239" t="s">
        <v>59</v>
      </c>
      <c r="E113" s="241"/>
      <c r="F113" s="22">
        <v>1</v>
      </c>
      <c r="G113" s="23"/>
      <c r="H113" s="23"/>
      <c r="I113" s="24" t="s">
        <v>137</v>
      </c>
      <c r="J113" s="25">
        <v>0.36458333333333331</v>
      </c>
      <c r="K113" s="26"/>
      <c r="L113" s="25">
        <v>0.54166666666666663</v>
      </c>
      <c r="M113" s="139"/>
      <c r="N113" s="139"/>
      <c r="O113" s="26"/>
      <c r="P113" s="26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5" customHeight="1">
      <c r="A114" s="1"/>
      <c r="B114" s="1"/>
      <c r="C114" s="13"/>
      <c r="D114" s="225"/>
      <c r="E114" s="225"/>
      <c r="F114" s="108">
        <v>2</v>
      </c>
      <c r="G114" s="69"/>
      <c r="H114" s="69"/>
      <c r="I114" s="24" t="s">
        <v>137</v>
      </c>
      <c r="J114" s="25">
        <v>0.36458333333333331</v>
      </c>
      <c r="K114" s="26"/>
      <c r="L114" s="25">
        <v>0.54166666666666663</v>
      </c>
      <c r="M114" s="141"/>
      <c r="N114" s="141"/>
      <c r="O114" s="72"/>
      <c r="P114" s="72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5" customHeight="1">
      <c r="A115" s="1"/>
      <c r="B115" s="1"/>
      <c r="C115" s="13"/>
      <c r="D115" s="225"/>
      <c r="E115" s="225"/>
      <c r="F115" s="108">
        <v>3</v>
      </c>
      <c r="G115" s="69"/>
      <c r="H115" s="69"/>
      <c r="I115" s="24" t="s">
        <v>137</v>
      </c>
      <c r="J115" s="25">
        <v>0.36458333333333331</v>
      </c>
      <c r="K115" s="26"/>
      <c r="L115" s="25">
        <v>0.54166666666666663</v>
      </c>
      <c r="M115" s="141"/>
      <c r="N115" s="141"/>
      <c r="O115" s="72"/>
      <c r="P115" s="26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5" customHeight="1">
      <c r="A116" s="1"/>
      <c r="B116" s="1"/>
      <c r="C116" s="13"/>
      <c r="D116" s="225"/>
      <c r="E116" s="225"/>
      <c r="F116" s="108">
        <v>4</v>
      </c>
      <c r="G116" s="69"/>
      <c r="H116" s="69"/>
      <c r="I116" s="24" t="s">
        <v>137</v>
      </c>
      <c r="J116" s="25">
        <v>0.36458333333333331</v>
      </c>
      <c r="K116" s="26"/>
      <c r="L116" s="25">
        <v>0.54166666666666663</v>
      </c>
      <c r="M116" s="141"/>
      <c r="N116" s="141"/>
      <c r="O116" s="72"/>
      <c r="P116" s="26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5" customHeight="1">
      <c r="A117" s="1"/>
      <c r="B117" s="1"/>
      <c r="C117" s="13"/>
      <c r="D117" s="225"/>
      <c r="E117" s="225"/>
      <c r="F117" s="22">
        <v>5</v>
      </c>
      <c r="G117" s="23"/>
      <c r="H117" s="23"/>
      <c r="I117" s="24" t="s">
        <v>137</v>
      </c>
      <c r="J117" s="25">
        <v>0.36458333333333331</v>
      </c>
      <c r="K117" s="26"/>
      <c r="L117" s="25">
        <v>0.54166666666666663</v>
      </c>
      <c r="M117" s="139"/>
      <c r="N117" s="139"/>
      <c r="O117" s="26"/>
      <c r="P117" s="26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5" customHeight="1">
      <c r="A118" s="1"/>
      <c r="B118" s="1"/>
      <c r="C118" s="13">
        <v>6</v>
      </c>
      <c r="D118" s="225"/>
      <c r="E118" s="225"/>
      <c r="F118" s="22">
        <v>6</v>
      </c>
      <c r="G118" s="26"/>
      <c r="H118" s="26"/>
      <c r="I118" s="24" t="s">
        <v>137</v>
      </c>
      <c r="J118" s="25">
        <v>0.41666666666666669</v>
      </c>
      <c r="K118" s="26"/>
      <c r="L118" s="25">
        <v>0.5</v>
      </c>
      <c r="M118" s="139"/>
      <c r="N118" s="139"/>
      <c r="O118" s="26"/>
      <c r="P118" s="26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5" customHeight="1">
      <c r="A119" s="1"/>
      <c r="B119" s="1"/>
      <c r="C119" s="13"/>
      <c r="D119" s="225"/>
      <c r="E119" s="225"/>
      <c r="F119" s="22">
        <v>1</v>
      </c>
      <c r="G119" s="23"/>
      <c r="H119" s="23"/>
      <c r="I119" s="24" t="s">
        <v>126</v>
      </c>
      <c r="J119" s="25">
        <v>0.54166666666666663</v>
      </c>
      <c r="K119" s="26"/>
      <c r="L119" s="25">
        <v>0.70833333333333337</v>
      </c>
      <c r="M119" s="139"/>
      <c r="N119" s="139"/>
      <c r="O119" s="26"/>
      <c r="P119" s="26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5" customHeight="1">
      <c r="A120" s="1"/>
      <c r="B120" s="1"/>
      <c r="C120" s="13"/>
      <c r="D120" s="225"/>
      <c r="E120" s="225"/>
      <c r="F120" s="108">
        <v>2</v>
      </c>
      <c r="G120" s="69"/>
      <c r="H120" s="69"/>
      <c r="I120" s="24" t="s">
        <v>126</v>
      </c>
      <c r="J120" s="25">
        <v>0.54166666666666663</v>
      </c>
      <c r="K120" s="26"/>
      <c r="L120" s="25">
        <v>0.70833333333333337</v>
      </c>
      <c r="M120" s="141"/>
      <c r="N120" s="141"/>
      <c r="O120" s="72"/>
      <c r="P120" s="72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5" customHeight="1">
      <c r="A121" s="1"/>
      <c r="B121" s="1"/>
      <c r="C121" s="13"/>
      <c r="D121" s="225"/>
      <c r="E121" s="225"/>
      <c r="F121" s="108">
        <v>3</v>
      </c>
      <c r="G121" s="69"/>
      <c r="H121" s="69"/>
      <c r="I121" s="24" t="s">
        <v>126</v>
      </c>
      <c r="J121" s="25">
        <v>0.54166666666666663</v>
      </c>
      <c r="K121" s="26"/>
      <c r="L121" s="25">
        <v>0.70833333333333337</v>
      </c>
      <c r="M121" s="141"/>
      <c r="N121" s="141"/>
      <c r="O121" s="72"/>
      <c r="P121" s="26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5" customHeight="1">
      <c r="A122" s="1"/>
      <c r="B122" s="1"/>
      <c r="C122" s="13"/>
      <c r="D122" s="225"/>
      <c r="E122" s="225"/>
      <c r="F122" s="22">
        <v>4</v>
      </c>
      <c r="G122" s="23"/>
      <c r="H122" s="23"/>
      <c r="I122" s="24" t="s">
        <v>126</v>
      </c>
      <c r="J122" s="25">
        <v>0.54166666666666663</v>
      </c>
      <c r="K122" s="26"/>
      <c r="L122" s="25">
        <v>0.70833333333333337</v>
      </c>
      <c r="M122" s="139"/>
      <c r="N122" s="139"/>
      <c r="O122" s="26"/>
      <c r="P122" s="26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5" customHeight="1">
      <c r="A123" s="1"/>
      <c r="B123" s="1"/>
      <c r="C123" s="13"/>
      <c r="D123" s="225"/>
      <c r="E123" s="225"/>
      <c r="F123" s="39">
        <v>5</v>
      </c>
      <c r="G123" s="30"/>
      <c r="H123" s="30"/>
      <c r="I123" s="24" t="s">
        <v>126</v>
      </c>
      <c r="J123" s="25">
        <v>0.54166666666666663</v>
      </c>
      <c r="K123" s="26"/>
      <c r="L123" s="25">
        <v>0.70833333333333337</v>
      </c>
      <c r="M123" s="188"/>
      <c r="N123" s="188"/>
      <c r="O123" s="33"/>
      <c r="P123" s="33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5" customHeight="1">
      <c r="A124" s="1"/>
      <c r="B124" s="1"/>
      <c r="C124" s="13">
        <v>6</v>
      </c>
      <c r="D124" s="225"/>
      <c r="E124" s="225"/>
      <c r="F124" s="22">
        <v>6</v>
      </c>
      <c r="G124" s="23"/>
      <c r="H124" s="23"/>
      <c r="I124" s="24" t="s">
        <v>126</v>
      </c>
      <c r="J124" s="25">
        <v>0.54166666666666663</v>
      </c>
      <c r="K124" s="26"/>
      <c r="L124" s="25">
        <v>0.70833333333333337</v>
      </c>
      <c r="M124" s="139"/>
      <c r="N124" s="139"/>
      <c r="O124" s="26"/>
      <c r="P124" s="26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6.5" customHeight="1">
      <c r="A125" s="1"/>
      <c r="B125" s="1"/>
      <c r="C125" s="13"/>
      <c r="D125" s="225"/>
      <c r="E125" s="225"/>
      <c r="F125" s="22">
        <v>1</v>
      </c>
      <c r="G125" s="23"/>
      <c r="H125" s="23"/>
      <c r="I125" s="24" t="s">
        <v>34</v>
      </c>
      <c r="J125" s="25">
        <v>0.70833333333333337</v>
      </c>
      <c r="K125" s="26"/>
      <c r="L125" s="25">
        <v>0.83333333333333337</v>
      </c>
      <c r="M125" s="139"/>
      <c r="N125" s="139"/>
      <c r="O125" s="26"/>
      <c r="P125" s="26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6.5" customHeight="1">
      <c r="A126" s="1"/>
      <c r="B126" s="1"/>
      <c r="C126" s="13"/>
      <c r="D126" s="225"/>
      <c r="E126" s="225"/>
      <c r="F126" s="108">
        <v>2</v>
      </c>
      <c r="G126" s="69"/>
      <c r="H126" s="69"/>
      <c r="I126" s="24" t="s">
        <v>34</v>
      </c>
      <c r="J126" s="25">
        <v>0.70833333333333337</v>
      </c>
      <c r="K126" s="26"/>
      <c r="L126" s="25">
        <v>0.83333333333333337</v>
      </c>
      <c r="M126" s="141"/>
      <c r="N126" s="141"/>
      <c r="O126" s="72"/>
      <c r="P126" s="72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6.5" customHeight="1">
      <c r="A127" s="1"/>
      <c r="B127" s="1"/>
      <c r="C127" s="13"/>
      <c r="D127" s="225"/>
      <c r="E127" s="225"/>
      <c r="F127" s="108">
        <v>3</v>
      </c>
      <c r="G127" s="69"/>
      <c r="H127" s="69"/>
      <c r="I127" s="24" t="s">
        <v>34</v>
      </c>
      <c r="J127" s="25">
        <v>0.70833333333333337</v>
      </c>
      <c r="K127" s="26"/>
      <c r="L127" s="25">
        <v>0.83333333333333337</v>
      </c>
      <c r="M127" s="141"/>
      <c r="N127" s="141"/>
      <c r="O127" s="72"/>
      <c r="P127" s="26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6.5" customHeight="1">
      <c r="A128" s="1"/>
      <c r="B128" s="1"/>
      <c r="C128" s="13"/>
      <c r="D128" s="225"/>
      <c r="E128" s="225"/>
      <c r="F128" s="22">
        <v>4</v>
      </c>
      <c r="G128" s="26"/>
      <c r="H128" s="26"/>
      <c r="I128" s="24" t="s">
        <v>34</v>
      </c>
      <c r="J128" s="25">
        <v>0.83333333333333337</v>
      </c>
      <c r="K128" s="26"/>
      <c r="L128" s="25">
        <v>0.96875</v>
      </c>
      <c r="M128" s="139"/>
      <c r="N128" s="139"/>
      <c r="O128" s="26"/>
      <c r="P128" s="26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6.5" customHeight="1">
      <c r="A129" s="1"/>
      <c r="B129" s="1"/>
      <c r="C129" s="13"/>
      <c r="D129" s="225"/>
      <c r="E129" s="225"/>
      <c r="F129" s="39">
        <v>5</v>
      </c>
      <c r="G129" s="33"/>
      <c r="H129" s="33"/>
      <c r="I129" s="31" t="s">
        <v>34</v>
      </c>
      <c r="J129" s="32">
        <v>0.83333333333333337</v>
      </c>
      <c r="K129" s="33"/>
      <c r="L129" s="32">
        <v>0.96875</v>
      </c>
      <c r="M129" s="188"/>
      <c r="N129" s="188"/>
      <c r="O129" s="33"/>
      <c r="P129" s="33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5.75" customHeight="1">
      <c r="A130" s="1"/>
      <c r="B130" s="1"/>
      <c r="C130" s="13">
        <v>6</v>
      </c>
      <c r="D130" s="226"/>
      <c r="E130" s="226"/>
      <c r="F130" s="22">
        <v>6</v>
      </c>
      <c r="G130" s="26"/>
      <c r="H130" s="26"/>
      <c r="I130" s="24" t="s">
        <v>34</v>
      </c>
      <c r="J130" s="25">
        <v>0.83333333333333337</v>
      </c>
      <c r="K130" s="26"/>
      <c r="L130" s="25">
        <v>0.96875</v>
      </c>
      <c r="M130" s="139"/>
      <c r="N130" s="139"/>
      <c r="O130" s="26"/>
      <c r="P130" s="26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4.25" customHeight="1">
      <c r="A131" s="1"/>
      <c r="B131" s="1"/>
      <c r="C131" s="13"/>
      <c r="D131" s="65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7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5.75" customHeight="1">
      <c r="A132" s="1"/>
      <c r="B132" s="1"/>
      <c r="C132" s="13"/>
      <c r="D132" s="233" t="s">
        <v>60</v>
      </c>
      <c r="E132" s="242"/>
      <c r="F132" s="95">
        <v>1</v>
      </c>
      <c r="G132" s="40"/>
      <c r="H132" s="40"/>
      <c r="I132" s="27"/>
      <c r="J132" s="25">
        <v>0.375</v>
      </c>
      <c r="K132" s="150"/>
      <c r="L132" s="25">
        <v>0.58333333333333337</v>
      </c>
      <c r="M132" s="27"/>
      <c r="N132" s="27"/>
      <c r="O132" s="27"/>
      <c r="P132" s="27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4.25" customHeight="1">
      <c r="A133" s="1"/>
      <c r="B133" s="1"/>
      <c r="C133" s="13"/>
      <c r="D133" s="225"/>
      <c r="E133" s="225"/>
      <c r="F133" s="95">
        <v>2</v>
      </c>
      <c r="G133" s="40"/>
      <c r="H133" s="40"/>
      <c r="I133" s="27"/>
      <c r="J133" s="25">
        <v>0.375</v>
      </c>
      <c r="K133" s="150"/>
      <c r="L133" s="25">
        <v>0.58333333333333337</v>
      </c>
      <c r="M133" s="27"/>
      <c r="N133" s="27"/>
      <c r="O133" s="27"/>
      <c r="P133" s="27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4.25" customHeight="1">
      <c r="A134" s="1"/>
      <c r="B134" s="1"/>
      <c r="C134" s="13"/>
      <c r="D134" s="225"/>
      <c r="E134" s="225"/>
      <c r="F134" s="95">
        <v>3</v>
      </c>
      <c r="G134" s="27"/>
      <c r="H134" s="27"/>
      <c r="I134" s="27"/>
      <c r="J134" s="25">
        <v>0.375</v>
      </c>
      <c r="K134" s="150"/>
      <c r="L134" s="25">
        <v>0.58333333333333337</v>
      </c>
      <c r="M134" s="27"/>
      <c r="N134" s="27"/>
      <c r="O134" s="27"/>
      <c r="P134" s="27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4.25" customHeight="1">
      <c r="A135" s="1"/>
      <c r="B135" s="1"/>
      <c r="C135" s="13"/>
      <c r="D135" s="225"/>
      <c r="E135" s="225"/>
      <c r="F135" s="95">
        <v>4</v>
      </c>
      <c r="G135" s="27"/>
      <c r="H135" s="27"/>
      <c r="I135" s="27"/>
      <c r="J135" s="25">
        <v>0.375</v>
      </c>
      <c r="K135" s="150"/>
      <c r="L135" s="25">
        <v>0.58333333333333337</v>
      </c>
      <c r="M135" s="27"/>
      <c r="N135" s="27"/>
      <c r="O135" s="27"/>
      <c r="P135" s="27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4.25" customHeight="1">
      <c r="A136" s="1"/>
      <c r="B136" s="1"/>
      <c r="C136" s="13"/>
      <c r="D136" s="225"/>
      <c r="E136" s="225"/>
      <c r="F136" s="95">
        <v>5</v>
      </c>
      <c r="G136" s="27"/>
      <c r="H136" s="27"/>
      <c r="I136" s="27"/>
      <c r="J136" s="25">
        <v>0.375</v>
      </c>
      <c r="K136" s="150"/>
      <c r="L136" s="25">
        <v>0.58333333333333337</v>
      </c>
      <c r="M136" s="27"/>
      <c r="N136" s="27"/>
      <c r="O136" s="27"/>
      <c r="P136" s="27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4.25" customHeight="1">
      <c r="A137" s="1"/>
      <c r="B137" s="1"/>
      <c r="C137" s="13"/>
      <c r="D137" s="225"/>
      <c r="E137" s="225"/>
      <c r="F137" s="95">
        <v>6</v>
      </c>
      <c r="G137" s="27"/>
      <c r="H137" s="27"/>
      <c r="I137" s="27"/>
      <c r="J137" s="25">
        <v>0.375</v>
      </c>
      <c r="K137" s="150"/>
      <c r="L137" s="25">
        <v>0.58333333333333337</v>
      </c>
      <c r="M137" s="27"/>
      <c r="N137" s="27"/>
      <c r="O137" s="27"/>
      <c r="P137" s="27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4.25" customHeight="1">
      <c r="A138" s="1"/>
      <c r="B138" s="1"/>
      <c r="C138" s="13"/>
      <c r="D138" s="225"/>
      <c r="E138" s="225"/>
      <c r="F138" s="95">
        <v>7</v>
      </c>
      <c r="G138" s="27"/>
      <c r="H138" s="27"/>
      <c r="I138" s="27"/>
      <c r="J138" s="25">
        <v>0.375</v>
      </c>
      <c r="K138" s="150"/>
      <c r="L138" s="25">
        <v>0.58333333333333337</v>
      </c>
      <c r="M138" s="27"/>
      <c r="N138" s="27"/>
      <c r="O138" s="27"/>
      <c r="P138" s="27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4.25" customHeight="1">
      <c r="A139" s="1"/>
      <c r="B139" s="1"/>
      <c r="C139" s="13"/>
      <c r="D139" s="225"/>
      <c r="E139" s="225"/>
      <c r="F139" s="95">
        <v>8</v>
      </c>
      <c r="G139" s="27"/>
      <c r="H139" s="27"/>
      <c r="I139" s="27"/>
      <c r="J139" s="25">
        <v>0.375</v>
      </c>
      <c r="K139" s="150"/>
      <c r="L139" s="25">
        <v>0.58333333333333337</v>
      </c>
      <c r="M139" s="27"/>
      <c r="N139" s="27"/>
      <c r="O139" s="27"/>
      <c r="P139" s="27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4.25" customHeight="1">
      <c r="A140" s="1"/>
      <c r="B140" s="1"/>
      <c r="C140" s="13"/>
      <c r="D140" s="225"/>
      <c r="E140" s="225"/>
      <c r="F140" s="95">
        <v>9</v>
      </c>
      <c r="G140" s="27"/>
      <c r="H140" s="27"/>
      <c r="I140" s="27"/>
      <c r="J140" s="25">
        <v>0.375</v>
      </c>
      <c r="K140" s="150"/>
      <c r="L140" s="25">
        <v>0.58333333333333337</v>
      </c>
      <c r="M140" s="27"/>
      <c r="N140" s="27"/>
      <c r="O140" s="27"/>
      <c r="P140" s="27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4.25" customHeight="1">
      <c r="A141" s="1"/>
      <c r="B141" s="1"/>
      <c r="C141" s="13"/>
      <c r="D141" s="225"/>
      <c r="E141" s="225"/>
      <c r="F141" s="95">
        <v>10</v>
      </c>
      <c r="G141" s="27"/>
      <c r="H141" s="27"/>
      <c r="I141" s="27"/>
      <c r="J141" s="25">
        <v>0.375</v>
      </c>
      <c r="K141" s="150"/>
      <c r="L141" s="25">
        <v>0.58333333333333337</v>
      </c>
      <c r="M141" s="27"/>
      <c r="N141" s="27"/>
      <c r="O141" s="27"/>
      <c r="P141" s="27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4.25" customHeight="1">
      <c r="A142" s="1"/>
      <c r="B142" s="1"/>
      <c r="C142" s="13"/>
      <c r="D142" s="225"/>
      <c r="E142" s="225"/>
      <c r="F142" s="95">
        <v>11</v>
      </c>
      <c r="G142" s="27"/>
      <c r="H142" s="27"/>
      <c r="I142" s="27"/>
      <c r="J142" s="25">
        <v>0.375</v>
      </c>
      <c r="K142" s="150"/>
      <c r="L142" s="25">
        <v>0.58333333333333337</v>
      </c>
      <c r="M142" s="27"/>
      <c r="N142" s="27"/>
      <c r="O142" s="27"/>
      <c r="P142" s="27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4.25" customHeight="1">
      <c r="A143" s="1"/>
      <c r="B143" s="1"/>
      <c r="C143" s="13">
        <v>12</v>
      </c>
      <c r="D143" s="226"/>
      <c r="E143" s="226"/>
      <c r="F143" s="95">
        <v>12</v>
      </c>
      <c r="G143" s="27"/>
      <c r="H143" s="27"/>
      <c r="I143" s="27"/>
      <c r="J143" s="25">
        <v>0.375</v>
      </c>
      <c r="K143" s="150"/>
      <c r="L143" s="25">
        <v>0.58333333333333337</v>
      </c>
      <c r="M143" s="27"/>
      <c r="N143" s="27"/>
      <c r="O143" s="27"/>
      <c r="P143" s="27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4.25" customHeight="1">
      <c r="A144" s="1"/>
      <c r="B144" s="1"/>
      <c r="C144" s="13"/>
      <c r="D144" s="36"/>
      <c r="E144" s="36"/>
      <c r="F144" s="67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5.75" customHeight="1">
      <c r="A145" s="1"/>
      <c r="B145" s="1"/>
      <c r="C145" s="13"/>
      <c r="D145" s="224" t="s">
        <v>165</v>
      </c>
      <c r="E145" s="241"/>
      <c r="F145" s="108">
        <v>1</v>
      </c>
      <c r="G145" s="69"/>
      <c r="H145" s="69"/>
      <c r="I145" s="70" t="s">
        <v>24</v>
      </c>
      <c r="J145" s="71">
        <v>0.79166666666666663</v>
      </c>
      <c r="K145" s="72"/>
      <c r="L145" s="71">
        <v>0.91666666666666663</v>
      </c>
      <c r="M145" s="109"/>
      <c r="N145" s="72"/>
      <c r="O145" s="72"/>
      <c r="P145" s="72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4.25" customHeight="1">
      <c r="A146" s="1"/>
      <c r="B146" s="1"/>
      <c r="C146" s="13">
        <v>2</v>
      </c>
      <c r="D146" s="226"/>
      <c r="E146" s="226"/>
      <c r="F146" s="22">
        <v>2</v>
      </c>
      <c r="G146" s="26"/>
      <c r="H146" s="26"/>
      <c r="I146" s="24" t="s">
        <v>24</v>
      </c>
      <c r="J146" s="25">
        <v>0.79166666666666663</v>
      </c>
      <c r="K146" s="26"/>
      <c r="L146" s="25">
        <v>0.91666666666666663</v>
      </c>
      <c r="M146" s="94"/>
      <c r="N146" s="26"/>
      <c r="O146" s="26"/>
      <c r="P146" s="26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4.25" customHeight="1">
      <c r="A147" s="1"/>
      <c r="B147" s="1"/>
      <c r="C147" s="13"/>
      <c r="D147" s="36"/>
      <c r="E147" s="36"/>
      <c r="F147" s="170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5.75" customHeight="1">
      <c r="A148" s="1"/>
      <c r="B148" s="1"/>
      <c r="C148" s="13"/>
      <c r="D148" s="224" t="s">
        <v>62</v>
      </c>
      <c r="E148" s="227" t="s">
        <v>12</v>
      </c>
      <c r="F148" s="95">
        <v>1</v>
      </c>
      <c r="G148" s="23"/>
      <c r="H148" s="23"/>
      <c r="I148" s="24" t="s">
        <v>23</v>
      </c>
      <c r="J148" s="25">
        <v>0.45833333333333331</v>
      </c>
      <c r="K148" s="26"/>
      <c r="L148" s="25">
        <v>0.625</v>
      </c>
      <c r="M148" s="27"/>
      <c r="N148" s="27"/>
      <c r="O148" s="27"/>
      <c r="P148" s="27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4.25" customHeight="1">
      <c r="A149" s="1"/>
      <c r="B149" s="1"/>
      <c r="C149" s="28">
        <v>2</v>
      </c>
      <c r="D149" s="225"/>
      <c r="E149" s="225"/>
      <c r="F149" s="189">
        <v>2</v>
      </c>
      <c r="G149" s="23"/>
      <c r="H149" s="23"/>
      <c r="I149" s="24"/>
      <c r="J149" s="25">
        <v>0.45833333333333331</v>
      </c>
      <c r="K149" s="26"/>
      <c r="L149" s="25">
        <v>0.625</v>
      </c>
      <c r="M149" s="27"/>
      <c r="N149" s="27"/>
      <c r="O149" s="27"/>
      <c r="P149" s="27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4.25" customHeight="1">
      <c r="A150" s="1"/>
      <c r="B150" s="1"/>
      <c r="C150" s="13"/>
      <c r="D150" s="225"/>
      <c r="E150" s="225"/>
      <c r="F150" s="189">
        <v>1</v>
      </c>
      <c r="G150" s="23"/>
      <c r="H150" s="23"/>
      <c r="I150" s="24"/>
      <c r="J150" s="25">
        <v>0.75</v>
      </c>
      <c r="K150" s="26"/>
      <c r="L150" s="25">
        <v>0.875</v>
      </c>
      <c r="M150" s="27"/>
      <c r="N150" s="27"/>
      <c r="O150" s="27"/>
      <c r="P150" s="27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4.25" customHeight="1">
      <c r="A151" s="1"/>
      <c r="B151" s="1"/>
      <c r="C151" s="28">
        <v>2</v>
      </c>
      <c r="D151" s="225"/>
      <c r="E151" s="225"/>
      <c r="F151" s="189">
        <v>2</v>
      </c>
      <c r="G151" s="23"/>
      <c r="H151" s="23"/>
      <c r="I151" s="24"/>
      <c r="J151" s="25">
        <v>0.75</v>
      </c>
      <c r="K151" s="26"/>
      <c r="L151" s="25">
        <v>0.875</v>
      </c>
      <c r="M151" s="27"/>
      <c r="N151" s="27"/>
      <c r="O151" s="27"/>
      <c r="P151" s="27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4.25" customHeight="1">
      <c r="A152" s="1"/>
      <c r="B152" s="1"/>
      <c r="C152" s="13"/>
      <c r="D152" s="225"/>
      <c r="E152" s="225"/>
      <c r="F152" s="190">
        <v>1</v>
      </c>
      <c r="G152" s="23"/>
      <c r="H152" s="23"/>
      <c r="I152" s="24" t="s">
        <v>24</v>
      </c>
      <c r="J152" s="25">
        <v>0.875</v>
      </c>
      <c r="K152" s="26"/>
      <c r="L152" s="25">
        <v>0.95833333333333337</v>
      </c>
      <c r="M152" s="27"/>
      <c r="N152" s="27"/>
      <c r="O152" s="27"/>
      <c r="P152" s="27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5.75" customHeight="1">
      <c r="A153" s="1"/>
      <c r="B153" s="1"/>
      <c r="C153" s="28">
        <v>2</v>
      </c>
      <c r="D153" s="226"/>
      <c r="E153" s="226"/>
      <c r="F153" s="44">
        <v>2</v>
      </c>
      <c r="G153" s="191"/>
      <c r="H153" s="23"/>
      <c r="I153" s="24" t="s">
        <v>24</v>
      </c>
      <c r="J153" s="25">
        <v>0.875</v>
      </c>
      <c r="K153" s="26"/>
      <c r="L153" s="25">
        <v>0.95833333333333337</v>
      </c>
      <c r="M153" s="27"/>
      <c r="N153" s="27"/>
      <c r="O153" s="27"/>
      <c r="P153" s="27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4.25" customHeight="1">
      <c r="A154" s="1"/>
      <c r="B154" s="1"/>
      <c r="C154" s="13"/>
      <c r="D154" s="65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7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5.75" customHeight="1">
      <c r="A155" s="1"/>
      <c r="B155" s="1"/>
      <c r="C155" s="13"/>
      <c r="D155" s="239" t="s">
        <v>63</v>
      </c>
      <c r="E155" s="241"/>
      <c r="F155" s="95">
        <v>1</v>
      </c>
      <c r="G155" s="23"/>
      <c r="H155" s="23"/>
      <c r="I155" s="24" t="s">
        <v>50</v>
      </c>
      <c r="J155" s="25">
        <v>0.39583333333333331</v>
      </c>
      <c r="K155" s="26"/>
      <c r="L155" s="25">
        <v>0.54166666666666663</v>
      </c>
      <c r="M155" s="139"/>
      <c r="N155" s="139"/>
      <c r="O155" s="26"/>
      <c r="P155" s="26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4.25" customHeight="1">
      <c r="A156" s="1"/>
      <c r="B156" s="1"/>
      <c r="C156" s="28">
        <v>2</v>
      </c>
      <c r="D156" s="225"/>
      <c r="E156" s="225"/>
      <c r="F156" s="173">
        <v>2</v>
      </c>
      <c r="G156" s="69"/>
      <c r="H156" s="69"/>
      <c r="I156" s="24"/>
      <c r="J156" s="25">
        <v>0.39583333333333331</v>
      </c>
      <c r="K156" s="26"/>
      <c r="L156" s="25">
        <v>0.54166666666666663</v>
      </c>
      <c r="M156" s="141"/>
      <c r="N156" s="141"/>
      <c r="O156" s="72"/>
      <c r="P156" s="72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4.25" customHeight="1">
      <c r="A157" s="1"/>
      <c r="B157" s="1"/>
      <c r="C157" s="13"/>
      <c r="D157" s="225"/>
      <c r="E157" s="225"/>
      <c r="F157" s="173">
        <v>1</v>
      </c>
      <c r="G157" s="69"/>
      <c r="H157" s="69"/>
      <c r="I157" s="24"/>
      <c r="J157" s="25">
        <v>0.54166666666666663</v>
      </c>
      <c r="K157" s="26"/>
      <c r="L157" s="25">
        <v>0.64583333333333337</v>
      </c>
      <c r="M157" s="141"/>
      <c r="N157" s="141"/>
      <c r="O157" s="72"/>
      <c r="P157" s="72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4.25" customHeight="1">
      <c r="A158" s="1"/>
      <c r="B158" s="1"/>
      <c r="C158" s="28">
        <v>2</v>
      </c>
      <c r="D158" s="225"/>
      <c r="E158" s="225"/>
      <c r="F158" s="173">
        <v>2</v>
      </c>
      <c r="G158" s="69"/>
      <c r="H158" s="69"/>
      <c r="I158" s="24"/>
      <c r="J158" s="25">
        <v>0.54166666666666663</v>
      </c>
      <c r="K158" s="26"/>
      <c r="L158" s="25">
        <v>0.64583333333333337</v>
      </c>
      <c r="M158" s="141"/>
      <c r="N158" s="141"/>
      <c r="O158" s="72"/>
      <c r="P158" s="72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4.25" customHeight="1">
      <c r="A159" s="1"/>
      <c r="B159" s="1"/>
      <c r="C159" s="13"/>
      <c r="D159" s="225"/>
      <c r="E159" s="225"/>
      <c r="F159" s="136">
        <v>1</v>
      </c>
      <c r="G159" s="69"/>
      <c r="H159" s="69"/>
      <c r="I159" s="24"/>
      <c r="J159" s="25">
        <v>0.77083333333333337</v>
      </c>
      <c r="K159" s="26"/>
      <c r="L159" s="25">
        <v>0.97916666666666663</v>
      </c>
      <c r="M159" s="141"/>
      <c r="N159" s="141"/>
      <c r="O159" s="72"/>
      <c r="P159" s="72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4.25" customHeight="1">
      <c r="A160" s="1"/>
      <c r="B160" s="1"/>
      <c r="C160" s="28">
        <v>2</v>
      </c>
      <c r="D160" s="226"/>
      <c r="E160" s="226"/>
      <c r="F160" s="173">
        <v>2</v>
      </c>
      <c r="G160" s="69"/>
      <c r="H160" s="69"/>
      <c r="I160" s="24" t="s">
        <v>50</v>
      </c>
      <c r="J160" s="25">
        <v>0.77083333333333337</v>
      </c>
      <c r="K160" s="26"/>
      <c r="L160" s="25">
        <v>0.97916666666666663</v>
      </c>
      <c r="M160" s="141"/>
      <c r="N160" s="141"/>
      <c r="O160" s="72"/>
      <c r="P160" s="72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4.25" customHeight="1">
      <c r="A161" s="1"/>
      <c r="B161" s="1"/>
      <c r="C161" s="13"/>
      <c r="D161" s="65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7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4.25" customHeight="1">
      <c r="A162" s="4"/>
      <c r="B162" s="4"/>
      <c r="C162" s="38"/>
      <c r="D162" s="224" t="s">
        <v>85</v>
      </c>
      <c r="E162" s="227" t="s">
        <v>12</v>
      </c>
      <c r="F162" s="22">
        <v>1</v>
      </c>
      <c r="G162" s="23"/>
      <c r="H162" s="23"/>
      <c r="I162" s="24"/>
      <c r="J162" s="25">
        <v>0.44791666666666669</v>
      </c>
      <c r="K162" s="26"/>
      <c r="L162" s="25">
        <v>0.625</v>
      </c>
      <c r="M162" s="27"/>
      <c r="N162" s="19"/>
      <c r="O162" s="20"/>
      <c r="P162" s="20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/>
    </row>
    <row r="163" spans="1:35" ht="14.25" customHeight="1">
      <c r="A163" s="4"/>
      <c r="B163" s="4"/>
      <c r="C163" s="43"/>
      <c r="D163" s="225"/>
      <c r="E163" s="225"/>
      <c r="F163" s="29">
        <v>2</v>
      </c>
      <c r="G163" s="30"/>
      <c r="H163" s="30"/>
      <c r="I163" s="31"/>
      <c r="J163" s="32">
        <v>0.44791666666666669</v>
      </c>
      <c r="K163" s="33"/>
      <c r="L163" s="32">
        <v>0.625</v>
      </c>
      <c r="M163" s="34"/>
      <c r="N163" s="19"/>
      <c r="O163" s="20"/>
      <c r="P163" s="20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/>
    </row>
    <row r="164" spans="1:35" ht="14.25" customHeight="1">
      <c r="A164" s="4"/>
      <c r="B164" s="4"/>
      <c r="C164" s="38"/>
      <c r="D164" s="225"/>
      <c r="E164" s="225"/>
      <c r="F164" s="29">
        <v>3</v>
      </c>
      <c r="G164" s="30"/>
      <c r="H164" s="30"/>
      <c r="I164" s="31"/>
      <c r="J164" s="25">
        <v>0.44791666666666669</v>
      </c>
      <c r="K164" s="33"/>
      <c r="L164" s="25">
        <v>0.625</v>
      </c>
      <c r="M164" s="34"/>
      <c r="N164" s="19"/>
      <c r="O164" s="20"/>
      <c r="P164" s="20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/>
    </row>
    <row r="165" spans="1:35" ht="14.25" customHeight="1">
      <c r="A165" s="4"/>
      <c r="B165" s="4"/>
      <c r="C165" s="43">
        <v>4</v>
      </c>
      <c r="D165" s="225"/>
      <c r="E165" s="225"/>
      <c r="F165" s="29">
        <v>4</v>
      </c>
      <c r="G165" s="30"/>
      <c r="H165" s="30"/>
      <c r="I165" s="31"/>
      <c r="J165" s="32">
        <v>0.44791666666666669</v>
      </c>
      <c r="K165" s="33"/>
      <c r="L165" s="32">
        <v>0.625</v>
      </c>
      <c r="M165" s="34"/>
      <c r="N165" s="19"/>
      <c r="O165" s="20"/>
      <c r="P165" s="20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/>
    </row>
    <row r="166" spans="1:35" ht="14.25" customHeight="1">
      <c r="A166" s="4"/>
      <c r="B166" s="4"/>
      <c r="C166" s="38"/>
      <c r="D166" s="225"/>
      <c r="E166" s="225"/>
      <c r="F166" s="29">
        <v>1</v>
      </c>
      <c r="G166" s="158"/>
      <c r="H166" s="30"/>
      <c r="I166" s="31"/>
      <c r="J166" s="32">
        <v>0.73958333333333337</v>
      </c>
      <c r="K166" s="33"/>
      <c r="L166" s="32">
        <v>0.95833333333333337</v>
      </c>
      <c r="M166" s="34"/>
      <c r="N166" s="19"/>
      <c r="O166" s="20"/>
      <c r="P166" s="20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/>
    </row>
    <row r="167" spans="1:35" ht="14.25" customHeight="1">
      <c r="A167" s="4"/>
      <c r="B167" s="4"/>
      <c r="C167" s="38"/>
      <c r="D167" s="225"/>
      <c r="E167" s="225"/>
      <c r="F167" s="29">
        <v>2</v>
      </c>
      <c r="G167" s="30"/>
      <c r="H167" s="30"/>
      <c r="I167" s="31"/>
      <c r="J167" s="25">
        <v>0.73958333333333337</v>
      </c>
      <c r="K167" s="33"/>
      <c r="L167" s="25">
        <v>0.95833333333333337</v>
      </c>
      <c r="M167" s="34"/>
      <c r="N167" s="19"/>
      <c r="O167" s="20"/>
      <c r="P167" s="20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/>
    </row>
    <row r="168" spans="1:35" ht="14.25" customHeight="1">
      <c r="A168" s="4"/>
      <c r="B168" s="4"/>
      <c r="C168" s="38"/>
      <c r="D168" s="225"/>
      <c r="E168" s="225"/>
      <c r="F168" s="29">
        <v>3</v>
      </c>
      <c r="G168" s="30"/>
      <c r="H168" s="30"/>
      <c r="I168" s="31"/>
      <c r="J168" s="32">
        <v>0.73958333333333337</v>
      </c>
      <c r="K168" s="33"/>
      <c r="L168" s="32">
        <v>0.95833333333333337</v>
      </c>
      <c r="M168" s="34"/>
      <c r="N168" s="19"/>
      <c r="O168" s="20"/>
      <c r="P168" s="20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/>
    </row>
    <row r="169" spans="1:35" ht="14.25" customHeight="1">
      <c r="A169" s="4"/>
      <c r="B169" s="4"/>
      <c r="C169" s="43">
        <v>4</v>
      </c>
      <c r="D169" s="226"/>
      <c r="E169" s="226"/>
      <c r="F169" s="44">
        <v>4</v>
      </c>
      <c r="G169" s="26"/>
      <c r="H169" s="26"/>
      <c r="I169" s="24"/>
      <c r="J169" s="25">
        <v>0.73958333333333337</v>
      </c>
      <c r="K169" s="26"/>
      <c r="L169" s="25">
        <v>0.95833333333333337</v>
      </c>
      <c r="M169" s="27"/>
      <c r="N169" s="19"/>
      <c r="O169" s="20"/>
      <c r="P169" s="20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/>
    </row>
    <row r="170" spans="1:35" ht="15.75" customHeight="1">
      <c r="A170" s="1"/>
      <c r="B170" s="1"/>
      <c r="C170" s="13"/>
      <c r="D170" s="65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7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5.75" customHeight="1">
      <c r="A171" s="1"/>
      <c r="B171" s="1"/>
      <c r="C171" s="13"/>
      <c r="D171" s="240" t="s">
        <v>86</v>
      </c>
      <c r="E171" s="242"/>
      <c r="F171" s="22">
        <v>1</v>
      </c>
      <c r="G171" s="27"/>
      <c r="H171" s="150"/>
      <c r="I171" s="150" t="s">
        <v>128</v>
      </c>
      <c r="J171" s="25">
        <v>0.375</v>
      </c>
      <c r="K171" s="150"/>
      <c r="L171" s="25">
        <v>0.54166666666666663</v>
      </c>
      <c r="M171" s="112"/>
      <c r="N171" s="27"/>
      <c r="O171" s="27"/>
      <c r="P171" s="27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5.75" customHeight="1">
      <c r="A172" s="1"/>
      <c r="B172" s="1"/>
      <c r="C172" s="13"/>
      <c r="D172" s="225"/>
      <c r="E172" s="225"/>
      <c r="F172" s="22">
        <v>2</v>
      </c>
      <c r="G172" s="27"/>
      <c r="H172" s="27"/>
      <c r="I172" s="27"/>
      <c r="J172" s="25">
        <v>0.375</v>
      </c>
      <c r="K172" s="27"/>
      <c r="L172" s="25">
        <v>0.54166666666666663</v>
      </c>
      <c r="M172" s="112"/>
      <c r="N172" s="27"/>
      <c r="O172" s="27"/>
      <c r="P172" s="27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5.75" customHeight="1">
      <c r="A173" s="1"/>
      <c r="B173" s="1"/>
      <c r="C173" s="13"/>
      <c r="D173" s="225"/>
      <c r="E173" s="225"/>
      <c r="F173" s="22">
        <v>3</v>
      </c>
      <c r="G173" s="27"/>
      <c r="H173" s="27"/>
      <c r="I173" s="27"/>
      <c r="J173" s="25">
        <v>0.375</v>
      </c>
      <c r="K173" s="27"/>
      <c r="L173" s="25">
        <v>0.54166666666666663</v>
      </c>
      <c r="M173" s="112"/>
      <c r="N173" s="27"/>
      <c r="O173" s="27"/>
      <c r="P173" s="27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5.75" customHeight="1">
      <c r="A174" s="1"/>
      <c r="B174" s="1"/>
      <c r="C174" s="13"/>
      <c r="D174" s="225"/>
      <c r="E174" s="225"/>
      <c r="F174" s="22">
        <v>4</v>
      </c>
      <c r="G174" s="27"/>
      <c r="H174" s="27"/>
      <c r="I174" s="27"/>
      <c r="J174" s="25">
        <v>0.375</v>
      </c>
      <c r="K174" s="27"/>
      <c r="L174" s="25">
        <v>0.54166666666666663</v>
      </c>
      <c r="M174" s="112"/>
      <c r="N174" s="27"/>
      <c r="O174" s="27"/>
      <c r="P174" s="27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5.75" customHeight="1">
      <c r="A175" s="1"/>
      <c r="B175" s="1"/>
      <c r="C175" s="13"/>
      <c r="D175" s="225"/>
      <c r="E175" s="225"/>
      <c r="F175" s="22">
        <v>5</v>
      </c>
      <c r="G175" s="27"/>
      <c r="H175" s="27"/>
      <c r="I175" s="27"/>
      <c r="J175" s="25">
        <v>0.375</v>
      </c>
      <c r="K175" s="27"/>
      <c r="L175" s="25">
        <v>0.54166666666666663</v>
      </c>
      <c r="M175" s="112"/>
      <c r="N175" s="27"/>
      <c r="O175" s="27"/>
      <c r="P175" s="27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5.75" customHeight="1">
      <c r="A176" s="1"/>
      <c r="B176" s="1"/>
      <c r="C176" s="13"/>
      <c r="D176" s="225"/>
      <c r="E176" s="225"/>
      <c r="F176" s="22">
        <v>6</v>
      </c>
      <c r="G176" s="27"/>
      <c r="H176" s="27"/>
      <c r="I176" s="27"/>
      <c r="J176" s="25">
        <v>0.375</v>
      </c>
      <c r="K176" s="27"/>
      <c r="L176" s="25">
        <v>0.54166666666666663</v>
      </c>
      <c r="M176" s="112"/>
      <c r="N176" s="27"/>
      <c r="O176" s="27"/>
      <c r="P176" s="27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5.75" customHeight="1">
      <c r="A177" s="1"/>
      <c r="B177" s="1"/>
      <c r="C177" s="13"/>
      <c r="D177" s="225"/>
      <c r="E177" s="225"/>
      <c r="F177" s="22">
        <v>7</v>
      </c>
      <c r="G177" s="27"/>
      <c r="H177" s="27"/>
      <c r="I177" s="27"/>
      <c r="J177" s="25">
        <v>0.375</v>
      </c>
      <c r="K177" s="27"/>
      <c r="L177" s="25">
        <v>0.54166666666666663</v>
      </c>
      <c r="M177" s="112"/>
      <c r="N177" s="27"/>
      <c r="O177" s="27"/>
      <c r="P177" s="27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5.75" customHeight="1">
      <c r="A178" s="1"/>
      <c r="B178" s="1"/>
      <c r="C178" s="13"/>
      <c r="D178" s="225"/>
      <c r="E178" s="225"/>
      <c r="F178" s="22">
        <v>8</v>
      </c>
      <c r="G178" s="27"/>
      <c r="H178" s="27"/>
      <c r="I178" s="27"/>
      <c r="J178" s="25">
        <v>0.375</v>
      </c>
      <c r="K178" s="27"/>
      <c r="L178" s="25">
        <v>0.54166666666666663</v>
      </c>
      <c r="M178" s="112"/>
      <c r="N178" s="27"/>
      <c r="O178" s="27"/>
      <c r="P178" s="27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5.75" customHeight="1">
      <c r="A179" s="1"/>
      <c r="B179" s="1"/>
      <c r="C179" s="13"/>
      <c r="D179" s="225"/>
      <c r="E179" s="225"/>
      <c r="F179" s="22">
        <v>9</v>
      </c>
      <c r="G179" s="27"/>
      <c r="H179" s="27"/>
      <c r="I179" s="27"/>
      <c r="J179" s="25">
        <v>0.375</v>
      </c>
      <c r="K179" s="27"/>
      <c r="L179" s="25">
        <v>0.54166666666666663</v>
      </c>
      <c r="M179" s="112"/>
      <c r="N179" s="27"/>
      <c r="O179" s="27"/>
      <c r="P179" s="27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5.75" customHeight="1">
      <c r="A180" s="1"/>
      <c r="B180" s="1"/>
      <c r="C180" s="28">
        <v>10</v>
      </c>
      <c r="D180" s="225"/>
      <c r="E180" s="225"/>
      <c r="F180" s="22">
        <v>10</v>
      </c>
      <c r="G180" s="27"/>
      <c r="H180" s="27"/>
      <c r="I180" s="27"/>
      <c r="J180" s="25">
        <v>0.375</v>
      </c>
      <c r="K180" s="27"/>
      <c r="L180" s="25">
        <v>0.54166666666666663</v>
      </c>
      <c r="M180" s="112"/>
      <c r="N180" s="27"/>
      <c r="O180" s="27"/>
      <c r="P180" s="27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5.75" customHeight="1">
      <c r="A181" s="1"/>
      <c r="B181" s="1"/>
      <c r="C181" s="13"/>
      <c r="D181" s="225"/>
      <c r="E181" s="225"/>
      <c r="F181" s="44">
        <v>1</v>
      </c>
      <c r="G181" s="27"/>
      <c r="H181" s="27"/>
      <c r="I181" s="27"/>
      <c r="J181" s="25">
        <v>0.54166666666666663</v>
      </c>
      <c r="K181" s="27"/>
      <c r="L181" s="25">
        <v>0.70833333333333337</v>
      </c>
      <c r="M181" s="112"/>
      <c r="N181" s="27"/>
      <c r="O181" s="27"/>
      <c r="P181" s="27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5.75" customHeight="1">
      <c r="A182" s="1"/>
      <c r="B182" s="1"/>
      <c r="C182" s="13"/>
      <c r="D182" s="225"/>
      <c r="E182" s="225"/>
      <c r="F182" s="44">
        <v>2</v>
      </c>
      <c r="G182" s="27"/>
      <c r="H182" s="27"/>
      <c r="I182" s="27"/>
      <c r="J182" s="25">
        <v>0.54166666666666663</v>
      </c>
      <c r="K182" s="27"/>
      <c r="L182" s="25">
        <v>0.70833333333333337</v>
      </c>
      <c r="M182" s="112"/>
      <c r="N182" s="27"/>
      <c r="O182" s="27"/>
      <c r="P182" s="27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5.75" customHeight="1">
      <c r="A183" s="1"/>
      <c r="B183" s="1"/>
      <c r="C183" s="13"/>
      <c r="D183" s="225"/>
      <c r="E183" s="225"/>
      <c r="F183" s="44">
        <v>3</v>
      </c>
      <c r="G183" s="27"/>
      <c r="H183" s="150"/>
      <c r="I183" s="150" t="s">
        <v>128</v>
      </c>
      <c r="J183" s="25">
        <v>0.54166666666666663</v>
      </c>
      <c r="K183" s="150"/>
      <c r="L183" s="25">
        <v>0.70833333333333337</v>
      </c>
      <c r="M183" s="112"/>
      <c r="N183" s="27"/>
      <c r="O183" s="27"/>
      <c r="P183" s="27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5.75" customHeight="1">
      <c r="A184" s="1"/>
      <c r="B184" s="1"/>
      <c r="C184" s="13"/>
      <c r="D184" s="225"/>
      <c r="E184" s="225"/>
      <c r="F184" s="44">
        <v>4</v>
      </c>
      <c r="G184" s="27"/>
      <c r="H184" s="27"/>
      <c r="I184" s="27"/>
      <c r="J184" s="25">
        <v>0.54166666666666663</v>
      </c>
      <c r="K184" s="27"/>
      <c r="L184" s="25">
        <v>0.70833333333333337</v>
      </c>
      <c r="M184" s="112"/>
      <c r="N184" s="27"/>
      <c r="O184" s="27"/>
      <c r="P184" s="27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5.75" customHeight="1">
      <c r="A185" s="1"/>
      <c r="B185" s="1"/>
      <c r="C185" s="13"/>
      <c r="D185" s="225"/>
      <c r="E185" s="225"/>
      <c r="F185" s="44">
        <v>5</v>
      </c>
      <c r="G185" s="27"/>
      <c r="H185" s="27"/>
      <c r="I185" s="27"/>
      <c r="J185" s="25">
        <v>0.54166666666666663</v>
      </c>
      <c r="K185" s="27"/>
      <c r="L185" s="25">
        <v>0.70833333333333337</v>
      </c>
      <c r="M185" s="112"/>
      <c r="N185" s="27"/>
      <c r="O185" s="27"/>
      <c r="P185" s="27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5.75" customHeight="1">
      <c r="A186" s="1"/>
      <c r="B186" s="1"/>
      <c r="C186" s="13"/>
      <c r="D186" s="225"/>
      <c r="E186" s="225"/>
      <c r="F186" s="44">
        <v>6</v>
      </c>
      <c r="G186" s="27"/>
      <c r="H186" s="27"/>
      <c r="I186" s="27"/>
      <c r="J186" s="25">
        <v>0.54166666666666663</v>
      </c>
      <c r="K186" s="27"/>
      <c r="L186" s="25">
        <v>0.70833333333333337</v>
      </c>
      <c r="M186" s="112"/>
      <c r="N186" s="27"/>
      <c r="O186" s="27"/>
      <c r="P186" s="27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5.75" customHeight="1">
      <c r="A187" s="1"/>
      <c r="B187" s="1"/>
      <c r="C187" s="13"/>
      <c r="D187" s="225"/>
      <c r="E187" s="225"/>
      <c r="F187" s="44">
        <v>7</v>
      </c>
      <c r="G187" s="27"/>
      <c r="H187" s="27"/>
      <c r="I187" s="27"/>
      <c r="J187" s="25">
        <v>0.54166666666666663</v>
      </c>
      <c r="K187" s="27"/>
      <c r="L187" s="25">
        <v>0.70833333333333337</v>
      </c>
      <c r="M187" s="112"/>
      <c r="N187" s="27"/>
      <c r="O187" s="27"/>
      <c r="P187" s="27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5.75" customHeight="1">
      <c r="A188" s="1"/>
      <c r="B188" s="1"/>
      <c r="C188" s="13"/>
      <c r="D188" s="225"/>
      <c r="E188" s="225"/>
      <c r="F188" s="44">
        <v>8</v>
      </c>
      <c r="G188" s="27"/>
      <c r="H188" s="27"/>
      <c r="I188" s="27"/>
      <c r="J188" s="25">
        <v>0.54166666666666663</v>
      </c>
      <c r="K188" s="27"/>
      <c r="L188" s="25">
        <v>0.70833333333333337</v>
      </c>
      <c r="M188" s="112"/>
      <c r="N188" s="27"/>
      <c r="O188" s="27"/>
      <c r="P188" s="27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5.75" customHeight="1">
      <c r="A189" s="1"/>
      <c r="B189" s="1"/>
      <c r="C189" s="13"/>
      <c r="D189" s="225"/>
      <c r="E189" s="225"/>
      <c r="F189" s="44">
        <v>9</v>
      </c>
      <c r="G189" s="27"/>
      <c r="H189" s="27"/>
      <c r="I189" s="27"/>
      <c r="J189" s="25">
        <v>0.54166666666666663</v>
      </c>
      <c r="K189" s="27"/>
      <c r="L189" s="25">
        <v>0.70833333333333337</v>
      </c>
      <c r="M189" s="112"/>
      <c r="N189" s="27"/>
      <c r="O189" s="27"/>
      <c r="P189" s="27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5.75" customHeight="1">
      <c r="A190" s="1"/>
      <c r="B190" s="1"/>
      <c r="C190" s="28">
        <v>10</v>
      </c>
      <c r="D190" s="225"/>
      <c r="E190" s="225"/>
      <c r="F190" s="44">
        <v>10</v>
      </c>
      <c r="G190" s="27"/>
      <c r="H190" s="27"/>
      <c r="I190" s="27"/>
      <c r="J190" s="25">
        <v>0.54166666666666663</v>
      </c>
      <c r="K190" s="27"/>
      <c r="L190" s="25">
        <v>0.70833333333333337</v>
      </c>
      <c r="M190" s="112"/>
      <c r="N190" s="27"/>
      <c r="O190" s="27"/>
      <c r="P190" s="27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5.75" customHeight="1">
      <c r="A191" s="1"/>
      <c r="B191" s="1"/>
      <c r="C191" s="13"/>
      <c r="D191" s="225"/>
      <c r="E191" s="225"/>
      <c r="F191" s="44">
        <v>1</v>
      </c>
      <c r="G191" s="27"/>
      <c r="H191" s="27"/>
      <c r="I191" s="27"/>
      <c r="J191" s="25">
        <v>0.70833333333333337</v>
      </c>
      <c r="K191" s="27"/>
      <c r="L191" s="25">
        <v>0.875</v>
      </c>
      <c r="M191" s="112"/>
      <c r="N191" s="27"/>
      <c r="O191" s="27"/>
      <c r="P191" s="27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5.75" customHeight="1">
      <c r="A192" s="1"/>
      <c r="B192" s="1"/>
      <c r="C192" s="13"/>
      <c r="D192" s="225"/>
      <c r="E192" s="225"/>
      <c r="F192" s="44">
        <v>2</v>
      </c>
      <c r="G192" s="27"/>
      <c r="H192" s="27"/>
      <c r="I192" s="27"/>
      <c r="J192" s="25">
        <v>0.70833333333333337</v>
      </c>
      <c r="K192" s="27"/>
      <c r="L192" s="25">
        <v>0.875</v>
      </c>
      <c r="M192" s="112"/>
      <c r="N192" s="27"/>
      <c r="O192" s="27"/>
      <c r="P192" s="27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5.75" customHeight="1">
      <c r="A193" s="1"/>
      <c r="B193" s="1"/>
      <c r="C193" s="13"/>
      <c r="D193" s="225"/>
      <c r="E193" s="225"/>
      <c r="F193" s="44">
        <v>3</v>
      </c>
      <c r="G193" s="27"/>
      <c r="H193" s="27"/>
      <c r="I193" s="27"/>
      <c r="J193" s="25">
        <v>0.70833333333333337</v>
      </c>
      <c r="K193" s="27"/>
      <c r="L193" s="25">
        <v>0.875</v>
      </c>
      <c r="M193" s="112"/>
      <c r="N193" s="27"/>
      <c r="O193" s="27"/>
      <c r="P193" s="27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5.75" customHeight="1">
      <c r="A194" s="1"/>
      <c r="B194" s="1"/>
      <c r="C194" s="13"/>
      <c r="D194" s="225"/>
      <c r="E194" s="225"/>
      <c r="F194" s="44">
        <v>4</v>
      </c>
      <c r="G194" s="27"/>
      <c r="H194" s="27"/>
      <c r="I194" s="27"/>
      <c r="J194" s="25">
        <v>0.70833333333333337</v>
      </c>
      <c r="K194" s="27"/>
      <c r="L194" s="25">
        <v>0.875</v>
      </c>
      <c r="M194" s="112"/>
      <c r="N194" s="27"/>
      <c r="O194" s="27"/>
      <c r="P194" s="27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5.75" customHeight="1">
      <c r="A195" s="1"/>
      <c r="B195" s="1"/>
      <c r="C195" s="13"/>
      <c r="D195" s="225"/>
      <c r="E195" s="225"/>
      <c r="F195" s="44">
        <v>5</v>
      </c>
      <c r="G195" s="27"/>
      <c r="H195" s="27"/>
      <c r="I195" s="27"/>
      <c r="J195" s="25">
        <v>0.70833333333333337</v>
      </c>
      <c r="K195" s="27"/>
      <c r="L195" s="25">
        <v>0.875</v>
      </c>
      <c r="M195" s="112"/>
      <c r="N195" s="27"/>
      <c r="O195" s="27"/>
      <c r="P195" s="27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5.75" customHeight="1">
      <c r="A196" s="1"/>
      <c r="B196" s="1"/>
      <c r="C196" s="13"/>
      <c r="D196" s="225"/>
      <c r="E196" s="225"/>
      <c r="F196" s="44">
        <v>6</v>
      </c>
      <c r="G196" s="27"/>
      <c r="H196" s="27"/>
      <c r="I196" s="27"/>
      <c r="J196" s="25">
        <v>0.70833333333333337</v>
      </c>
      <c r="K196" s="27"/>
      <c r="L196" s="25">
        <v>0.875</v>
      </c>
      <c r="M196" s="112"/>
      <c r="N196" s="27"/>
      <c r="O196" s="27"/>
      <c r="P196" s="27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5.75" customHeight="1">
      <c r="A197" s="1"/>
      <c r="B197" s="1"/>
      <c r="C197" s="13"/>
      <c r="D197" s="225"/>
      <c r="E197" s="225"/>
      <c r="F197" s="44">
        <v>7</v>
      </c>
      <c r="G197" s="27"/>
      <c r="H197" s="27"/>
      <c r="I197" s="27"/>
      <c r="J197" s="25">
        <v>0.70833333333333337</v>
      </c>
      <c r="K197" s="27"/>
      <c r="L197" s="25">
        <v>0.875</v>
      </c>
      <c r="M197" s="112"/>
      <c r="N197" s="27"/>
      <c r="O197" s="27"/>
      <c r="P197" s="27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5.75" customHeight="1">
      <c r="A198" s="1"/>
      <c r="B198" s="1"/>
      <c r="C198" s="13"/>
      <c r="D198" s="225"/>
      <c r="E198" s="225"/>
      <c r="F198" s="44">
        <v>8</v>
      </c>
      <c r="G198" s="174"/>
      <c r="H198" s="27"/>
      <c r="I198" s="27"/>
      <c r="J198" s="25">
        <v>0.70833333333333337</v>
      </c>
      <c r="K198" s="27"/>
      <c r="L198" s="25">
        <v>0.875</v>
      </c>
      <c r="M198" s="112"/>
      <c r="N198" s="27"/>
      <c r="O198" s="27"/>
      <c r="P198" s="27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5.75" customHeight="1">
      <c r="A199" s="1"/>
      <c r="B199" s="1"/>
      <c r="C199" s="13"/>
      <c r="D199" s="225"/>
      <c r="E199" s="225"/>
      <c r="F199" s="44">
        <v>9</v>
      </c>
      <c r="G199" s="174"/>
      <c r="H199" s="27"/>
      <c r="I199" s="27"/>
      <c r="J199" s="25">
        <v>0.70833333333333337</v>
      </c>
      <c r="K199" s="27"/>
      <c r="L199" s="25">
        <v>0.875</v>
      </c>
      <c r="M199" s="112"/>
      <c r="N199" s="27"/>
      <c r="O199" s="27"/>
      <c r="P199" s="27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5.75" customHeight="1">
      <c r="A200" s="1"/>
      <c r="B200" s="1"/>
      <c r="C200" s="28">
        <v>10</v>
      </c>
      <c r="D200" s="226"/>
      <c r="E200" s="226"/>
      <c r="F200" s="44">
        <v>10</v>
      </c>
      <c r="G200" s="27"/>
      <c r="H200" s="27"/>
      <c r="I200" s="27"/>
      <c r="J200" s="25">
        <v>0.70833333333333337</v>
      </c>
      <c r="K200" s="27"/>
      <c r="L200" s="25">
        <v>0.875</v>
      </c>
      <c r="M200" s="112"/>
      <c r="N200" s="27"/>
      <c r="O200" s="27"/>
      <c r="P200" s="27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5.75" customHeight="1">
      <c r="A201" s="1"/>
      <c r="B201" s="1"/>
      <c r="C201" s="13"/>
      <c r="D201" s="65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7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5.75" customHeight="1">
      <c r="A202" s="1"/>
      <c r="B202" s="1"/>
      <c r="C202" s="59"/>
      <c r="D202" s="224" t="s">
        <v>87</v>
      </c>
      <c r="E202" s="227" t="s">
        <v>64</v>
      </c>
      <c r="F202" s="44">
        <v>1</v>
      </c>
      <c r="G202" s="23"/>
      <c r="H202" s="23"/>
      <c r="I202" s="24"/>
      <c r="J202" s="25">
        <v>0.42708333333333331</v>
      </c>
      <c r="K202" s="26"/>
      <c r="L202" s="25">
        <v>0.55208333333333337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5.75" customHeight="1">
      <c r="A203" s="1"/>
      <c r="B203" s="1"/>
      <c r="C203" s="113">
        <v>2</v>
      </c>
      <c r="D203" s="225"/>
      <c r="E203" s="225"/>
      <c r="F203" s="44">
        <v>2</v>
      </c>
      <c r="G203" s="23"/>
      <c r="H203" s="23"/>
      <c r="I203" s="24"/>
      <c r="J203" s="25">
        <v>0.42708333333333331</v>
      </c>
      <c r="K203" s="26"/>
      <c r="L203" s="25">
        <v>0.55208333333333337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5.75" customHeight="1">
      <c r="A204" s="1"/>
      <c r="B204" s="1"/>
      <c r="C204" s="113"/>
      <c r="D204" s="225"/>
      <c r="E204" s="225"/>
      <c r="F204" s="44">
        <v>1</v>
      </c>
      <c r="G204" s="23"/>
      <c r="H204" s="23"/>
      <c r="I204" s="24"/>
      <c r="J204" s="25">
        <v>0.55208333333333337</v>
      </c>
      <c r="K204" s="26"/>
      <c r="L204" s="25">
        <v>0.67708333333333337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5.75" customHeight="1">
      <c r="A205" s="1"/>
      <c r="B205" s="1"/>
      <c r="C205" s="113">
        <v>2</v>
      </c>
      <c r="D205" s="225"/>
      <c r="E205" s="225"/>
      <c r="F205" s="44">
        <v>2</v>
      </c>
      <c r="G205" s="23"/>
      <c r="H205" s="23"/>
      <c r="I205" s="24"/>
      <c r="J205" s="25">
        <v>0.55208333333333337</v>
      </c>
      <c r="K205" s="26"/>
      <c r="L205" s="25">
        <v>0.67708333333333337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5.75" customHeight="1">
      <c r="A206" s="1"/>
      <c r="B206" s="1"/>
      <c r="C206" s="113"/>
      <c r="D206" s="225"/>
      <c r="E206" s="225"/>
      <c r="F206" s="44">
        <v>1</v>
      </c>
      <c r="G206" s="23"/>
      <c r="H206" s="23"/>
      <c r="I206" s="24"/>
      <c r="J206" s="25">
        <v>0.67708333333333337</v>
      </c>
      <c r="K206" s="26"/>
      <c r="L206" s="25">
        <v>0.76041666666666663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5.75" customHeight="1">
      <c r="A207" s="1"/>
      <c r="B207" s="1"/>
      <c r="C207" s="113">
        <v>2</v>
      </c>
      <c r="D207" s="225"/>
      <c r="E207" s="225"/>
      <c r="F207" s="44">
        <v>2</v>
      </c>
      <c r="G207" s="23"/>
      <c r="H207" s="23"/>
      <c r="I207" s="24"/>
      <c r="J207" s="25">
        <v>0.67708333333333337</v>
      </c>
      <c r="K207" s="26"/>
      <c r="L207" s="25">
        <v>0.76041666666666663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5.75" customHeight="1">
      <c r="A208" s="1"/>
      <c r="B208" s="1"/>
      <c r="C208" s="113"/>
      <c r="D208" s="225"/>
      <c r="E208" s="225"/>
      <c r="F208" s="44">
        <v>1</v>
      </c>
      <c r="G208" s="23"/>
      <c r="H208" s="23"/>
      <c r="I208" s="24"/>
      <c r="J208" s="25">
        <v>0.76041666666666663</v>
      </c>
      <c r="K208" s="26"/>
      <c r="L208" s="25">
        <v>0.84375</v>
      </c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5.75" customHeight="1">
      <c r="A209" s="1"/>
      <c r="B209" s="1"/>
      <c r="C209" s="113">
        <v>2</v>
      </c>
      <c r="D209" s="226"/>
      <c r="E209" s="226"/>
      <c r="F209" s="44">
        <v>2</v>
      </c>
      <c r="G209" s="23"/>
      <c r="H209" s="23"/>
      <c r="I209" s="24"/>
      <c r="J209" s="25">
        <v>0.76041666666666663</v>
      </c>
      <c r="K209" s="26"/>
      <c r="L209" s="25">
        <v>0.84375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6.5" customHeight="1">
      <c r="A210" s="1"/>
      <c r="B210" s="1"/>
      <c r="C210" s="13"/>
      <c r="D210" s="65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7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4.25" customHeight="1">
      <c r="A211" s="1"/>
      <c r="B211" s="1"/>
      <c r="C211" s="13"/>
      <c r="D211" s="87"/>
      <c r="E211" s="128"/>
      <c r="F211" s="129"/>
      <c r="G211" s="4"/>
      <c r="H211" s="4"/>
      <c r="I211" s="17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4.25" customHeight="1">
      <c r="A212" s="1"/>
      <c r="B212" s="1"/>
      <c r="C212" s="13"/>
      <c r="D212" s="87"/>
      <c r="E212" s="128"/>
      <c r="F212" s="129"/>
      <c r="G212" s="4">
        <f>COUNTA(G5:G210)</f>
        <v>1</v>
      </c>
      <c r="H212" s="4"/>
      <c r="I212" s="17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4.25" customHeight="1">
      <c r="A213" s="1"/>
      <c r="B213" s="1"/>
      <c r="C213" s="13"/>
      <c r="D213" s="87"/>
      <c r="E213" s="128"/>
      <c r="F213" s="129"/>
      <c r="G213" s="4"/>
      <c r="H213" s="4"/>
      <c r="I213" s="17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4.25" customHeight="1">
      <c r="A214" s="1"/>
      <c r="B214" s="1"/>
      <c r="C214" s="13"/>
      <c r="D214" s="87"/>
      <c r="E214" s="128"/>
      <c r="F214" s="129"/>
      <c r="G214" s="4"/>
      <c r="H214" s="4"/>
      <c r="I214" s="17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4.25" customHeight="1">
      <c r="A215" s="1"/>
      <c r="B215" s="1"/>
      <c r="C215" s="13"/>
      <c r="D215" s="87"/>
      <c r="E215" s="128"/>
      <c r="F215" s="129"/>
      <c r="G215" s="4"/>
      <c r="H215" s="4"/>
      <c r="I215" s="17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4.25" customHeight="1">
      <c r="A216" s="1"/>
      <c r="B216" s="1"/>
      <c r="C216" s="13"/>
      <c r="D216" s="87"/>
      <c r="E216" s="128"/>
      <c r="F216" s="129"/>
      <c r="G216" s="4"/>
      <c r="H216" s="4"/>
      <c r="I216" s="17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4.25" customHeight="1">
      <c r="A217" s="1"/>
      <c r="B217" s="1"/>
      <c r="C217" s="13"/>
      <c r="D217" s="87"/>
      <c r="E217" s="128"/>
      <c r="F217" s="129"/>
      <c r="G217" s="4"/>
      <c r="H217" s="4"/>
      <c r="I217" s="17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4.25" customHeight="1">
      <c r="A218" s="1"/>
      <c r="B218" s="1"/>
      <c r="C218" s="13"/>
      <c r="D218" s="87"/>
      <c r="E218" s="128"/>
      <c r="F218" s="129"/>
      <c r="G218" s="4"/>
      <c r="H218" s="4"/>
      <c r="I218" s="17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4.25" customHeight="1">
      <c r="A219" s="1"/>
      <c r="B219" s="1"/>
      <c r="C219" s="13"/>
      <c r="D219" s="87"/>
      <c r="E219" s="128"/>
      <c r="F219" s="129"/>
      <c r="G219" s="4"/>
      <c r="H219" s="4"/>
      <c r="I219" s="17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4.25" customHeight="1">
      <c r="A220" s="1"/>
      <c r="B220" s="1"/>
      <c r="C220" s="13"/>
      <c r="D220" s="87"/>
      <c r="E220" s="128"/>
      <c r="F220" s="129"/>
      <c r="G220" s="4"/>
      <c r="H220" s="4"/>
      <c r="I220" s="17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4.25" customHeight="1">
      <c r="A221" s="1"/>
      <c r="B221" s="1"/>
      <c r="C221" s="13"/>
      <c r="D221" s="87"/>
      <c r="E221" s="128"/>
      <c r="F221" s="129"/>
      <c r="G221" s="4"/>
      <c r="H221" s="4"/>
      <c r="I221" s="17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4.25" customHeight="1">
      <c r="A222" s="1"/>
      <c r="B222" s="1"/>
      <c r="C222" s="13"/>
      <c r="D222" s="87"/>
      <c r="E222" s="128"/>
      <c r="F222" s="129"/>
      <c r="G222" s="4"/>
      <c r="H222" s="4"/>
      <c r="I222" s="17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4.25" customHeight="1">
      <c r="A223" s="1"/>
      <c r="B223" s="1"/>
      <c r="C223" s="13"/>
      <c r="D223" s="87"/>
      <c r="E223" s="128"/>
      <c r="F223" s="129"/>
      <c r="G223" s="4"/>
      <c r="H223" s="4"/>
      <c r="I223" s="17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4.25" customHeight="1">
      <c r="A224" s="1"/>
      <c r="B224" s="1"/>
      <c r="C224" s="13"/>
      <c r="D224" s="87"/>
      <c r="E224" s="128"/>
      <c r="F224" s="129"/>
      <c r="G224" s="4"/>
      <c r="H224" s="4"/>
      <c r="I224" s="17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4.25" customHeight="1">
      <c r="A225" s="1"/>
      <c r="B225" s="1"/>
      <c r="C225" s="13"/>
      <c r="D225" s="87"/>
      <c r="E225" s="128"/>
      <c r="F225" s="129"/>
      <c r="G225" s="4"/>
      <c r="H225" s="4"/>
      <c r="I225" s="1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4.25" customHeight="1">
      <c r="A226" s="1"/>
      <c r="B226" s="1"/>
      <c r="C226" s="13"/>
      <c r="D226" s="87"/>
      <c r="E226" s="128"/>
      <c r="F226" s="129"/>
      <c r="G226" s="4"/>
      <c r="H226" s="4"/>
      <c r="I226" s="1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4.25" customHeight="1">
      <c r="A227" s="1"/>
      <c r="B227" s="1"/>
      <c r="C227" s="13"/>
      <c r="D227" s="87"/>
      <c r="E227" s="128"/>
      <c r="F227" s="129"/>
      <c r="G227" s="4"/>
      <c r="H227" s="4"/>
      <c r="I227" s="1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4.25" customHeight="1">
      <c r="A228" s="1"/>
      <c r="B228" s="1"/>
      <c r="C228" s="13"/>
      <c r="D228" s="87"/>
      <c r="E228" s="128"/>
      <c r="F228" s="129"/>
      <c r="G228" s="4"/>
      <c r="H228" s="4"/>
      <c r="I228" s="1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4.25" customHeight="1">
      <c r="A229" s="1"/>
      <c r="B229" s="1"/>
      <c r="C229" s="13"/>
      <c r="D229" s="87"/>
      <c r="E229" s="128"/>
      <c r="F229" s="129"/>
      <c r="G229" s="4"/>
      <c r="H229" s="4"/>
      <c r="I229" s="17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4.25" customHeight="1">
      <c r="A230" s="1"/>
      <c r="B230" s="1"/>
      <c r="C230" s="13"/>
      <c r="D230" s="87"/>
      <c r="E230" s="128"/>
      <c r="F230" s="129"/>
      <c r="G230" s="4"/>
      <c r="H230" s="4"/>
      <c r="I230" s="17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4.25" customHeight="1">
      <c r="A231" s="1"/>
      <c r="B231" s="1"/>
      <c r="C231" s="13"/>
      <c r="D231" s="87"/>
      <c r="E231" s="128"/>
      <c r="F231" s="129"/>
      <c r="G231" s="4"/>
      <c r="H231" s="4"/>
      <c r="I231" s="17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4.25" customHeight="1">
      <c r="A232" s="1"/>
      <c r="B232" s="1"/>
      <c r="C232" s="13"/>
      <c r="D232" s="87"/>
      <c r="E232" s="128"/>
      <c r="F232" s="129"/>
      <c r="G232" s="4"/>
      <c r="H232" s="4"/>
      <c r="I232" s="17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4.25" customHeight="1">
      <c r="A233" s="1"/>
      <c r="B233" s="1"/>
      <c r="C233" s="13"/>
      <c r="D233" s="87"/>
      <c r="E233" s="128"/>
      <c r="F233" s="129"/>
      <c r="G233" s="4"/>
      <c r="H233" s="4"/>
      <c r="I233" s="17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4.25" customHeight="1">
      <c r="A234" s="1"/>
      <c r="B234" s="1"/>
      <c r="C234" s="13"/>
      <c r="D234" s="87"/>
      <c r="E234" s="128"/>
      <c r="F234" s="129"/>
      <c r="G234" s="4"/>
      <c r="H234" s="4"/>
      <c r="I234" s="17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4.25" customHeight="1">
      <c r="A235" s="1"/>
      <c r="B235" s="1"/>
      <c r="C235" s="13"/>
      <c r="D235" s="87"/>
      <c r="E235" s="128"/>
      <c r="F235" s="129"/>
      <c r="G235" s="4"/>
      <c r="H235" s="4"/>
      <c r="I235" s="17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4.25" customHeight="1">
      <c r="A236" s="1"/>
      <c r="B236" s="1"/>
      <c r="C236" s="13"/>
      <c r="D236" s="87"/>
      <c r="E236" s="128"/>
      <c r="F236" s="129"/>
      <c r="G236" s="4"/>
      <c r="H236" s="4"/>
      <c r="I236" s="17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4.25" customHeight="1">
      <c r="A237" s="1"/>
      <c r="B237" s="1"/>
      <c r="C237" s="13"/>
      <c r="D237" s="87"/>
      <c r="E237" s="128"/>
      <c r="F237" s="129"/>
      <c r="G237" s="4"/>
      <c r="H237" s="4"/>
      <c r="I237" s="17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4.25" customHeight="1">
      <c r="A238" s="1"/>
      <c r="B238" s="1"/>
      <c r="C238" s="13"/>
      <c r="D238" s="87"/>
      <c r="E238" s="128"/>
      <c r="F238" s="129"/>
      <c r="G238" s="4"/>
      <c r="H238" s="4"/>
      <c r="I238" s="17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4.25" customHeight="1">
      <c r="A239" s="1"/>
      <c r="B239" s="1"/>
      <c r="C239" s="13"/>
      <c r="D239" s="87"/>
      <c r="E239" s="128"/>
      <c r="F239" s="129"/>
      <c r="G239" s="4"/>
      <c r="H239" s="4"/>
      <c r="I239" s="17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4.25" customHeight="1">
      <c r="A240" s="1"/>
      <c r="B240" s="1"/>
      <c r="C240" s="13"/>
      <c r="D240" s="87"/>
      <c r="E240" s="128"/>
      <c r="F240" s="129"/>
      <c r="G240" s="4"/>
      <c r="H240" s="4"/>
      <c r="I240" s="17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4.25" customHeight="1">
      <c r="A241" s="1"/>
      <c r="B241" s="1"/>
      <c r="C241" s="13"/>
      <c r="D241" s="87"/>
      <c r="E241" s="128"/>
      <c r="F241" s="129"/>
      <c r="G241" s="4"/>
      <c r="H241" s="4"/>
      <c r="I241" s="17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4.25" customHeight="1">
      <c r="A242" s="1"/>
      <c r="B242" s="1"/>
      <c r="C242" s="13"/>
      <c r="D242" s="87"/>
      <c r="E242" s="128"/>
      <c r="F242" s="129"/>
      <c r="G242" s="4"/>
      <c r="H242" s="4"/>
      <c r="I242" s="17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4.25" customHeight="1">
      <c r="A243" s="1"/>
      <c r="B243" s="1"/>
      <c r="C243" s="13"/>
      <c r="D243" s="87"/>
      <c r="E243" s="128"/>
      <c r="F243" s="129"/>
      <c r="G243" s="4"/>
      <c r="H243" s="4"/>
      <c r="I243" s="17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4.25" customHeight="1">
      <c r="A244" s="1"/>
      <c r="B244" s="1"/>
      <c r="C244" s="13"/>
      <c r="D244" s="87"/>
      <c r="E244" s="128"/>
      <c r="F244" s="129"/>
      <c r="G244" s="4"/>
      <c r="H244" s="4"/>
      <c r="I244" s="17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4.25" customHeight="1">
      <c r="A245" s="1"/>
      <c r="B245" s="1"/>
      <c r="C245" s="13"/>
      <c r="D245" s="87"/>
      <c r="E245" s="128"/>
      <c r="F245" s="129"/>
      <c r="G245" s="4"/>
      <c r="H245" s="4"/>
      <c r="I245" s="17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4.25" customHeight="1">
      <c r="A246" s="1"/>
      <c r="B246" s="1"/>
      <c r="C246" s="13"/>
      <c r="D246" s="87"/>
      <c r="E246" s="128"/>
      <c r="F246" s="129"/>
      <c r="G246" s="4"/>
      <c r="H246" s="4"/>
      <c r="I246" s="17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4.25" customHeight="1">
      <c r="A247" s="1"/>
      <c r="B247" s="1"/>
      <c r="C247" s="13"/>
      <c r="D247" s="87"/>
      <c r="E247" s="128"/>
      <c r="F247" s="129"/>
      <c r="G247" s="4"/>
      <c r="H247" s="4"/>
      <c r="I247" s="17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4.25" customHeight="1">
      <c r="A248" s="1"/>
      <c r="B248" s="1"/>
      <c r="C248" s="13"/>
      <c r="D248" s="87"/>
      <c r="E248" s="128"/>
      <c r="F248" s="129"/>
      <c r="G248" s="4"/>
      <c r="H248" s="4"/>
      <c r="I248" s="17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4.25" customHeight="1">
      <c r="A249" s="1"/>
      <c r="B249" s="1"/>
      <c r="C249" s="13"/>
      <c r="D249" s="87"/>
      <c r="E249" s="128"/>
      <c r="F249" s="129"/>
      <c r="G249" s="4"/>
      <c r="H249" s="4"/>
      <c r="I249" s="17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4.25" customHeight="1">
      <c r="A250" s="1"/>
      <c r="B250" s="1"/>
      <c r="C250" s="13"/>
      <c r="D250" s="87"/>
      <c r="E250" s="128"/>
      <c r="F250" s="129"/>
      <c r="G250" s="4"/>
      <c r="H250" s="4"/>
      <c r="I250" s="17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4.25" customHeight="1">
      <c r="A251" s="1"/>
      <c r="B251" s="1"/>
      <c r="C251" s="13"/>
      <c r="D251" s="87"/>
      <c r="E251" s="128"/>
      <c r="F251" s="129"/>
      <c r="G251" s="4"/>
      <c r="H251" s="4"/>
      <c r="I251" s="17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4.25" customHeight="1">
      <c r="A252" s="1"/>
      <c r="B252" s="1"/>
      <c r="C252" s="13"/>
      <c r="D252" s="87"/>
      <c r="E252" s="128"/>
      <c r="F252" s="129"/>
      <c r="G252" s="4"/>
      <c r="H252" s="4"/>
      <c r="I252" s="17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4.25" customHeight="1">
      <c r="A253" s="1"/>
      <c r="B253" s="1"/>
      <c r="C253" s="13"/>
      <c r="D253" s="87"/>
      <c r="E253" s="128"/>
      <c r="F253" s="129"/>
      <c r="G253" s="4"/>
      <c r="H253" s="4"/>
      <c r="I253" s="17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4.25" customHeight="1">
      <c r="A254" s="1"/>
      <c r="B254" s="1"/>
      <c r="C254" s="13"/>
      <c r="D254" s="87"/>
      <c r="E254" s="128"/>
      <c r="F254" s="129"/>
      <c r="G254" s="4"/>
      <c r="H254" s="4"/>
      <c r="I254" s="17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4.25" customHeight="1">
      <c r="A255" s="1"/>
      <c r="B255" s="1"/>
      <c r="C255" s="13"/>
      <c r="D255" s="87"/>
      <c r="E255" s="128"/>
      <c r="F255" s="129"/>
      <c r="G255" s="4"/>
      <c r="H255" s="4"/>
      <c r="I255" s="17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4.25" customHeight="1">
      <c r="A256" s="1"/>
      <c r="B256" s="1"/>
      <c r="C256" s="13"/>
      <c r="D256" s="87"/>
      <c r="E256" s="128"/>
      <c r="F256" s="129"/>
      <c r="G256" s="4"/>
      <c r="H256" s="4"/>
      <c r="I256" s="17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4.25" customHeight="1">
      <c r="A257" s="1"/>
      <c r="B257" s="1"/>
      <c r="C257" s="13"/>
      <c r="D257" s="87"/>
      <c r="E257" s="128"/>
      <c r="F257" s="129"/>
      <c r="G257" s="4"/>
      <c r="H257" s="4"/>
      <c r="I257" s="17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4.25" customHeight="1">
      <c r="A258" s="1"/>
      <c r="B258" s="1"/>
      <c r="C258" s="13"/>
      <c r="D258" s="87"/>
      <c r="E258" s="128"/>
      <c r="F258" s="129"/>
      <c r="G258" s="4"/>
      <c r="H258" s="4"/>
      <c r="I258" s="17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4.25" customHeight="1">
      <c r="A259" s="1"/>
      <c r="B259" s="1"/>
      <c r="C259" s="13"/>
      <c r="D259" s="87"/>
      <c r="E259" s="128"/>
      <c r="F259" s="129"/>
      <c r="G259" s="4"/>
      <c r="H259" s="4"/>
      <c r="I259" s="17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4.25" customHeight="1">
      <c r="A260" s="1"/>
      <c r="B260" s="1"/>
      <c r="C260" s="13"/>
      <c r="D260" s="87"/>
      <c r="E260" s="128"/>
      <c r="F260" s="129"/>
      <c r="G260" s="4"/>
      <c r="H260" s="4"/>
      <c r="I260" s="17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4.25" customHeight="1">
      <c r="A261" s="1"/>
      <c r="B261" s="1"/>
      <c r="C261" s="13"/>
      <c r="D261" s="87"/>
      <c r="E261" s="128"/>
      <c r="F261" s="129"/>
      <c r="G261" s="4"/>
      <c r="H261" s="4"/>
      <c r="I261" s="17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4.25" customHeight="1">
      <c r="A262" s="1"/>
      <c r="B262" s="1"/>
      <c r="C262" s="13"/>
      <c r="D262" s="87"/>
      <c r="E262" s="128"/>
      <c r="F262" s="129"/>
      <c r="G262" s="4"/>
      <c r="H262" s="4"/>
      <c r="I262" s="17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4.25" customHeight="1">
      <c r="A263" s="1"/>
      <c r="B263" s="1"/>
      <c r="C263" s="13"/>
      <c r="D263" s="87"/>
      <c r="E263" s="128"/>
      <c r="F263" s="129"/>
      <c r="G263" s="4"/>
      <c r="H263" s="4"/>
      <c r="I263" s="17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4.25" customHeight="1">
      <c r="A264" s="1"/>
      <c r="B264" s="1"/>
      <c r="C264" s="13"/>
      <c r="D264" s="87"/>
      <c r="E264" s="128"/>
      <c r="F264" s="129"/>
      <c r="G264" s="4"/>
      <c r="H264" s="4"/>
      <c r="I264" s="17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4.25" customHeight="1">
      <c r="A265" s="1"/>
      <c r="B265" s="1"/>
      <c r="C265" s="13"/>
      <c r="D265" s="87"/>
      <c r="E265" s="128"/>
      <c r="F265" s="129"/>
      <c r="G265" s="4"/>
      <c r="H265" s="4"/>
      <c r="I265" s="17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4.25" customHeight="1">
      <c r="A266" s="1"/>
      <c r="B266" s="1"/>
      <c r="C266" s="13"/>
      <c r="D266" s="87"/>
      <c r="E266" s="128"/>
      <c r="F266" s="129"/>
      <c r="G266" s="4"/>
      <c r="H266" s="4"/>
      <c r="I266" s="17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4.25" customHeight="1">
      <c r="A267" s="1"/>
      <c r="B267" s="1"/>
      <c r="C267" s="13"/>
      <c r="D267" s="87"/>
      <c r="E267" s="128"/>
      <c r="F267" s="129"/>
      <c r="G267" s="4"/>
      <c r="H267" s="4"/>
      <c r="I267" s="17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4.25" customHeight="1">
      <c r="A268" s="1"/>
      <c r="B268" s="1"/>
      <c r="C268" s="13"/>
      <c r="D268" s="87"/>
      <c r="E268" s="128"/>
      <c r="F268" s="129"/>
      <c r="G268" s="4"/>
      <c r="H268" s="4"/>
      <c r="I268" s="17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4.25" customHeight="1">
      <c r="A269" s="1"/>
      <c r="B269" s="1"/>
      <c r="C269" s="13"/>
      <c r="D269" s="87"/>
      <c r="E269" s="128"/>
      <c r="F269" s="129"/>
      <c r="G269" s="4"/>
      <c r="H269" s="4"/>
      <c r="I269" s="17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4.25" customHeight="1">
      <c r="A270" s="1"/>
      <c r="B270" s="1"/>
      <c r="C270" s="13"/>
      <c r="D270" s="87"/>
      <c r="E270" s="128"/>
      <c r="F270" s="129"/>
      <c r="G270" s="4"/>
      <c r="H270" s="4"/>
      <c r="I270" s="17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4.25" customHeight="1">
      <c r="A271" s="1"/>
      <c r="B271" s="1"/>
      <c r="C271" s="13"/>
      <c r="D271" s="87"/>
      <c r="E271" s="128"/>
      <c r="F271" s="129"/>
      <c r="G271" s="4"/>
      <c r="H271" s="4"/>
      <c r="I271" s="17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4.25" customHeight="1">
      <c r="A272" s="1"/>
      <c r="B272" s="1"/>
      <c r="C272" s="13"/>
      <c r="D272" s="87"/>
      <c r="E272" s="128"/>
      <c r="F272" s="129"/>
      <c r="G272" s="4"/>
      <c r="H272" s="4"/>
      <c r="I272" s="17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4.25" customHeight="1">
      <c r="A273" s="1"/>
      <c r="B273" s="1"/>
      <c r="C273" s="13"/>
      <c r="D273" s="87"/>
      <c r="E273" s="128"/>
      <c r="F273" s="129"/>
      <c r="G273" s="4"/>
      <c r="H273" s="4"/>
      <c r="I273" s="17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4.25" customHeight="1">
      <c r="A274" s="1"/>
      <c r="B274" s="1"/>
      <c r="C274" s="13"/>
      <c r="D274" s="87"/>
      <c r="E274" s="128"/>
      <c r="F274" s="129"/>
      <c r="G274" s="4"/>
      <c r="H274" s="4"/>
      <c r="I274" s="17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4.25" customHeight="1">
      <c r="A275" s="1"/>
      <c r="B275" s="1"/>
      <c r="C275" s="13"/>
      <c r="D275" s="87"/>
      <c r="E275" s="128"/>
      <c r="F275" s="129"/>
      <c r="G275" s="4"/>
      <c r="H275" s="4"/>
      <c r="I275" s="17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4.25" customHeight="1">
      <c r="A276" s="1"/>
      <c r="B276" s="1"/>
      <c r="C276" s="13"/>
      <c r="D276" s="87"/>
      <c r="E276" s="128"/>
      <c r="F276" s="129"/>
      <c r="G276" s="4"/>
      <c r="H276" s="4"/>
      <c r="I276" s="17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4.25" customHeight="1">
      <c r="A277" s="1"/>
      <c r="B277" s="1"/>
      <c r="C277" s="13"/>
      <c r="D277" s="87"/>
      <c r="E277" s="128"/>
      <c r="F277" s="129"/>
      <c r="G277" s="4"/>
      <c r="H277" s="4"/>
      <c r="I277" s="17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4.25" customHeight="1">
      <c r="A278" s="1"/>
      <c r="B278" s="1"/>
      <c r="C278" s="13"/>
      <c r="D278" s="87"/>
      <c r="E278" s="128"/>
      <c r="F278" s="129"/>
      <c r="G278" s="4"/>
      <c r="H278" s="4"/>
      <c r="I278" s="17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4.25" customHeight="1">
      <c r="A279" s="1"/>
      <c r="B279" s="1"/>
      <c r="C279" s="13"/>
      <c r="D279" s="87"/>
      <c r="E279" s="128"/>
      <c r="F279" s="129"/>
      <c r="G279" s="4"/>
      <c r="H279" s="4"/>
      <c r="I279" s="17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4.25" customHeight="1">
      <c r="A280" s="1"/>
      <c r="B280" s="1"/>
      <c r="C280" s="13"/>
      <c r="D280" s="87"/>
      <c r="E280" s="128"/>
      <c r="F280" s="129"/>
      <c r="G280" s="4"/>
      <c r="H280" s="4"/>
      <c r="I280" s="17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4.25" customHeight="1">
      <c r="A281" s="1"/>
      <c r="B281" s="1"/>
      <c r="C281" s="13"/>
      <c r="D281" s="87"/>
      <c r="E281" s="128"/>
      <c r="F281" s="129"/>
      <c r="G281" s="4"/>
      <c r="H281" s="4"/>
      <c r="I281" s="17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4.25" customHeight="1">
      <c r="A282" s="1"/>
      <c r="B282" s="1"/>
      <c r="C282" s="13"/>
      <c r="D282" s="87"/>
      <c r="E282" s="128"/>
      <c r="F282" s="129"/>
      <c r="G282" s="4"/>
      <c r="H282" s="4"/>
      <c r="I282" s="17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4.25" customHeight="1">
      <c r="A283" s="1"/>
      <c r="B283" s="1"/>
      <c r="C283" s="13"/>
      <c r="D283" s="87"/>
      <c r="E283" s="128"/>
      <c r="F283" s="129"/>
      <c r="G283" s="4"/>
      <c r="H283" s="4"/>
      <c r="I283" s="17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4.25" customHeight="1">
      <c r="A284" s="1"/>
      <c r="B284" s="1"/>
      <c r="C284" s="13"/>
      <c r="D284" s="87"/>
      <c r="E284" s="128"/>
      <c r="F284" s="129"/>
      <c r="G284" s="4"/>
      <c r="H284" s="4"/>
      <c r="I284" s="17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4.25" customHeight="1">
      <c r="A285" s="1"/>
      <c r="B285" s="1"/>
      <c r="C285" s="13"/>
      <c r="D285" s="87"/>
      <c r="E285" s="128"/>
      <c r="F285" s="129"/>
      <c r="G285" s="4"/>
      <c r="H285" s="4"/>
      <c r="I285" s="17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4.25" customHeight="1">
      <c r="A286" s="1"/>
      <c r="B286" s="1"/>
      <c r="C286" s="13"/>
      <c r="D286" s="87"/>
      <c r="E286" s="128"/>
      <c r="F286" s="129"/>
      <c r="G286" s="4"/>
      <c r="H286" s="4"/>
      <c r="I286" s="17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4.25" customHeight="1">
      <c r="A287" s="1"/>
      <c r="B287" s="1"/>
      <c r="C287" s="13"/>
      <c r="D287" s="87"/>
      <c r="E287" s="128"/>
      <c r="F287" s="129"/>
      <c r="G287" s="4"/>
      <c r="H287" s="4"/>
      <c r="I287" s="17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4.25" customHeight="1">
      <c r="A288" s="1"/>
      <c r="B288" s="1"/>
      <c r="C288" s="13"/>
      <c r="D288" s="87"/>
      <c r="E288" s="128"/>
      <c r="F288" s="129"/>
      <c r="G288" s="4"/>
      <c r="H288" s="4"/>
      <c r="I288" s="17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4.25" customHeight="1">
      <c r="A289" s="1"/>
      <c r="B289" s="1"/>
      <c r="C289" s="13"/>
      <c r="D289" s="87"/>
      <c r="E289" s="128"/>
      <c r="F289" s="129"/>
      <c r="G289" s="4"/>
      <c r="H289" s="4"/>
      <c r="I289" s="17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4.25" customHeight="1">
      <c r="A290" s="1"/>
      <c r="B290" s="1"/>
      <c r="C290" s="13"/>
      <c r="D290" s="87"/>
      <c r="E290" s="128"/>
      <c r="F290" s="129"/>
      <c r="G290" s="4"/>
      <c r="H290" s="4"/>
      <c r="I290" s="17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4.25" customHeight="1">
      <c r="A291" s="1"/>
      <c r="B291" s="1"/>
      <c r="C291" s="13"/>
      <c r="D291" s="87"/>
      <c r="E291" s="128"/>
      <c r="F291" s="129"/>
      <c r="G291" s="4"/>
      <c r="H291" s="4"/>
      <c r="I291" s="17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4.25" customHeight="1">
      <c r="A292" s="1"/>
      <c r="B292" s="1"/>
      <c r="C292" s="13"/>
      <c r="D292" s="87"/>
      <c r="E292" s="128"/>
      <c r="F292" s="129"/>
      <c r="G292" s="4"/>
      <c r="H292" s="4"/>
      <c r="I292" s="17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4.25" customHeight="1">
      <c r="A293" s="1"/>
      <c r="B293" s="1"/>
      <c r="C293" s="13"/>
      <c r="D293" s="87"/>
      <c r="E293" s="128"/>
      <c r="F293" s="129"/>
      <c r="G293" s="4"/>
      <c r="H293" s="4"/>
      <c r="I293" s="17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4.25" customHeight="1">
      <c r="A294" s="1"/>
      <c r="B294" s="1"/>
      <c r="C294" s="13"/>
      <c r="D294" s="87"/>
      <c r="E294" s="128"/>
      <c r="F294" s="129"/>
      <c r="G294" s="4"/>
      <c r="H294" s="4"/>
      <c r="I294" s="17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4.25" customHeight="1">
      <c r="A295" s="1"/>
      <c r="B295" s="1"/>
      <c r="C295" s="13"/>
      <c r="D295" s="87"/>
      <c r="E295" s="128"/>
      <c r="F295" s="129"/>
      <c r="G295" s="4"/>
      <c r="H295" s="4"/>
      <c r="I295" s="17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4.25" customHeight="1">
      <c r="A296" s="1"/>
      <c r="B296" s="1"/>
      <c r="C296" s="13"/>
      <c r="D296" s="87"/>
      <c r="E296" s="128"/>
      <c r="F296" s="129"/>
      <c r="G296" s="4"/>
      <c r="H296" s="4"/>
      <c r="I296" s="17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4.25" customHeight="1">
      <c r="A297" s="1"/>
      <c r="B297" s="1"/>
      <c r="C297" s="13"/>
      <c r="D297" s="87"/>
      <c r="E297" s="128"/>
      <c r="F297" s="129"/>
      <c r="G297" s="4"/>
      <c r="H297" s="4"/>
      <c r="I297" s="17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4.25" customHeight="1">
      <c r="A298" s="1"/>
      <c r="B298" s="1"/>
      <c r="C298" s="13"/>
      <c r="D298" s="87"/>
      <c r="E298" s="128"/>
      <c r="F298" s="129"/>
      <c r="G298" s="4"/>
      <c r="H298" s="4"/>
      <c r="I298" s="17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4.25" customHeight="1">
      <c r="A299" s="1"/>
      <c r="B299" s="1"/>
      <c r="C299" s="13"/>
      <c r="D299" s="87"/>
      <c r="E299" s="128"/>
      <c r="F299" s="129"/>
      <c r="G299" s="4"/>
      <c r="H299" s="4"/>
      <c r="I299" s="17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4.25" customHeight="1">
      <c r="A300" s="1"/>
      <c r="B300" s="1"/>
      <c r="C300" s="13"/>
      <c r="D300" s="87"/>
      <c r="E300" s="128"/>
      <c r="F300" s="129"/>
      <c r="G300" s="4"/>
      <c r="H300" s="4"/>
      <c r="I300" s="17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4.25" customHeight="1">
      <c r="A301" s="1"/>
      <c r="B301" s="1"/>
      <c r="C301" s="13"/>
      <c r="D301" s="87"/>
      <c r="E301" s="128"/>
      <c r="F301" s="129"/>
      <c r="G301" s="4"/>
      <c r="H301" s="4"/>
      <c r="I301" s="17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4.25" customHeight="1">
      <c r="A302" s="1"/>
      <c r="B302" s="1"/>
      <c r="C302" s="13"/>
      <c r="D302" s="87"/>
      <c r="E302" s="128"/>
      <c r="F302" s="129"/>
      <c r="G302" s="4"/>
      <c r="H302" s="4"/>
      <c r="I302" s="17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4.25" customHeight="1">
      <c r="A303" s="1"/>
      <c r="B303" s="1"/>
      <c r="C303" s="13"/>
      <c r="D303" s="87"/>
      <c r="E303" s="128"/>
      <c r="F303" s="129"/>
      <c r="G303" s="4"/>
      <c r="H303" s="4"/>
      <c r="I303" s="17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4.25" customHeight="1">
      <c r="A304" s="1"/>
      <c r="B304" s="1"/>
      <c r="C304" s="13"/>
      <c r="D304" s="87"/>
      <c r="E304" s="128"/>
      <c r="F304" s="129"/>
      <c r="G304" s="4"/>
      <c r="H304" s="4"/>
      <c r="I304" s="17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4.25" customHeight="1">
      <c r="A305" s="1"/>
      <c r="B305" s="1"/>
      <c r="C305" s="13"/>
      <c r="D305" s="87"/>
      <c r="E305" s="128"/>
      <c r="F305" s="129"/>
      <c r="G305" s="4"/>
      <c r="H305" s="4"/>
      <c r="I305" s="17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4.25" customHeight="1">
      <c r="A306" s="1"/>
      <c r="B306" s="1"/>
      <c r="C306" s="13"/>
      <c r="D306" s="87"/>
      <c r="E306" s="128"/>
      <c r="F306" s="129"/>
      <c r="G306" s="4"/>
      <c r="H306" s="4"/>
      <c r="I306" s="17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4.25" customHeight="1">
      <c r="A307" s="1"/>
      <c r="B307" s="1"/>
      <c r="C307" s="13"/>
      <c r="D307" s="87"/>
      <c r="E307" s="128"/>
      <c r="F307" s="129"/>
      <c r="G307" s="4"/>
      <c r="H307" s="4"/>
      <c r="I307" s="17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4.25" customHeight="1">
      <c r="A308" s="1"/>
      <c r="B308" s="1"/>
      <c r="C308" s="13"/>
      <c r="D308" s="87"/>
      <c r="E308" s="128"/>
      <c r="F308" s="129"/>
      <c r="G308" s="4"/>
      <c r="H308" s="4"/>
      <c r="I308" s="17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4.25" customHeight="1">
      <c r="A309" s="1"/>
      <c r="B309" s="1"/>
      <c r="C309" s="13"/>
      <c r="D309" s="87"/>
      <c r="E309" s="128"/>
      <c r="F309" s="129"/>
      <c r="G309" s="4"/>
      <c r="H309" s="4"/>
      <c r="I309" s="17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4.25" customHeight="1">
      <c r="A310" s="1"/>
      <c r="B310" s="1"/>
      <c r="C310" s="13"/>
      <c r="D310" s="87"/>
      <c r="E310" s="128"/>
      <c r="F310" s="129"/>
      <c r="G310" s="4"/>
      <c r="H310" s="4"/>
      <c r="I310" s="17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4.25" customHeight="1">
      <c r="A311" s="1"/>
      <c r="B311" s="1"/>
      <c r="C311" s="13"/>
      <c r="D311" s="87"/>
      <c r="E311" s="128"/>
      <c r="F311" s="129"/>
      <c r="G311" s="4"/>
      <c r="H311" s="4"/>
      <c r="I311" s="17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4.25" customHeight="1">
      <c r="A312" s="1"/>
      <c r="B312" s="1"/>
      <c r="C312" s="13"/>
      <c r="D312" s="87"/>
      <c r="E312" s="128"/>
      <c r="F312" s="129"/>
      <c r="G312" s="4"/>
      <c r="H312" s="4"/>
      <c r="I312" s="17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4.25" customHeight="1">
      <c r="A313" s="1"/>
      <c r="B313" s="1"/>
      <c r="C313" s="13"/>
      <c r="D313" s="87"/>
      <c r="E313" s="128"/>
      <c r="F313" s="129"/>
      <c r="G313" s="4"/>
      <c r="H313" s="4"/>
      <c r="I313" s="17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4.25" customHeight="1">
      <c r="A314" s="1"/>
      <c r="B314" s="1"/>
      <c r="C314" s="13"/>
      <c r="D314" s="87"/>
      <c r="E314" s="128"/>
      <c r="F314" s="129"/>
      <c r="G314" s="4"/>
      <c r="H314" s="4"/>
      <c r="I314" s="17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4.25" customHeight="1">
      <c r="A315" s="1"/>
      <c r="B315" s="1"/>
      <c r="C315" s="13"/>
      <c r="D315" s="87"/>
      <c r="E315" s="128"/>
      <c r="F315" s="129"/>
      <c r="G315" s="4"/>
      <c r="H315" s="4"/>
      <c r="I315" s="17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4.25" customHeight="1">
      <c r="A316" s="1"/>
      <c r="B316" s="1"/>
      <c r="C316" s="13"/>
      <c r="D316" s="87"/>
      <c r="E316" s="128"/>
      <c r="F316" s="129"/>
      <c r="G316" s="4"/>
      <c r="H316" s="4"/>
      <c r="I316" s="17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4.25" customHeight="1">
      <c r="A317" s="1"/>
      <c r="B317" s="1"/>
      <c r="C317" s="13"/>
      <c r="D317" s="87"/>
      <c r="E317" s="128"/>
      <c r="F317" s="129"/>
      <c r="G317" s="4"/>
      <c r="H317" s="4"/>
      <c r="I317" s="17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4.25" customHeight="1">
      <c r="A318" s="1"/>
      <c r="B318" s="1"/>
      <c r="C318" s="13"/>
      <c r="D318" s="87"/>
      <c r="E318" s="128"/>
      <c r="F318" s="129"/>
      <c r="G318" s="4"/>
      <c r="H318" s="4"/>
      <c r="I318" s="17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4.25" customHeight="1">
      <c r="A319" s="1"/>
      <c r="B319" s="1"/>
      <c r="C319" s="13"/>
      <c r="D319" s="87"/>
      <c r="E319" s="128"/>
      <c r="F319" s="129"/>
      <c r="G319" s="4"/>
      <c r="H319" s="4"/>
      <c r="I319" s="17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4.25" customHeight="1">
      <c r="A320" s="1"/>
      <c r="B320" s="1"/>
      <c r="C320" s="13"/>
      <c r="D320" s="87"/>
      <c r="E320" s="128"/>
      <c r="F320" s="129"/>
      <c r="G320" s="4"/>
      <c r="H320" s="4"/>
      <c r="I320" s="17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4.25" customHeight="1">
      <c r="A321" s="1"/>
      <c r="B321" s="1"/>
      <c r="C321" s="13"/>
      <c r="D321" s="87"/>
      <c r="E321" s="128"/>
      <c r="F321" s="129"/>
      <c r="G321" s="4"/>
      <c r="H321" s="4"/>
      <c r="I321" s="17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4.25" customHeight="1">
      <c r="A322" s="1"/>
      <c r="B322" s="1"/>
      <c r="C322" s="13"/>
      <c r="D322" s="87"/>
      <c r="E322" s="128"/>
      <c r="F322" s="129"/>
      <c r="G322" s="4"/>
      <c r="H322" s="4"/>
      <c r="I322" s="17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4.25" customHeight="1">
      <c r="A323" s="1"/>
      <c r="B323" s="1"/>
      <c r="C323" s="13"/>
      <c r="D323" s="87"/>
      <c r="E323" s="128"/>
      <c r="F323" s="129"/>
      <c r="G323" s="4"/>
      <c r="H323" s="4"/>
      <c r="I323" s="17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4.25" customHeight="1">
      <c r="A324" s="1"/>
      <c r="B324" s="1"/>
      <c r="C324" s="13"/>
      <c r="D324" s="87"/>
      <c r="E324" s="128"/>
      <c r="F324" s="129"/>
      <c r="G324" s="4"/>
      <c r="H324" s="4"/>
      <c r="I324" s="17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4.25" customHeight="1">
      <c r="A325" s="1"/>
      <c r="B325" s="1"/>
      <c r="C325" s="13"/>
      <c r="D325" s="87"/>
      <c r="E325" s="128"/>
      <c r="F325" s="129"/>
      <c r="G325" s="4"/>
      <c r="H325" s="4"/>
      <c r="I325" s="17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4.25" customHeight="1">
      <c r="A326" s="1"/>
      <c r="B326" s="1"/>
      <c r="C326" s="13"/>
      <c r="D326" s="87"/>
      <c r="E326" s="128"/>
      <c r="F326" s="129"/>
      <c r="G326" s="4"/>
      <c r="H326" s="4"/>
      <c r="I326" s="17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4.25" customHeight="1">
      <c r="A327" s="1"/>
      <c r="B327" s="1"/>
      <c r="C327" s="13"/>
      <c r="D327" s="87"/>
      <c r="E327" s="128"/>
      <c r="F327" s="129"/>
      <c r="G327" s="4"/>
      <c r="H327" s="4"/>
      <c r="I327" s="17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4.25" customHeight="1">
      <c r="A328" s="1"/>
      <c r="B328" s="1"/>
      <c r="C328" s="13"/>
      <c r="D328" s="87"/>
      <c r="E328" s="128"/>
      <c r="F328" s="129"/>
      <c r="G328" s="4"/>
      <c r="H328" s="4"/>
      <c r="I328" s="17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4.25" customHeight="1">
      <c r="A329" s="1"/>
      <c r="B329" s="1"/>
      <c r="C329" s="13"/>
      <c r="D329" s="87"/>
      <c r="E329" s="128"/>
      <c r="F329" s="129"/>
      <c r="G329" s="4"/>
      <c r="H329" s="4"/>
      <c r="I329" s="17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4.25" customHeight="1">
      <c r="A330" s="1"/>
      <c r="B330" s="1"/>
      <c r="C330" s="13"/>
      <c r="D330" s="87"/>
      <c r="E330" s="128"/>
      <c r="F330" s="129"/>
      <c r="G330" s="4"/>
      <c r="H330" s="4"/>
      <c r="I330" s="17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4.25" customHeight="1">
      <c r="A331" s="1"/>
      <c r="B331" s="1"/>
      <c r="C331" s="13"/>
      <c r="D331" s="87"/>
      <c r="E331" s="128"/>
      <c r="F331" s="129"/>
      <c r="G331" s="4"/>
      <c r="H331" s="4"/>
      <c r="I331" s="17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4.25" customHeight="1">
      <c r="A332" s="1"/>
      <c r="B332" s="1"/>
      <c r="C332" s="13"/>
      <c r="D332" s="87"/>
      <c r="E332" s="128"/>
      <c r="F332" s="129"/>
      <c r="G332" s="4"/>
      <c r="H332" s="4"/>
      <c r="I332" s="17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4.25" customHeight="1">
      <c r="A333" s="1"/>
      <c r="B333" s="1"/>
      <c r="C333" s="13"/>
      <c r="D333" s="87"/>
      <c r="E333" s="128"/>
      <c r="F333" s="129"/>
      <c r="G333" s="4"/>
      <c r="H333" s="4"/>
      <c r="I333" s="17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4.25" customHeight="1">
      <c r="A334" s="1"/>
      <c r="B334" s="1"/>
      <c r="C334" s="13"/>
      <c r="D334" s="87"/>
      <c r="E334" s="128"/>
      <c r="F334" s="129"/>
      <c r="G334" s="4"/>
      <c r="H334" s="4"/>
      <c r="I334" s="17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4.25" customHeight="1">
      <c r="A335" s="1"/>
      <c r="B335" s="1"/>
      <c r="C335" s="13"/>
      <c r="D335" s="87"/>
      <c r="E335" s="128"/>
      <c r="F335" s="129"/>
      <c r="G335" s="4"/>
      <c r="H335" s="4"/>
      <c r="I335" s="17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4.25" customHeight="1">
      <c r="A336" s="1"/>
      <c r="B336" s="1"/>
      <c r="C336" s="13"/>
      <c r="D336" s="87"/>
      <c r="E336" s="128"/>
      <c r="F336" s="129"/>
      <c r="G336" s="4"/>
      <c r="H336" s="4"/>
      <c r="I336" s="17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4.25" customHeight="1">
      <c r="A337" s="1"/>
      <c r="B337" s="1"/>
      <c r="C337" s="13"/>
      <c r="D337" s="87"/>
      <c r="E337" s="128"/>
      <c r="F337" s="129"/>
      <c r="G337" s="4"/>
      <c r="H337" s="4"/>
      <c r="I337" s="17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4.25" customHeight="1">
      <c r="A338" s="1"/>
      <c r="B338" s="1"/>
      <c r="C338" s="13"/>
      <c r="D338" s="87"/>
      <c r="E338" s="128"/>
      <c r="F338" s="129"/>
      <c r="G338" s="4"/>
      <c r="H338" s="4"/>
      <c r="I338" s="17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4.25" customHeight="1">
      <c r="A339" s="1"/>
      <c r="B339" s="1"/>
      <c r="C339" s="13"/>
      <c r="D339" s="87"/>
      <c r="E339" s="128"/>
      <c r="F339" s="129"/>
      <c r="G339" s="4"/>
      <c r="H339" s="4"/>
      <c r="I339" s="17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4.25" customHeight="1">
      <c r="A340" s="1"/>
      <c r="B340" s="1"/>
      <c r="C340" s="13"/>
      <c r="D340" s="87"/>
      <c r="E340" s="128"/>
      <c r="F340" s="129"/>
      <c r="G340" s="4"/>
      <c r="H340" s="4"/>
      <c r="I340" s="17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4.25" customHeight="1">
      <c r="A341" s="1"/>
      <c r="B341" s="1"/>
      <c r="C341" s="13"/>
      <c r="D341" s="87"/>
      <c r="E341" s="128"/>
      <c r="F341" s="129"/>
      <c r="G341" s="4"/>
      <c r="H341" s="4"/>
      <c r="I341" s="17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4.25" customHeight="1">
      <c r="A342" s="1"/>
      <c r="B342" s="1"/>
      <c r="C342" s="13"/>
      <c r="D342" s="87"/>
      <c r="E342" s="128"/>
      <c r="F342" s="129"/>
      <c r="G342" s="4"/>
      <c r="H342" s="4"/>
      <c r="I342" s="17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4.25" customHeight="1">
      <c r="A343" s="1"/>
      <c r="B343" s="1"/>
      <c r="C343" s="13"/>
      <c r="D343" s="87"/>
      <c r="E343" s="128"/>
      <c r="F343" s="129"/>
      <c r="G343" s="4"/>
      <c r="H343" s="4"/>
      <c r="I343" s="17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4.25" customHeight="1">
      <c r="A344" s="1"/>
      <c r="B344" s="1"/>
      <c r="C344" s="13"/>
      <c r="D344" s="87"/>
      <c r="E344" s="128"/>
      <c r="F344" s="129"/>
      <c r="G344" s="4"/>
      <c r="H344" s="4"/>
      <c r="I344" s="17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4.25" customHeight="1">
      <c r="A345" s="1"/>
      <c r="B345" s="1"/>
      <c r="C345" s="13"/>
      <c r="D345" s="87"/>
      <c r="E345" s="128"/>
      <c r="F345" s="129"/>
      <c r="G345" s="4"/>
      <c r="H345" s="4"/>
      <c r="I345" s="17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4.25" customHeight="1">
      <c r="A346" s="1"/>
      <c r="B346" s="1"/>
      <c r="C346" s="13"/>
      <c r="D346" s="87"/>
      <c r="E346" s="128"/>
      <c r="F346" s="129"/>
      <c r="G346" s="4"/>
      <c r="H346" s="4"/>
      <c r="I346" s="17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4.25" customHeight="1">
      <c r="A347" s="1"/>
      <c r="B347" s="1"/>
      <c r="C347" s="13"/>
      <c r="D347" s="87"/>
      <c r="E347" s="128"/>
      <c r="F347" s="129"/>
      <c r="G347" s="4"/>
      <c r="H347" s="4"/>
      <c r="I347" s="17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4.25" customHeight="1">
      <c r="A348" s="1"/>
      <c r="B348" s="1"/>
      <c r="C348" s="13"/>
      <c r="D348" s="87"/>
      <c r="E348" s="128"/>
      <c r="F348" s="129"/>
      <c r="G348" s="4"/>
      <c r="H348" s="4"/>
      <c r="I348" s="17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4.25" customHeight="1">
      <c r="A349" s="1"/>
      <c r="B349" s="1"/>
      <c r="C349" s="13"/>
      <c r="D349" s="87"/>
      <c r="E349" s="128"/>
      <c r="F349" s="129"/>
      <c r="G349" s="4"/>
      <c r="H349" s="4"/>
      <c r="I349" s="17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4.25" customHeight="1">
      <c r="A350" s="1"/>
      <c r="B350" s="1"/>
      <c r="C350" s="13"/>
      <c r="D350" s="87"/>
      <c r="E350" s="128"/>
      <c r="F350" s="129"/>
      <c r="G350" s="4"/>
      <c r="H350" s="4"/>
      <c r="I350" s="17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4.25" customHeight="1">
      <c r="A351" s="1"/>
      <c r="B351" s="1"/>
      <c r="C351" s="13"/>
      <c r="D351" s="87"/>
      <c r="E351" s="128"/>
      <c r="F351" s="129"/>
      <c r="G351" s="4"/>
      <c r="H351" s="4"/>
      <c r="I351" s="17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4.25" customHeight="1">
      <c r="A352" s="1"/>
      <c r="B352" s="1"/>
      <c r="C352" s="13"/>
      <c r="D352" s="87"/>
      <c r="E352" s="128"/>
      <c r="F352" s="129"/>
      <c r="G352" s="4"/>
      <c r="H352" s="4"/>
      <c r="I352" s="17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4.25" customHeight="1">
      <c r="A353" s="1"/>
      <c r="B353" s="1"/>
      <c r="C353" s="13"/>
      <c r="D353" s="87"/>
      <c r="E353" s="128"/>
      <c r="F353" s="129"/>
      <c r="G353" s="4"/>
      <c r="H353" s="4"/>
      <c r="I353" s="17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4.25" customHeight="1">
      <c r="A354" s="1"/>
      <c r="B354" s="1"/>
      <c r="C354" s="13"/>
      <c r="D354" s="87"/>
      <c r="E354" s="128"/>
      <c r="F354" s="129"/>
      <c r="G354" s="4"/>
      <c r="H354" s="4"/>
      <c r="I354" s="17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4.25" customHeight="1">
      <c r="A355" s="1"/>
      <c r="B355" s="1"/>
      <c r="C355" s="13"/>
      <c r="D355" s="87"/>
      <c r="E355" s="128"/>
      <c r="F355" s="129"/>
      <c r="G355" s="4"/>
      <c r="H355" s="4"/>
      <c r="I355" s="17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4.25" customHeight="1">
      <c r="A356" s="1"/>
      <c r="B356" s="1"/>
      <c r="C356" s="13"/>
      <c r="D356" s="87"/>
      <c r="E356" s="128"/>
      <c r="F356" s="129"/>
      <c r="G356" s="4"/>
      <c r="H356" s="4"/>
      <c r="I356" s="17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4.25" customHeight="1">
      <c r="A357" s="1"/>
      <c r="B357" s="1"/>
      <c r="C357" s="13"/>
      <c r="D357" s="87"/>
      <c r="E357" s="128"/>
      <c r="F357" s="129"/>
      <c r="G357" s="4"/>
      <c r="H357" s="4"/>
      <c r="I357" s="17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4.25" customHeight="1">
      <c r="A358" s="1"/>
      <c r="B358" s="1"/>
      <c r="C358" s="13"/>
      <c r="D358" s="87"/>
      <c r="E358" s="128"/>
      <c r="F358" s="129"/>
      <c r="G358" s="4"/>
      <c r="H358" s="4"/>
      <c r="I358" s="17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4.25" customHeight="1">
      <c r="A359" s="1"/>
      <c r="B359" s="1"/>
      <c r="C359" s="13"/>
      <c r="D359" s="87"/>
      <c r="E359" s="128"/>
      <c r="F359" s="129"/>
      <c r="G359" s="4"/>
      <c r="H359" s="4"/>
      <c r="I359" s="17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4.25" customHeight="1">
      <c r="A360" s="1"/>
      <c r="B360" s="1"/>
      <c r="C360" s="13"/>
      <c r="D360" s="87"/>
      <c r="E360" s="128"/>
      <c r="F360" s="129"/>
      <c r="G360" s="4"/>
      <c r="H360" s="4"/>
      <c r="I360" s="17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4.25" customHeight="1">
      <c r="A361" s="1"/>
      <c r="B361" s="1"/>
      <c r="C361" s="13"/>
      <c r="D361" s="87"/>
      <c r="E361" s="128"/>
      <c r="F361" s="129"/>
      <c r="G361" s="4"/>
      <c r="H361" s="4"/>
      <c r="I361" s="17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4.25" customHeight="1">
      <c r="A362" s="1"/>
      <c r="B362" s="1"/>
      <c r="C362" s="13"/>
      <c r="D362" s="87"/>
      <c r="E362" s="128"/>
      <c r="F362" s="129"/>
      <c r="G362" s="4"/>
      <c r="H362" s="4"/>
      <c r="I362" s="17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4.25" customHeight="1">
      <c r="A363" s="1"/>
      <c r="B363" s="1"/>
      <c r="C363" s="13"/>
      <c r="D363" s="87"/>
      <c r="E363" s="128"/>
      <c r="F363" s="129"/>
      <c r="G363" s="4"/>
      <c r="H363" s="4"/>
      <c r="I363" s="17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4.25" customHeight="1">
      <c r="A364" s="1"/>
      <c r="B364" s="1"/>
      <c r="C364" s="13"/>
      <c r="D364" s="87"/>
      <c r="E364" s="128"/>
      <c r="F364" s="129"/>
      <c r="G364" s="4"/>
      <c r="H364" s="4"/>
      <c r="I364" s="17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4.25" customHeight="1">
      <c r="A365" s="1"/>
      <c r="B365" s="1"/>
      <c r="C365" s="13"/>
      <c r="D365" s="87"/>
      <c r="E365" s="128"/>
      <c r="F365" s="129"/>
      <c r="G365" s="4"/>
      <c r="H365" s="4"/>
      <c r="I365" s="17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4.25" customHeight="1">
      <c r="A366" s="1"/>
      <c r="B366" s="1"/>
      <c r="C366" s="13"/>
      <c r="D366" s="87"/>
      <c r="E366" s="128"/>
      <c r="F366" s="129"/>
      <c r="G366" s="4"/>
      <c r="H366" s="4"/>
      <c r="I366" s="17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4.25" customHeight="1">
      <c r="A367" s="1"/>
      <c r="B367" s="1"/>
      <c r="C367" s="13"/>
      <c r="D367" s="87"/>
      <c r="E367" s="128"/>
      <c r="F367" s="129"/>
      <c r="G367" s="4"/>
      <c r="H367" s="4"/>
      <c r="I367" s="17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4.25" customHeight="1">
      <c r="A368" s="1"/>
      <c r="B368" s="1"/>
      <c r="C368" s="13"/>
      <c r="D368" s="87"/>
      <c r="E368" s="128"/>
      <c r="F368" s="129"/>
      <c r="G368" s="4"/>
      <c r="H368" s="4"/>
      <c r="I368" s="17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4.25" customHeight="1">
      <c r="A369" s="1"/>
      <c r="B369" s="1"/>
      <c r="C369" s="13"/>
      <c r="D369" s="87"/>
      <c r="E369" s="128"/>
      <c r="F369" s="129"/>
      <c r="G369" s="4"/>
      <c r="H369" s="4"/>
      <c r="I369" s="17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4.25" customHeight="1">
      <c r="A370" s="1"/>
      <c r="B370" s="1"/>
      <c r="C370" s="13"/>
      <c r="D370" s="87"/>
      <c r="E370" s="128"/>
      <c r="F370" s="129"/>
      <c r="G370" s="4"/>
      <c r="H370" s="4"/>
      <c r="I370" s="17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4.25" customHeight="1">
      <c r="A371" s="1"/>
      <c r="B371" s="1"/>
      <c r="C371" s="13"/>
      <c r="D371" s="87"/>
      <c r="E371" s="128"/>
      <c r="F371" s="129"/>
      <c r="G371" s="4"/>
      <c r="H371" s="4"/>
      <c r="I371" s="17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4.25" customHeight="1">
      <c r="A372" s="1"/>
      <c r="B372" s="1"/>
      <c r="C372" s="13"/>
      <c r="D372" s="87"/>
      <c r="E372" s="128"/>
      <c r="F372" s="129"/>
      <c r="G372" s="4"/>
      <c r="H372" s="4"/>
      <c r="I372" s="17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4.25" customHeight="1">
      <c r="A373" s="1"/>
      <c r="B373" s="1"/>
      <c r="C373" s="13"/>
      <c r="D373" s="87"/>
      <c r="E373" s="128"/>
      <c r="F373" s="129"/>
      <c r="G373" s="4"/>
      <c r="H373" s="4"/>
      <c r="I373" s="17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4.25" customHeight="1">
      <c r="A374" s="1"/>
      <c r="B374" s="1"/>
      <c r="C374" s="13"/>
      <c r="D374" s="87"/>
      <c r="E374" s="128"/>
      <c r="F374" s="129"/>
      <c r="G374" s="4"/>
      <c r="H374" s="4"/>
      <c r="I374" s="17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4.25" customHeight="1">
      <c r="A375" s="1"/>
      <c r="B375" s="1"/>
      <c r="C375" s="13"/>
      <c r="D375" s="87"/>
      <c r="E375" s="128"/>
      <c r="F375" s="129"/>
      <c r="G375" s="4"/>
      <c r="H375" s="4"/>
      <c r="I375" s="17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4.25" customHeight="1">
      <c r="A376" s="1"/>
      <c r="B376" s="1"/>
      <c r="C376" s="13"/>
      <c r="D376" s="87"/>
      <c r="E376" s="128"/>
      <c r="F376" s="129"/>
      <c r="G376" s="4"/>
      <c r="H376" s="4"/>
      <c r="I376" s="17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4.25" customHeight="1">
      <c r="A377" s="1"/>
      <c r="B377" s="1"/>
      <c r="C377" s="13"/>
      <c r="D377" s="87"/>
      <c r="E377" s="128"/>
      <c r="F377" s="129"/>
      <c r="G377" s="4"/>
      <c r="H377" s="4"/>
      <c r="I377" s="17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4.25" customHeight="1">
      <c r="A378" s="1"/>
      <c r="B378" s="1"/>
      <c r="C378" s="13"/>
      <c r="D378" s="87"/>
      <c r="E378" s="128"/>
      <c r="F378" s="129"/>
      <c r="G378" s="4"/>
      <c r="H378" s="4"/>
      <c r="I378" s="17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4.25" customHeight="1">
      <c r="A379" s="1"/>
      <c r="B379" s="1"/>
      <c r="C379" s="13"/>
      <c r="D379" s="87"/>
      <c r="E379" s="128"/>
      <c r="F379" s="129"/>
      <c r="G379" s="4"/>
      <c r="H379" s="4"/>
      <c r="I379" s="17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4.25" customHeight="1">
      <c r="A380" s="1"/>
      <c r="B380" s="1"/>
      <c r="C380" s="13"/>
      <c r="D380" s="87"/>
      <c r="E380" s="128"/>
      <c r="F380" s="129"/>
      <c r="G380" s="4"/>
      <c r="H380" s="4"/>
      <c r="I380" s="17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4.25" customHeight="1">
      <c r="A381" s="1"/>
      <c r="B381" s="1"/>
      <c r="C381" s="13"/>
      <c r="D381" s="87"/>
      <c r="E381" s="128"/>
      <c r="F381" s="129"/>
      <c r="G381" s="4"/>
      <c r="H381" s="4"/>
      <c r="I381" s="17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4.25" customHeight="1">
      <c r="A382" s="1"/>
      <c r="B382" s="1"/>
      <c r="C382" s="13"/>
      <c r="D382" s="87"/>
      <c r="E382" s="128"/>
      <c r="F382" s="129"/>
      <c r="G382" s="4"/>
      <c r="H382" s="4"/>
      <c r="I382" s="17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4.25" customHeight="1">
      <c r="A383" s="1"/>
      <c r="B383" s="1"/>
      <c r="C383" s="13"/>
      <c r="D383" s="87"/>
      <c r="E383" s="128"/>
      <c r="F383" s="129"/>
      <c r="G383" s="4"/>
      <c r="H383" s="4"/>
      <c r="I383" s="17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4.25" customHeight="1">
      <c r="A384" s="1"/>
      <c r="B384" s="1"/>
      <c r="C384" s="13"/>
      <c r="D384" s="87"/>
      <c r="E384" s="128"/>
      <c r="F384" s="129"/>
      <c r="G384" s="4"/>
      <c r="H384" s="4"/>
      <c r="I384" s="17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4.25" customHeight="1">
      <c r="A385" s="1"/>
      <c r="B385" s="1"/>
      <c r="C385" s="13"/>
      <c r="D385" s="87"/>
      <c r="E385" s="128"/>
      <c r="F385" s="129"/>
      <c r="G385" s="4"/>
      <c r="H385" s="4"/>
      <c r="I385" s="17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4.25" customHeight="1">
      <c r="A386" s="1"/>
      <c r="B386" s="1"/>
      <c r="C386" s="13"/>
      <c r="D386" s="87"/>
      <c r="E386" s="128"/>
      <c r="F386" s="129"/>
      <c r="G386" s="4"/>
      <c r="H386" s="4"/>
      <c r="I386" s="17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4.25" customHeight="1">
      <c r="A387" s="1"/>
      <c r="B387" s="1"/>
      <c r="C387" s="13"/>
      <c r="D387" s="87"/>
      <c r="E387" s="128"/>
      <c r="F387" s="129"/>
      <c r="G387" s="4"/>
      <c r="H387" s="4"/>
      <c r="I387" s="17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4.25" customHeight="1">
      <c r="A388" s="1"/>
      <c r="B388" s="1"/>
      <c r="C388" s="13"/>
      <c r="D388" s="87"/>
      <c r="E388" s="128"/>
      <c r="F388" s="129"/>
      <c r="G388" s="4"/>
      <c r="H388" s="4"/>
      <c r="I388" s="17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4.25" customHeight="1">
      <c r="A389" s="1"/>
      <c r="B389" s="1"/>
      <c r="C389" s="13"/>
      <c r="D389" s="87"/>
      <c r="E389" s="128"/>
      <c r="F389" s="129"/>
      <c r="G389" s="4"/>
      <c r="H389" s="4"/>
      <c r="I389" s="17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4.25" customHeight="1">
      <c r="A390" s="1"/>
      <c r="B390" s="1"/>
      <c r="C390" s="13"/>
      <c r="D390" s="87"/>
      <c r="E390" s="128"/>
      <c r="F390" s="129"/>
      <c r="G390" s="4"/>
      <c r="H390" s="4"/>
      <c r="I390" s="17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4.25" customHeight="1">
      <c r="A391" s="1"/>
      <c r="B391" s="1"/>
      <c r="C391" s="13"/>
      <c r="D391" s="87"/>
      <c r="E391" s="128"/>
      <c r="F391" s="129"/>
      <c r="G391" s="4"/>
      <c r="H391" s="4"/>
      <c r="I391" s="17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4.25" customHeight="1">
      <c r="A392" s="1"/>
      <c r="B392" s="1"/>
      <c r="C392" s="13"/>
      <c r="D392" s="87"/>
      <c r="E392" s="128"/>
      <c r="F392" s="129"/>
      <c r="G392" s="4"/>
      <c r="H392" s="4"/>
      <c r="I392" s="17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4.25" customHeight="1">
      <c r="A393" s="1"/>
      <c r="B393" s="1"/>
      <c r="C393" s="13"/>
      <c r="D393" s="87"/>
      <c r="E393" s="128"/>
      <c r="F393" s="129"/>
      <c r="G393" s="4"/>
      <c r="H393" s="4"/>
      <c r="I393" s="17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4.25" customHeight="1">
      <c r="A394" s="1"/>
      <c r="B394" s="1"/>
      <c r="C394" s="13"/>
      <c r="D394" s="87"/>
      <c r="E394" s="128"/>
      <c r="F394" s="129"/>
      <c r="G394" s="4"/>
      <c r="H394" s="4"/>
      <c r="I394" s="17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4.25" customHeight="1">
      <c r="A395" s="1"/>
      <c r="B395" s="1"/>
      <c r="C395" s="13"/>
      <c r="D395" s="87"/>
      <c r="E395" s="128"/>
      <c r="F395" s="129"/>
      <c r="G395" s="4"/>
      <c r="H395" s="4"/>
      <c r="I395" s="17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4.25" customHeight="1">
      <c r="A396" s="1"/>
      <c r="B396" s="1"/>
      <c r="C396" s="13"/>
      <c r="D396" s="87"/>
      <c r="E396" s="128"/>
      <c r="F396" s="129"/>
      <c r="G396" s="4"/>
      <c r="H396" s="4"/>
      <c r="I396" s="17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4.25" customHeight="1">
      <c r="A397" s="1"/>
      <c r="B397" s="1"/>
      <c r="C397" s="13"/>
      <c r="D397" s="87"/>
      <c r="E397" s="128"/>
      <c r="F397" s="129"/>
      <c r="G397" s="4"/>
      <c r="H397" s="4"/>
      <c r="I397" s="17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4.25" customHeight="1">
      <c r="A398" s="1"/>
      <c r="B398" s="1"/>
      <c r="C398" s="13"/>
      <c r="D398" s="87"/>
      <c r="E398" s="128"/>
      <c r="F398" s="129"/>
      <c r="G398" s="4"/>
      <c r="H398" s="4"/>
      <c r="I398" s="17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4.25" customHeight="1">
      <c r="A399" s="1"/>
      <c r="B399" s="1"/>
      <c r="C399" s="13"/>
      <c r="D399" s="87"/>
      <c r="E399" s="128"/>
      <c r="F399" s="129"/>
      <c r="G399" s="4"/>
      <c r="H399" s="4"/>
      <c r="I399" s="17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4.25" customHeight="1">
      <c r="A400" s="1"/>
      <c r="B400" s="1"/>
      <c r="C400" s="13"/>
      <c r="D400" s="87"/>
      <c r="E400" s="128"/>
      <c r="F400" s="129"/>
      <c r="G400" s="4"/>
      <c r="H400" s="4"/>
      <c r="I400" s="17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4.25" customHeight="1">
      <c r="A401" s="1"/>
      <c r="B401" s="1"/>
      <c r="C401" s="13"/>
      <c r="D401" s="87"/>
      <c r="E401" s="128"/>
      <c r="F401" s="129"/>
      <c r="G401" s="4"/>
      <c r="H401" s="4"/>
      <c r="I401" s="17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4.25" customHeight="1">
      <c r="A402" s="1"/>
      <c r="B402" s="1"/>
      <c r="C402" s="13"/>
      <c r="D402" s="87"/>
      <c r="E402" s="128"/>
      <c r="F402" s="129"/>
      <c r="G402" s="4"/>
      <c r="H402" s="4"/>
      <c r="I402" s="17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4.25" customHeight="1">
      <c r="A403" s="1"/>
      <c r="B403" s="1"/>
      <c r="C403" s="13"/>
      <c r="D403" s="87"/>
      <c r="E403" s="128"/>
      <c r="F403" s="129"/>
      <c r="G403" s="4"/>
      <c r="H403" s="4"/>
      <c r="I403" s="17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4.25" customHeight="1">
      <c r="A404" s="1"/>
      <c r="B404" s="1"/>
      <c r="C404" s="13"/>
      <c r="D404" s="87"/>
      <c r="E404" s="128"/>
      <c r="F404" s="129"/>
      <c r="G404" s="4"/>
      <c r="H404" s="4"/>
      <c r="I404" s="17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4.25" customHeight="1">
      <c r="A405" s="1"/>
      <c r="B405" s="1"/>
      <c r="C405" s="13"/>
      <c r="D405" s="87"/>
      <c r="E405" s="128"/>
      <c r="F405" s="129"/>
      <c r="G405" s="4"/>
      <c r="H405" s="4"/>
      <c r="I405" s="17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4.25" customHeight="1">
      <c r="A406" s="1"/>
      <c r="B406" s="1"/>
      <c r="C406" s="13"/>
      <c r="D406" s="87"/>
      <c r="E406" s="128"/>
      <c r="F406" s="129"/>
      <c r="G406" s="4"/>
      <c r="H406" s="4"/>
      <c r="I406" s="17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4.25" customHeight="1">
      <c r="A407" s="1"/>
      <c r="B407" s="1"/>
      <c r="C407" s="13"/>
      <c r="D407" s="87"/>
      <c r="E407" s="128"/>
      <c r="F407" s="129"/>
      <c r="G407" s="4"/>
      <c r="H407" s="4"/>
      <c r="I407" s="17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4.25" customHeight="1">
      <c r="A408" s="1"/>
      <c r="B408" s="1"/>
      <c r="C408" s="13"/>
      <c r="D408" s="87"/>
      <c r="E408" s="128"/>
      <c r="F408" s="129"/>
      <c r="G408" s="4"/>
      <c r="H408" s="4"/>
      <c r="I408" s="17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4.25" customHeight="1">
      <c r="A409" s="1"/>
      <c r="B409" s="1"/>
      <c r="C409" s="13"/>
      <c r="D409" s="87"/>
      <c r="E409" s="128"/>
      <c r="F409" s="129"/>
      <c r="G409" s="4"/>
      <c r="H409" s="4"/>
      <c r="I409" s="17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4.25" customHeight="1">
      <c r="A410" s="1"/>
      <c r="B410" s="1"/>
      <c r="C410" s="13"/>
      <c r="D410" s="87"/>
      <c r="E410" s="128"/>
      <c r="F410" s="129"/>
      <c r="G410" s="4"/>
      <c r="H410" s="4"/>
      <c r="I410" s="17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4.25" customHeight="1">
      <c r="A411" s="1"/>
      <c r="B411" s="1"/>
      <c r="C411" s="13"/>
      <c r="D411" s="87"/>
      <c r="E411" s="128"/>
      <c r="F411" s="129"/>
      <c r="G411" s="4"/>
      <c r="H411" s="4"/>
      <c r="I411" s="17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4.25" customHeight="1">
      <c r="A412" s="1"/>
      <c r="B412" s="1"/>
      <c r="C412" s="13"/>
      <c r="D412" s="87"/>
      <c r="E412" s="128"/>
      <c r="F412" s="129"/>
      <c r="G412" s="4"/>
      <c r="H412" s="4"/>
      <c r="I412" s="17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4.25" customHeight="1">
      <c r="A413" s="1"/>
      <c r="B413" s="1"/>
      <c r="C413" s="13"/>
      <c r="D413" s="87"/>
      <c r="E413" s="128"/>
      <c r="F413" s="129"/>
      <c r="G413" s="4"/>
      <c r="H413" s="4"/>
      <c r="I413" s="17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4.25" customHeight="1">
      <c r="A414" s="1"/>
      <c r="B414" s="1"/>
      <c r="C414" s="13"/>
      <c r="D414" s="87"/>
      <c r="E414" s="128"/>
      <c r="F414" s="129"/>
      <c r="G414" s="4"/>
      <c r="H414" s="4"/>
      <c r="I414" s="17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4.25" customHeight="1">
      <c r="A415" s="1"/>
      <c r="B415" s="1"/>
      <c r="C415" s="13"/>
      <c r="D415" s="87"/>
      <c r="E415" s="128"/>
      <c r="F415" s="129"/>
      <c r="G415" s="4"/>
      <c r="H415" s="4"/>
      <c r="I415" s="17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4.25" customHeight="1">
      <c r="A416" s="1"/>
      <c r="B416" s="1"/>
      <c r="C416" s="13"/>
      <c r="D416" s="87"/>
      <c r="E416" s="128"/>
      <c r="F416" s="129"/>
      <c r="G416" s="4"/>
      <c r="H416" s="4"/>
      <c r="I416" s="17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4.25" customHeight="1">
      <c r="A417" s="1"/>
      <c r="B417" s="1"/>
      <c r="C417" s="13"/>
      <c r="D417" s="87"/>
      <c r="E417" s="128"/>
      <c r="F417" s="129"/>
      <c r="G417" s="4"/>
      <c r="H417" s="4"/>
      <c r="I417" s="17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4.25" customHeight="1">
      <c r="A418" s="1"/>
      <c r="B418" s="1"/>
      <c r="C418" s="13"/>
      <c r="D418" s="87"/>
      <c r="E418" s="128"/>
      <c r="F418" s="129"/>
      <c r="G418" s="4"/>
      <c r="H418" s="4"/>
      <c r="I418" s="17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4.25" customHeight="1">
      <c r="A419" s="1"/>
      <c r="B419" s="1"/>
      <c r="C419" s="13"/>
      <c r="D419" s="87"/>
      <c r="E419" s="128"/>
      <c r="F419" s="129"/>
      <c r="G419" s="4"/>
      <c r="H419" s="4"/>
      <c r="I419" s="17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4.25" customHeight="1">
      <c r="A420" s="1"/>
      <c r="B420" s="1"/>
      <c r="C420" s="13"/>
      <c r="D420" s="87"/>
      <c r="E420" s="128"/>
      <c r="F420" s="129"/>
      <c r="G420" s="4"/>
      <c r="H420" s="4"/>
      <c r="I420" s="17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4.25" customHeight="1">
      <c r="A421" s="1"/>
      <c r="B421" s="1"/>
      <c r="C421" s="13"/>
      <c r="D421" s="87"/>
      <c r="E421" s="128"/>
      <c r="F421" s="129"/>
      <c r="G421" s="4"/>
      <c r="H421" s="4"/>
      <c r="I421" s="17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4.25" customHeight="1">
      <c r="A422" s="1"/>
      <c r="B422" s="1"/>
      <c r="C422" s="13"/>
      <c r="D422" s="87"/>
      <c r="E422" s="128"/>
      <c r="F422" s="129"/>
      <c r="G422" s="4"/>
      <c r="H422" s="4"/>
      <c r="I422" s="17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4.25" customHeight="1">
      <c r="A423" s="1"/>
      <c r="B423" s="1"/>
      <c r="C423" s="13"/>
      <c r="D423" s="87"/>
      <c r="E423" s="128"/>
      <c r="F423" s="129"/>
      <c r="G423" s="4"/>
      <c r="H423" s="4"/>
      <c r="I423" s="17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4.25" customHeight="1">
      <c r="A424" s="1"/>
      <c r="B424" s="1"/>
      <c r="C424" s="13"/>
      <c r="D424" s="87"/>
      <c r="E424" s="128"/>
      <c r="F424" s="129"/>
      <c r="G424" s="4"/>
      <c r="H424" s="4"/>
      <c r="I424" s="17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4.25" customHeight="1">
      <c r="A425" s="1"/>
      <c r="B425" s="1"/>
      <c r="C425" s="13"/>
      <c r="D425" s="87"/>
      <c r="E425" s="128"/>
      <c r="F425" s="129"/>
      <c r="G425" s="4"/>
      <c r="H425" s="4"/>
      <c r="I425" s="17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4.25" customHeight="1">
      <c r="A426" s="1"/>
      <c r="B426" s="1"/>
      <c r="C426" s="13"/>
      <c r="D426" s="87"/>
      <c r="E426" s="128"/>
      <c r="F426" s="129"/>
      <c r="G426" s="4"/>
      <c r="H426" s="4"/>
      <c r="I426" s="17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4.25" customHeight="1">
      <c r="A427" s="1"/>
      <c r="B427" s="1"/>
      <c r="C427" s="13"/>
      <c r="D427" s="87"/>
      <c r="E427" s="128"/>
      <c r="F427" s="129"/>
      <c r="G427" s="4"/>
      <c r="H427" s="4"/>
      <c r="I427" s="17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4.25" customHeight="1">
      <c r="A428" s="1"/>
      <c r="B428" s="1"/>
      <c r="C428" s="13"/>
      <c r="D428" s="87"/>
      <c r="E428" s="128"/>
      <c r="F428" s="129"/>
      <c r="G428" s="4"/>
      <c r="H428" s="4"/>
      <c r="I428" s="17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4.25" customHeight="1">
      <c r="A429" s="1"/>
      <c r="B429" s="1"/>
      <c r="C429" s="13"/>
      <c r="D429" s="87"/>
      <c r="E429" s="128"/>
      <c r="F429" s="129"/>
      <c r="G429" s="4"/>
      <c r="H429" s="4"/>
      <c r="I429" s="17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4.25" customHeight="1">
      <c r="A430" s="1"/>
      <c r="B430" s="1"/>
      <c r="C430" s="13"/>
      <c r="D430" s="87"/>
      <c r="E430" s="128"/>
      <c r="F430" s="129"/>
      <c r="G430" s="4"/>
      <c r="H430" s="4"/>
      <c r="I430" s="17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4.25" customHeight="1">
      <c r="A431" s="1"/>
      <c r="B431" s="1"/>
      <c r="C431" s="13"/>
      <c r="D431" s="87"/>
      <c r="E431" s="128"/>
      <c r="F431" s="129"/>
      <c r="G431" s="4"/>
      <c r="H431" s="4"/>
      <c r="I431" s="17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4.25" customHeight="1">
      <c r="A432" s="1"/>
      <c r="B432" s="1"/>
      <c r="C432" s="13"/>
      <c r="D432" s="87"/>
      <c r="E432" s="128"/>
      <c r="F432" s="129"/>
      <c r="G432" s="4"/>
      <c r="H432" s="4"/>
      <c r="I432" s="17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4.25" customHeight="1">
      <c r="A433" s="1"/>
      <c r="B433" s="1"/>
      <c r="C433" s="13"/>
      <c r="D433" s="87"/>
      <c r="E433" s="128"/>
      <c r="F433" s="129"/>
      <c r="G433" s="4"/>
      <c r="H433" s="4"/>
      <c r="I433" s="17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4.25" customHeight="1">
      <c r="A434" s="1"/>
      <c r="B434" s="1"/>
      <c r="C434" s="13"/>
      <c r="D434" s="87"/>
      <c r="E434" s="128"/>
      <c r="F434" s="129"/>
      <c r="G434" s="4"/>
      <c r="H434" s="4"/>
      <c r="I434" s="17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4.25" customHeight="1">
      <c r="A435" s="1"/>
      <c r="B435" s="1"/>
      <c r="C435" s="13"/>
      <c r="D435" s="87"/>
      <c r="E435" s="128"/>
      <c r="F435" s="129"/>
      <c r="G435" s="4"/>
      <c r="H435" s="4"/>
      <c r="I435" s="17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4.25" customHeight="1">
      <c r="A436" s="1"/>
      <c r="B436" s="1"/>
      <c r="C436" s="13"/>
      <c r="D436" s="87"/>
      <c r="E436" s="128"/>
      <c r="F436" s="129"/>
      <c r="G436" s="4"/>
      <c r="H436" s="4"/>
      <c r="I436" s="17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4.25" customHeight="1">
      <c r="A437" s="1"/>
      <c r="B437" s="1"/>
      <c r="C437" s="13"/>
      <c r="D437" s="87"/>
      <c r="E437" s="128"/>
      <c r="F437" s="129"/>
      <c r="G437" s="4"/>
      <c r="H437" s="4"/>
      <c r="I437" s="17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4.25" customHeight="1">
      <c r="A438" s="1"/>
      <c r="B438" s="1"/>
      <c r="C438" s="13"/>
      <c r="D438" s="87"/>
      <c r="E438" s="128"/>
      <c r="F438" s="129"/>
      <c r="G438" s="4"/>
      <c r="H438" s="4"/>
      <c r="I438" s="17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4.25" customHeight="1">
      <c r="A439" s="1"/>
      <c r="B439" s="1"/>
      <c r="C439" s="13"/>
      <c r="D439" s="87"/>
      <c r="E439" s="128"/>
      <c r="F439" s="129"/>
      <c r="G439" s="4"/>
      <c r="H439" s="4"/>
      <c r="I439" s="17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4.25" customHeight="1">
      <c r="A440" s="1"/>
      <c r="B440" s="1"/>
      <c r="C440" s="13"/>
      <c r="D440" s="87"/>
      <c r="E440" s="128"/>
      <c r="F440" s="129"/>
      <c r="G440" s="4"/>
      <c r="H440" s="4"/>
      <c r="I440" s="17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4.25" customHeight="1">
      <c r="A441" s="1"/>
      <c r="B441" s="1"/>
      <c r="C441" s="13"/>
      <c r="D441" s="87"/>
      <c r="E441" s="128"/>
      <c r="F441" s="129"/>
      <c r="G441" s="4"/>
      <c r="H441" s="4"/>
      <c r="I441" s="17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4.25" customHeight="1">
      <c r="A442" s="1"/>
      <c r="B442" s="1"/>
      <c r="C442" s="13"/>
      <c r="D442" s="87"/>
      <c r="E442" s="128"/>
      <c r="F442" s="129"/>
      <c r="G442" s="4"/>
      <c r="H442" s="4"/>
      <c r="I442" s="17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4.25" customHeight="1">
      <c r="A443" s="1"/>
      <c r="B443" s="1"/>
      <c r="C443" s="13"/>
      <c r="D443" s="87"/>
      <c r="E443" s="128"/>
      <c r="F443" s="129"/>
      <c r="G443" s="4"/>
      <c r="H443" s="4"/>
      <c r="I443" s="17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4.25" customHeight="1">
      <c r="A444" s="1"/>
      <c r="B444" s="1"/>
      <c r="C444" s="13"/>
      <c r="D444" s="87"/>
      <c r="E444" s="128"/>
      <c r="F444" s="129"/>
      <c r="G444" s="4"/>
      <c r="H444" s="4"/>
      <c r="I444" s="17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4.25" customHeight="1">
      <c r="A445" s="1"/>
      <c r="B445" s="1"/>
      <c r="C445" s="13"/>
      <c r="D445" s="87"/>
      <c r="E445" s="128"/>
      <c r="F445" s="129"/>
      <c r="G445" s="4"/>
      <c r="H445" s="4"/>
      <c r="I445" s="17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4.25" customHeight="1">
      <c r="A446" s="1"/>
      <c r="B446" s="1"/>
      <c r="C446" s="13"/>
      <c r="D446" s="87"/>
      <c r="E446" s="128"/>
      <c r="F446" s="129"/>
      <c r="G446" s="4"/>
      <c r="H446" s="4"/>
      <c r="I446" s="17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4.25" customHeight="1">
      <c r="A447" s="1"/>
      <c r="B447" s="1"/>
      <c r="C447" s="13"/>
      <c r="D447" s="87"/>
      <c r="E447" s="128"/>
      <c r="F447" s="129"/>
      <c r="G447" s="4"/>
      <c r="H447" s="4"/>
      <c r="I447" s="17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4.25" customHeight="1">
      <c r="A448" s="1"/>
      <c r="B448" s="1"/>
      <c r="C448" s="13"/>
      <c r="D448" s="87"/>
      <c r="E448" s="128"/>
      <c r="F448" s="129"/>
      <c r="G448" s="4"/>
      <c r="H448" s="4"/>
      <c r="I448" s="17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4.25" customHeight="1">
      <c r="A449" s="1"/>
      <c r="B449" s="1"/>
      <c r="C449" s="13"/>
      <c r="D449" s="87"/>
      <c r="E449" s="128"/>
      <c r="F449" s="129"/>
      <c r="G449" s="4"/>
      <c r="H449" s="4"/>
      <c r="I449" s="17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4.25" customHeight="1">
      <c r="A450" s="1"/>
      <c r="B450" s="1"/>
      <c r="C450" s="13"/>
      <c r="D450" s="87"/>
      <c r="E450" s="128"/>
      <c r="F450" s="129"/>
      <c r="G450" s="4"/>
      <c r="H450" s="4"/>
      <c r="I450" s="17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4.25" customHeight="1">
      <c r="A451" s="1"/>
      <c r="B451" s="1"/>
      <c r="C451" s="13"/>
      <c r="D451" s="87"/>
      <c r="E451" s="128"/>
      <c r="F451" s="129"/>
      <c r="G451" s="4"/>
      <c r="H451" s="4"/>
      <c r="I451" s="17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4.25" customHeight="1">
      <c r="A452" s="1"/>
      <c r="B452" s="1"/>
      <c r="C452" s="13"/>
      <c r="D452" s="87"/>
      <c r="E452" s="128"/>
      <c r="F452" s="129"/>
      <c r="G452" s="4"/>
      <c r="H452" s="4"/>
      <c r="I452" s="17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4.25" customHeight="1">
      <c r="A453" s="1"/>
      <c r="B453" s="1"/>
      <c r="C453" s="13"/>
      <c r="D453" s="87"/>
      <c r="E453" s="128"/>
      <c r="F453" s="129"/>
      <c r="G453" s="4"/>
      <c r="H453" s="4"/>
      <c r="I453" s="17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4.25" customHeight="1">
      <c r="A454" s="1"/>
      <c r="B454" s="1"/>
      <c r="C454" s="13"/>
      <c r="D454" s="87"/>
      <c r="E454" s="128"/>
      <c r="F454" s="129"/>
      <c r="G454" s="4"/>
      <c r="H454" s="4"/>
      <c r="I454" s="17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4.25" customHeight="1">
      <c r="A455" s="1"/>
      <c r="B455" s="1"/>
      <c r="C455" s="13"/>
      <c r="D455" s="87"/>
      <c r="E455" s="128"/>
      <c r="F455" s="129"/>
      <c r="G455" s="4"/>
      <c r="H455" s="4"/>
      <c r="I455" s="17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4.25" customHeight="1">
      <c r="A456" s="1"/>
      <c r="B456" s="1"/>
      <c r="C456" s="13"/>
      <c r="D456" s="87"/>
      <c r="E456" s="128"/>
      <c r="F456" s="129"/>
      <c r="G456" s="4"/>
      <c r="H456" s="4"/>
      <c r="I456" s="17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4.25" customHeight="1">
      <c r="A457" s="1"/>
      <c r="B457" s="1"/>
      <c r="C457" s="13"/>
      <c r="D457" s="87"/>
      <c r="E457" s="128"/>
      <c r="F457" s="129"/>
      <c r="G457" s="4"/>
      <c r="H457" s="4"/>
      <c r="I457" s="17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4.25" customHeight="1">
      <c r="A458" s="1"/>
      <c r="B458" s="1"/>
      <c r="C458" s="13"/>
      <c r="D458" s="87"/>
      <c r="E458" s="128"/>
      <c r="F458" s="129"/>
      <c r="G458" s="4"/>
      <c r="H458" s="4"/>
      <c r="I458" s="17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4.25" customHeight="1">
      <c r="A459" s="1"/>
      <c r="B459" s="1"/>
      <c r="C459" s="13"/>
      <c r="D459" s="87"/>
      <c r="E459" s="128"/>
      <c r="F459" s="129"/>
      <c r="G459" s="4"/>
      <c r="H459" s="4"/>
      <c r="I459" s="17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4.25" customHeight="1">
      <c r="A460" s="1"/>
      <c r="B460" s="1"/>
      <c r="C460" s="13"/>
      <c r="D460" s="87"/>
      <c r="E460" s="128"/>
      <c r="F460" s="129"/>
      <c r="G460" s="4"/>
      <c r="H460" s="4"/>
      <c r="I460" s="17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4.25" customHeight="1">
      <c r="A461" s="1"/>
      <c r="B461" s="1"/>
      <c r="C461" s="13"/>
      <c r="D461" s="87"/>
      <c r="E461" s="128"/>
      <c r="F461" s="129"/>
      <c r="G461" s="4"/>
      <c r="H461" s="4"/>
      <c r="I461" s="17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4.25" customHeight="1">
      <c r="A462" s="1"/>
      <c r="B462" s="1"/>
      <c r="C462" s="13"/>
      <c r="D462" s="87"/>
      <c r="E462" s="128"/>
      <c r="F462" s="129"/>
      <c r="G462" s="4"/>
      <c r="H462" s="4"/>
      <c r="I462" s="17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4.25" customHeight="1">
      <c r="A463" s="1"/>
      <c r="B463" s="1"/>
      <c r="C463" s="13"/>
      <c r="D463" s="87"/>
      <c r="E463" s="128"/>
      <c r="F463" s="129"/>
      <c r="G463" s="4"/>
      <c r="H463" s="4"/>
      <c r="I463" s="17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4.25" customHeight="1">
      <c r="A464" s="1"/>
      <c r="B464" s="1"/>
      <c r="C464" s="13"/>
      <c r="D464" s="87"/>
      <c r="E464" s="128"/>
      <c r="F464" s="129"/>
      <c r="G464" s="4"/>
      <c r="H464" s="4"/>
      <c r="I464" s="17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4.25" customHeight="1">
      <c r="A465" s="1"/>
      <c r="B465" s="1"/>
      <c r="C465" s="13"/>
      <c r="D465" s="87"/>
      <c r="E465" s="128"/>
      <c r="F465" s="129"/>
      <c r="G465" s="4"/>
      <c r="H465" s="4"/>
      <c r="I465" s="17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4.25" customHeight="1">
      <c r="A466" s="1"/>
      <c r="B466" s="1"/>
      <c r="C466" s="13"/>
      <c r="D466" s="87"/>
      <c r="E466" s="128"/>
      <c r="F466" s="129"/>
      <c r="G466" s="4"/>
      <c r="H466" s="4"/>
      <c r="I466" s="17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4.25" customHeight="1">
      <c r="A467" s="1"/>
      <c r="B467" s="1"/>
      <c r="C467" s="13"/>
      <c r="D467" s="87"/>
      <c r="E467" s="128"/>
      <c r="F467" s="129"/>
      <c r="G467" s="4"/>
      <c r="H467" s="4"/>
      <c r="I467" s="17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4.25" customHeight="1">
      <c r="A468" s="1"/>
      <c r="B468" s="1"/>
      <c r="C468" s="13"/>
      <c r="D468" s="87"/>
      <c r="E468" s="128"/>
      <c r="F468" s="129"/>
      <c r="G468" s="4"/>
      <c r="H468" s="4"/>
      <c r="I468" s="17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4.25" customHeight="1">
      <c r="A469" s="1"/>
      <c r="B469" s="1"/>
      <c r="C469" s="13"/>
      <c r="D469" s="87"/>
      <c r="E469" s="128"/>
      <c r="F469" s="129"/>
      <c r="G469" s="4"/>
      <c r="H469" s="4"/>
      <c r="I469" s="17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4.25" customHeight="1">
      <c r="A470" s="1"/>
      <c r="B470" s="1"/>
      <c r="C470" s="13"/>
      <c r="D470" s="87"/>
      <c r="E470" s="128"/>
      <c r="F470" s="129"/>
      <c r="G470" s="4"/>
      <c r="H470" s="4"/>
      <c r="I470" s="17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4.25" customHeight="1">
      <c r="A471" s="1"/>
      <c r="B471" s="1"/>
      <c r="C471" s="13"/>
      <c r="D471" s="87"/>
      <c r="E471" s="128"/>
      <c r="F471" s="129"/>
      <c r="G471" s="4"/>
      <c r="H471" s="4"/>
      <c r="I471" s="17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4.25" customHeight="1">
      <c r="A472" s="1"/>
      <c r="B472" s="1"/>
      <c r="C472" s="13"/>
      <c r="D472" s="87"/>
      <c r="E472" s="128"/>
      <c r="F472" s="129"/>
      <c r="G472" s="4"/>
      <c r="H472" s="4"/>
      <c r="I472" s="17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4.25" customHeight="1">
      <c r="A473" s="1"/>
      <c r="B473" s="1"/>
      <c r="C473" s="13"/>
      <c r="D473" s="87"/>
      <c r="E473" s="128"/>
      <c r="F473" s="129"/>
      <c r="G473" s="4"/>
      <c r="H473" s="4"/>
      <c r="I473" s="17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4.25" customHeight="1">
      <c r="A474" s="1"/>
      <c r="B474" s="1"/>
      <c r="C474" s="13"/>
      <c r="D474" s="87"/>
      <c r="E474" s="128"/>
      <c r="F474" s="129"/>
      <c r="G474" s="4"/>
      <c r="H474" s="4"/>
      <c r="I474" s="17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4.25" customHeight="1">
      <c r="A475" s="1"/>
      <c r="B475" s="1"/>
      <c r="C475" s="13"/>
      <c r="D475" s="87"/>
      <c r="E475" s="128"/>
      <c r="F475" s="129"/>
      <c r="G475" s="4"/>
      <c r="H475" s="4"/>
      <c r="I475" s="17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4.25" customHeight="1">
      <c r="A476" s="1"/>
      <c r="B476" s="1"/>
      <c r="C476" s="13"/>
      <c r="D476" s="87"/>
      <c r="E476" s="128"/>
      <c r="F476" s="129"/>
      <c r="G476" s="4"/>
      <c r="H476" s="4"/>
      <c r="I476" s="17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4.25" customHeight="1">
      <c r="A477" s="1"/>
      <c r="B477" s="1"/>
      <c r="C477" s="13"/>
      <c r="D477" s="87"/>
      <c r="E477" s="128"/>
      <c r="F477" s="129"/>
      <c r="G477" s="4"/>
      <c r="H477" s="4"/>
      <c r="I477" s="17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4.25" customHeight="1">
      <c r="A478" s="1"/>
      <c r="B478" s="1"/>
      <c r="C478" s="13"/>
      <c r="D478" s="87"/>
      <c r="E478" s="128"/>
      <c r="F478" s="129"/>
      <c r="G478" s="4"/>
      <c r="H478" s="4"/>
      <c r="I478" s="17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4.25" customHeight="1">
      <c r="A479" s="1"/>
      <c r="B479" s="1"/>
      <c r="C479" s="13"/>
      <c r="D479" s="87"/>
      <c r="E479" s="128"/>
      <c r="F479" s="129"/>
      <c r="G479" s="4"/>
      <c r="H479" s="4"/>
      <c r="I479" s="17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4.25" customHeight="1">
      <c r="A480" s="1"/>
      <c r="B480" s="1"/>
      <c r="C480" s="13"/>
      <c r="D480" s="87"/>
      <c r="E480" s="128"/>
      <c r="F480" s="129"/>
      <c r="G480" s="4"/>
      <c r="H480" s="4"/>
      <c r="I480" s="17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4.25" customHeight="1">
      <c r="A481" s="1"/>
      <c r="B481" s="1"/>
      <c r="C481" s="13"/>
      <c r="D481" s="87"/>
      <c r="E481" s="128"/>
      <c r="F481" s="129"/>
      <c r="G481" s="4"/>
      <c r="H481" s="4"/>
      <c r="I481" s="17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4.25" customHeight="1">
      <c r="A482" s="1"/>
      <c r="B482" s="1"/>
      <c r="C482" s="13"/>
      <c r="D482" s="87"/>
      <c r="E482" s="128"/>
      <c r="F482" s="129"/>
      <c r="G482" s="4"/>
      <c r="H482" s="4"/>
      <c r="I482" s="17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4.25" customHeight="1">
      <c r="A483" s="1"/>
      <c r="B483" s="1"/>
      <c r="C483" s="13"/>
      <c r="D483" s="87"/>
      <c r="E483" s="128"/>
      <c r="F483" s="129"/>
      <c r="G483" s="4"/>
      <c r="H483" s="4"/>
      <c r="I483" s="17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4.25" customHeight="1">
      <c r="A484" s="1"/>
      <c r="B484" s="1"/>
      <c r="C484" s="13"/>
      <c r="D484" s="87"/>
      <c r="E484" s="128"/>
      <c r="F484" s="129"/>
      <c r="G484" s="4"/>
      <c r="H484" s="4"/>
      <c r="I484" s="17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4.25" customHeight="1">
      <c r="A485" s="1"/>
      <c r="B485" s="1"/>
      <c r="C485" s="13"/>
      <c r="D485" s="87"/>
      <c r="E485" s="128"/>
      <c r="F485" s="129"/>
      <c r="G485" s="4"/>
      <c r="H485" s="4"/>
      <c r="I485" s="17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4.25" customHeight="1">
      <c r="A486" s="1"/>
      <c r="B486" s="1"/>
      <c r="C486" s="13"/>
      <c r="D486" s="87"/>
      <c r="E486" s="128"/>
      <c r="F486" s="129"/>
      <c r="G486" s="4"/>
      <c r="H486" s="4"/>
      <c r="I486" s="17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4.25" customHeight="1">
      <c r="A487" s="1"/>
      <c r="B487" s="1"/>
      <c r="C487" s="13"/>
      <c r="D487" s="87"/>
      <c r="E487" s="128"/>
      <c r="F487" s="129"/>
      <c r="G487" s="4"/>
      <c r="H487" s="4"/>
      <c r="I487" s="17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4.25" customHeight="1">
      <c r="A488" s="1"/>
      <c r="B488" s="1"/>
      <c r="C488" s="13"/>
      <c r="D488" s="87"/>
      <c r="E488" s="128"/>
      <c r="F488" s="129"/>
      <c r="G488" s="4"/>
      <c r="H488" s="4"/>
      <c r="I488" s="17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4.25" customHeight="1">
      <c r="A489" s="1"/>
      <c r="B489" s="1"/>
      <c r="C489" s="13"/>
      <c r="D489" s="87"/>
      <c r="E489" s="128"/>
      <c r="F489" s="129"/>
      <c r="G489" s="4"/>
      <c r="H489" s="4"/>
      <c r="I489" s="17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4.25" customHeight="1">
      <c r="A490" s="1"/>
      <c r="B490" s="1"/>
      <c r="C490" s="13"/>
      <c r="D490" s="87"/>
      <c r="E490" s="128"/>
      <c r="F490" s="129"/>
      <c r="G490" s="4"/>
      <c r="H490" s="4"/>
      <c r="I490" s="17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4.25" customHeight="1">
      <c r="A491" s="1"/>
      <c r="B491" s="1"/>
      <c r="C491" s="13"/>
      <c r="D491" s="87"/>
      <c r="E491" s="128"/>
      <c r="F491" s="129"/>
      <c r="G491" s="4"/>
      <c r="H491" s="4"/>
      <c r="I491" s="17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4.25" customHeight="1">
      <c r="A492" s="1"/>
      <c r="B492" s="1"/>
      <c r="C492" s="13"/>
      <c r="D492" s="87"/>
      <c r="E492" s="128"/>
      <c r="F492" s="129"/>
      <c r="G492" s="4"/>
      <c r="H492" s="4"/>
      <c r="I492" s="17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4.25" customHeight="1">
      <c r="A493" s="1"/>
      <c r="B493" s="1"/>
      <c r="C493" s="13"/>
      <c r="D493" s="87"/>
      <c r="E493" s="128"/>
      <c r="F493" s="129"/>
      <c r="G493" s="4"/>
      <c r="H493" s="4"/>
      <c r="I493" s="17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4.25" customHeight="1">
      <c r="A494" s="1"/>
      <c r="B494" s="1"/>
      <c r="C494" s="13"/>
      <c r="D494" s="87"/>
      <c r="E494" s="128"/>
      <c r="F494" s="129"/>
      <c r="G494" s="4"/>
      <c r="H494" s="4"/>
      <c r="I494" s="17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4.25" customHeight="1">
      <c r="A495" s="1"/>
      <c r="B495" s="1"/>
      <c r="C495" s="13"/>
      <c r="D495" s="87"/>
      <c r="E495" s="128"/>
      <c r="F495" s="129"/>
      <c r="G495" s="4"/>
      <c r="H495" s="4"/>
      <c r="I495" s="17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4.25" customHeight="1">
      <c r="A496" s="1"/>
      <c r="B496" s="1"/>
      <c r="C496" s="13"/>
      <c r="D496" s="87"/>
      <c r="E496" s="128"/>
      <c r="F496" s="129"/>
      <c r="G496" s="4"/>
      <c r="H496" s="4"/>
      <c r="I496" s="17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4.25" customHeight="1">
      <c r="A497" s="1"/>
      <c r="B497" s="1"/>
      <c r="C497" s="13"/>
      <c r="D497" s="87"/>
      <c r="E497" s="128"/>
      <c r="F497" s="129"/>
      <c r="G497" s="4"/>
      <c r="H497" s="4"/>
      <c r="I497" s="17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4.25" customHeight="1">
      <c r="A498" s="1"/>
      <c r="B498" s="1"/>
      <c r="C498" s="13"/>
      <c r="D498" s="87"/>
      <c r="E498" s="128"/>
      <c r="F498" s="129"/>
      <c r="G498" s="4"/>
      <c r="H498" s="4"/>
      <c r="I498" s="17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4.25" customHeight="1">
      <c r="A499" s="1"/>
      <c r="B499" s="1"/>
      <c r="C499" s="13"/>
      <c r="D499" s="87"/>
      <c r="E499" s="128"/>
      <c r="F499" s="129"/>
      <c r="G499" s="4"/>
      <c r="H499" s="4"/>
      <c r="I499" s="17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4.25" customHeight="1">
      <c r="A500" s="1"/>
      <c r="B500" s="1"/>
      <c r="C500" s="13"/>
      <c r="D500" s="87"/>
      <c r="E500" s="128"/>
      <c r="F500" s="129"/>
      <c r="G500" s="4"/>
      <c r="H500" s="4"/>
      <c r="I500" s="17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4.25" customHeight="1">
      <c r="A501" s="1"/>
      <c r="B501" s="1"/>
      <c r="C501" s="13"/>
      <c r="D501" s="87"/>
      <c r="E501" s="128"/>
      <c r="F501" s="129"/>
      <c r="G501" s="4"/>
      <c r="H501" s="4"/>
      <c r="I501" s="17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4.25" customHeight="1">
      <c r="A502" s="1"/>
      <c r="B502" s="1"/>
      <c r="C502" s="13"/>
      <c r="D502" s="87"/>
      <c r="E502" s="128"/>
      <c r="F502" s="129"/>
      <c r="G502" s="4"/>
      <c r="H502" s="4"/>
      <c r="I502" s="17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4.25" customHeight="1">
      <c r="A503" s="1"/>
      <c r="B503" s="1"/>
      <c r="C503" s="13"/>
      <c r="D503" s="87"/>
      <c r="E503" s="128"/>
      <c r="F503" s="129"/>
      <c r="G503" s="4"/>
      <c r="H503" s="4"/>
      <c r="I503" s="17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4.25" customHeight="1">
      <c r="A504" s="1"/>
      <c r="B504" s="1"/>
      <c r="C504" s="13"/>
      <c r="D504" s="87"/>
      <c r="E504" s="128"/>
      <c r="F504" s="129"/>
      <c r="G504" s="4"/>
      <c r="H504" s="4"/>
      <c r="I504" s="17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4.25" customHeight="1">
      <c r="A505" s="1"/>
      <c r="B505" s="1"/>
      <c r="C505" s="13"/>
      <c r="D505" s="87"/>
      <c r="E505" s="128"/>
      <c r="F505" s="129"/>
      <c r="G505" s="4"/>
      <c r="H505" s="4"/>
      <c r="I505" s="17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4.25" customHeight="1">
      <c r="A506" s="1"/>
      <c r="B506" s="1"/>
      <c r="C506" s="13"/>
      <c r="D506" s="87"/>
      <c r="E506" s="128"/>
      <c r="F506" s="129"/>
      <c r="G506" s="4"/>
      <c r="H506" s="4"/>
      <c r="I506" s="17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4.25" customHeight="1">
      <c r="A507" s="1"/>
      <c r="B507" s="1"/>
      <c r="C507" s="13"/>
      <c r="D507" s="87"/>
      <c r="E507" s="128"/>
      <c r="F507" s="129"/>
      <c r="G507" s="4"/>
      <c r="H507" s="4"/>
      <c r="I507" s="17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4.25" customHeight="1">
      <c r="A508" s="1"/>
      <c r="B508" s="1"/>
      <c r="C508" s="13"/>
      <c r="D508" s="87"/>
      <c r="E508" s="128"/>
      <c r="F508" s="129"/>
      <c r="G508" s="4"/>
      <c r="H508" s="4"/>
      <c r="I508" s="17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4.25" customHeight="1">
      <c r="A509" s="1"/>
      <c r="B509" s="1"/>
      <c r="C509" s="13"/>
      <c r="D509" s="87"/>
      <c r="E509" s="128"/>
      <c r="F509" s="129"/>
      <c r="G509" s="4"/>
      <c r="H509" s="4"/>
      <c r="I509" s="17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4.25" customHeight="1">
      <c r="A510" s="1"/>
      <c r="B510" s="1"/>
      <c r="C510" s="13"/>
      <c r="D510" s="87"/>
      <c r="E510" s="128"/>
      <c r="F510" s="129"/>
      <c r="G510" s="4"/>
      <c r="H510" s="4"/>
      <c r="I510" s="17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4.25" customHeight="1">
      <c r="A511" s="1"/>
      <c r="B511" s="1"/>
      <c r="C511" s="13"/>
      <c r="D511" s="87"/>
      <c r="E511" s="128"/>
      <c r="F511" s="129"/>
      <c r="G511" s="4"/>
      <c r="H511" s="4"/>
      <c r="I511" s="17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4.25" customHeight="1">
      <c r="A512" s="1"/>
      <c r="B512" s="1"/>
      <c r="C512" s="13"/>
      <c r="D512" s="87"/>
      <c r="E512" s="128"/>
      <c r="F512" s="129"/>
      <c r="G512" s="4"/>
      <c r="H512" s="4"/>
      <c r="I512" s="17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4.25" customHeight="1">
      <c r="A513" s="1"/>
      <c r="B513" s="1"/>
      <c r="C513" s="13"/>
      <c r="D513" s="87"/>
      <c r="E513" s="128"/>
      <c r="F513" s="129"/>
      <c r="G513" s="4"/>
      <c r="H513" s="4"/>
      <c r="I513" s="17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4.25" customHeight="1">
      <c r="A514" s="1"/>
      <c r="B514" s="1"/>
      <c r="C514" s="13"/>
      <c r="D514" s="87"/>
      <c r="E514" s="128"/>
      <c r="F514" s="129"/>
      <c r="G514" s="4"/>
      <c r="H514" s="4"/>
      <c r="I514" s="17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4.25" customHeight="1">
      <c r="A515" s="1"/>
      <c r="B515" s="1"/>
      <c r="C515" s="13"/>
      <c r="D515" s="87"/>
      <c r="E515" s="128"/>
      <c r="F515" s="129"/>
      <c r="G515" s="4"/>
      <c r="H515" s="4"/>
      <c r="I515" s="17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4.25" customHeight="1">
      <c r="A516" s="1"/>
      <c r="B516" s="1"/>
      <c r="C516" s="13"/>
      <c r="D516" s="87"/>
      <c r="E516" s="128"/>
      <c r="F516" s="129"/>
      <c r="G516" s="4"/>
      <c r="H516" s="4"/>
      <c r="I516" s="17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4.25" customHeight="1">
      <c r="A517" s="1"/>
      <c r="B517" s="1"/>
      <c r="C517" s="13"/>
      <c r="D517" s="87"/>
      <c r="E517" s="128"/>
      <c r="F517" s="129"/>
      <c r="G517" s="4"/>
      <c r="H517" s="4"/>
      <c r="I517" s="17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4.25" customHeight="1">
      <c r="A518" s="1"/>
      <c r="B518" s="1"/>
      <c r="C518" s="13"/>
      <c r="D518" s="87"/>
      <c r="E518" s="128"/>
      <c r="F518" s="129"/>
      <c r="G518" s="4"/>
      <c r="H518" s="4"/>
      <c r="I518" s="17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4.25" customHeight="1">
      <c r="A519" s="1"/>
      <c r="B519" s="1"/>
      <c r="C519" s="13"/>
      <c r="D519" s="87"/>
      <c r="E519" s="128"/>
      <c r="F519" s="129"/>
      <c r="G519" s="4"/>
      <c r="H519" s="4"/>
      <c r="I519" s="17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4.25" customHeight="1">
      <c r="A520" s="1"/>
      <c r="B520" s="1"/>
      <c r="C520" s="13"/>
      <c r="D520" s="87"/>
      <c r="E520" s="128"/>
      <c r="F520" s="129"/>
      <c r="G520" s="4"/>
      <c r="H520" s="4"/>
      <c r="I520" s="17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4.25" customHeight="1">
      <c r="A521" s="1"/>
      <c r="B521" s="1"/>
      <c r="C521" s="13"/>
      <c r="D521" s="87"/>
      <c r="E521" s="128"/>
      <c r="F521" s="129"/>
      <c r="G521" s="4"/>
      <c r="H521" s="4"/>
      <c r="I521" s="17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4.25" customHeight="1">
      <c r="A522" s="1"/>
      <c r="B522" s="1"/>
      <c r="C522" s="13"/>
      <c r="D522" s="87"/>
      <c r="E522" s="128"/>
      <c r="F522" s="129"/>
      <c r="G522" s="4"/>
      <c r="H522" s="4"/>
      <c r="I522" s="17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4.25" customHeight="1">
      <c r="A523" s="1"/>
      <c r="B523" s="1"/>
      <c r="C523" s="13"/>
      <c r="D523" s="87"/>
      <c r="E523" s="128"/>
      <c r="F523" s="129"/>
      <c r="G523" s="4"/>
      <c r="H523" s="4"/>
      <c r="I523" s="17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4.25" customHeight="1">
      <c r="A524" s="1"/>
      <c r="B524" s="1"/>
      <c r="C524" s="13"/>
      <c r="D524" s="87"/>
      <c r="E524" s="128"/>
      <c r="F524" s="129"/>
      <c r="G524" s="4"/>
      <c r="H524" s="4"/>
      <c r="I524" s="17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4.25" customHeight="1">
      <c r="A525" s="1"/>
      <c r="B525" s="1"/>
      <c r="C525" s="13"/>
      <c r="D525" s="87"/>
      <c r="E525" s="128"/>
      <c r="F525" s="129"/>
      <c r="G525" s="4"/>
      <c r="H525" s="4"/>
      <c r="I525" s="17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4.25" customHeight="1">
      <c r="A526" s="1"/>
      <c r="B526" s="1"/>
      <c r="C526" s="13"/>
      <c r="D526" s="87"/>
      <c r="E526" s="128"/>
      <c r="F526" s="129"/>
      <c r="G526" s="4"/>
      <c r="H526" s="4"/>
      <c r="I526" s="17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4.25" customHeight="1">
      <c r="A527" s="1"/>
      <c r="B527" s="1"/>
      <c r="C527" s="13"/>
      <c r="D527" s="87"/>
      <c r="E527" s="128"/>
      <c r="F527" s="129"/>
      <c r="G527" s="4"/>
      <c r="H527" s="4"/>
      <c r="I527" s="17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4.25" customHeight="1">
      <c r="A528" s="1"/>
      <c r="B528" s="1"/>
      <c r="C528" s="13"/>
      <c r="D528" s="87"/>
      <c r="E528" s="128"/>
      <c r="F528" s="129"/>
      <c r="G528" s="4"/>
      <c r="H528" s="4"/>
      <c r="I528" s="17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4.25" customHeight="1">
      <c r="A529" s="1"/>
      <c r="B529" s="1"/>
      <c r="C529" s="13"/>
      <c r="D529" s="87"/>
      <c r="E529" s="128"/>
      <c r="F529" s="129"/>
      <c r="G529" s="4"/>
      <c r="H529" s="4"/>
      <c r="I529" s="17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4.25" customHeight="1">
      <c r="A530" s="1"/>
      <c r="B530" s="1"/>
      <c r="C530" s="13"/>
      <c r="D530" s="87"/>
      <c r="E530" s="128"/>
      <c r="F530" s="129"/>
      <c r="G530" s="4"/>
      <c r="H530" s="4"/>
      <c r="I530" s="17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4.25" customHeight="1">
      <c r="A531" s="1"/>
      <c r="B531" s="1"/>
      <c r="C531" s="13"/>
      <c r="D531" s="87"/>
      <c r="E531" s="128"/>
      <c r="F531" s="129"/>
      <c r="G531" s="4"/>
      <c r="H531" s="4"/>
      <c r="I531" s="17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4.25" customHeight="1">
      <c r="A532" s="1"/>
      <c r="B532" s="1"/>
      <c r="C532" s="13"/>
      <c r="D532" s="87"/>
      <c r="E532" s="128"/>
      <c r="F532" s="129"/>
      <c r="G532" s="4"/>
      <c r="H532" s="4"/>
      <c r="I532" s="17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4.25" customHeight="1">
      <c r="A533" s="1"/>
      <c r="B533" s="1"/>
      <c r="C533" s="13"/>
      <c r="D533" s="87"/>
      <c r="E533" s="128"/>
      <c r="F533" s="129"/>
      <c r="G533" s="4"/>
      <c r="H533" s="4"/>
      <c r="I533" s="17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4.25" customHeight="1">
      <c r="A534" s="1"/>
      <c r="B534" s="1"/>
      <c r="C534" s="13"/>
      <c r="D534" s="87"/>
      <c r="E534" s="128"/>
      <c r="F534" s="129"/>
      <c r="G534" s="4"/>
      <c r="H534" s="4"/>
      <c r="I534" s="17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4.25" customHeight="1">
      <c r="A535" s="1"/>
      <c r="B535" s="1"/>
      <c r="C535" s="13"/>
      <c r="D535" s="87"/>
      <c r="E535" s="128"/>
      <c r="F535" s="129"/>
      <c r="G535" s="4"/>
      <c r="H535" s="4"/>
      <c r="I535" s="17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4.25" customHeight="1">
      <c r="A536" s="1"/>
      <c r="B536" s="1"/>
      <c r="C536" s="13"/>
      <c r="D536" s="87"/>
      <c r="E536" s="128"/>
      <c r="F536" s="129"/>
      <c r="G536" s="4"/>
      <c r="H536" s="4"/>
      <c r="I536" s="17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4.25" customHeight="1">
      <c r="A537" s="1"/>
      <c r="B537" s="1"/>
      <c r="C537" s="13"/>
      <c r="D537" s="87"/>
      <c r="E537" s="128"/>
      <c r="F537" s="129"/>
      <c r="G537" s="4"/>
      <c r="H537" s="4"/>
      <c r="I537" s="17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4.25" customHeight="1">
      <c r="A538" s="1"/>
      <c r="B538" s="1"/>
      <c r="C538" s="13"/>
      <c r="D538" s="87"/>
      <c r="E538" s="128"/>
      <c r="F538" s="129"/>
      <c r="G538" s="4"/>
      <c r="H538" s="4"/>
      <c r="I538" s="17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4.25" customHeight="1">
      <c r="A539" s="1"/>
      <c r="B539" s="1"/>
      <c r="C539" s="13"/>
      <c r="D539" s="87"/>
      <c r="E539" s="128"/>
      <c r="F539" s="129"/>
      <c r="G539" s="4"/>
      <c r="H539" s="4"/>
      <c r="I539" s="17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4.25" customHeight="1">
      <c r="A540" s="1"/>
      <c r="B540" s="1"/>
      <c r="C540" s="13"/>
      <c r="D540" s="87"/>
      <c r="E540" s="128"/>
      <c r="F540" s="129"/>
      <c r="G540" s="4"/>
      <c r="H540" s="4"/>
      <c r="I540" s="17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4.25" customHeight="1">
      <c r="A541" s="1"/>
      <c r="B541" s="1"/>
      <c r="C541" s="13"/>
      <c r="D541" s="87"/>
      <c r="E541" s="128"/>
      <c r="F541" s="129"/>
      <c r="G541" s="4"/>
      <c r="H541" s="4"/>
      <c r="I541" s="17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4.25" customHeight="1">
      <c r="A542" s="1"/>
      <c r="B542" s="1"/>
      <c r="C542" s="13"/>
      <c r="D542" s="87"/>
      <c r="E542" s="128"/>
      <c r="F542" s="129"/>
      <c r="G542" s="4"/>
      <c r="H542" s="4"/>
      <c r="I542" s="17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4.25" customHeight="1">
      <c r="A543" s="1"/>
      <c r="B543" s="1"/>
      <c r="C543" s="13"/>
      <c r="D543" s="87"/>
      <c r="E543" s="128"/>
      <c r="F543" s="129"/>
      <c r="G543" s="4"/>
      <c r="H543" s="4"/>
      <c r="I543" s="17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4.25" customHeight="1">
      <c r="A544" s="1"/>
      <c r="B544" s="1"/>
      <c r="C544" s="13"/>
      <c r="D544" s="87"/>
      <c r="E544" s="128"/>
      <c r="F544" s="129"/>
      <c r="G544" s="4"/>
      <c r="H544" s="4"/>
      <c r="I544" s="17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4.25" customHeight="1">
      <c r="A545" s="1"/>
      <c r="B545" s="1"/>
      <c r="C545" s="13"/>
      <c r="D545" s="87"/>
      <c r="E545" s="128"/>
      <c r="F545" s="129"/>
      <c r="G545" s="4"/>
      <c r="H545" s="4"/>
      <c r="I545" s="17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4.25" customHeight="1">
      <c r="A546" s="1"/>
      <c r="B546" s="1"/>
      <c r="C546" s="13"/>
      <c r="D546" s="87"/>
      <c r="E546" s="128"/>
      <c r="F546" s="129"/>
      <c r="G546" s="4"/>
      <c r="H546" s="4"/>
      <c r="I546" s="17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4.25" customHeight="1">
      <c r="A547" s="1"/>
      <c r="B547" s="1"/>
      <c r="C547" s="13"/>
      <c r="D547" s="87"/>
      <c r="E547" s="128"/>
      <c r="F547" s="129"/>
      <c r="G547" s="4"/>
      <c r="H547" s="4"/>
      <c r="I547" s="17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4.25" customHeight="1">
      <c r="A548" s="1"/>
      <c r="B548" s="1"/>
      <c r="C548" s="13"/>
      <c r="D548" s="87"/>
      <c r="E548" s="128"/>
      <c r="F548" s="129"/>
      <c r="G548" s="4"/>
      <c r="H548" s="4"/>
      <c r="I548" s="17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4.25" customHeight="1">
      <c r="A549" s="1"/>
      <c r="B549" s="1"/>
      <c r="C549" s="13"/>
      <c r="D549" s="87"/>
      <c r="E549" s="128"/>
      <c r="F549" s="129"/>
      <c r="G549" s="4"/>
      <c r="H549" s="4"/>
      <c r="I549" s="17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4.25" customHeight="1">
      <c r="A550" s="1"/>
      <c r="B550" s="1"/>
      <c r="C550" s="13"/>
      <c r="D550" s="87"/>
      <c r="E550" s="128"/>
      <c r="F550" s="129"/>
      <c r="G550" s="4"/>
      <c r="H550" s="4"/>
      <c r="I550" s="17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4.25" customHeight="1">
      <c r="A551" s="1"/>
      <c r="B551" s="1"/>
      <c r="C551" s="13"/>
      <c r="D551" s="87"/>
      <c r="E551" s="128"/>
      <c r="F551" s="129"/>
      <c r="G551" s="4"/>
      <c r="H551" s="4"/>
      <c r="I551" s="17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4.25" customHeight="1">
      <c r="A552" s="1"/>
      <c r="B552" s="1"/>
      <c r="C552" s="13"/>
      <c r="D552" s="87"/>
      <c r="E552" s="128"/>
      <c r="F552" s="129"/>
      <c r="G552" s="4"/>
      <c r="H552" s="4"/>
      <c r="I552" s="17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4.25" customHeight="1">
      <c r="A553" s="1"/>
      <c r="B553" s="1"/>
      <c r="C553" s="13"/>
      <c r="D553" s="87"/>
      <c r="E553" s="128"/>
      <c r="F553" s="129"/>
      <c r="G553" s="4"/>
      <c r="H553" s="4"/>
      <c r="I553" s="17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4.25" customHeight="1">
      <c r="A554" s="1"/>
      <c r="B554" s="1"/>
      <c r="C554" s="13"/>
      <c r="D554" s="87"/>
      <c r="E554" s="128"/>
      <c r="F554" s="129"/>
      <c r="G554" s="4"/>
      <c r="H554" s="4"/>
      <c r="I554" s="17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4.25" customHeight="1">
      <c r="A555" s="1"/>
      <c r="B555" s="1"/>
      <c r="C555" s="13"/>
      <c r="D555" s="87"/>
      <c r="E555" s="128"/>
      <c r="F555" s="129"/>
      <c r="G555" s="4"/>
      <c r="H555" s="4"/>
      <c r="I555" s="17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4.25" customHeight="1">
      <c r="A556" s="1"/>
      <c r="B556" s="1"/>
      <c r="C556" s="13"/>
      <c r="D556" s="87"/>
      <c r="E556" s="128"/>
      <c r="F556" s="129"/>
      <c r="G556" s="4"/>
      <c r="H556" s="4"/>
      <c r="I556" s="17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4.25" customHeight="1">
      <c r="A557" s="1"/>
      <c r="B557" s="1"/>
      <c r="C557" s="13"/>
      <c r="D557" s="87"/>
      <c r="E557" s="128"/>
      <c r="F557" s="129"/>
      <c r="G557" s="4"/>
      <c r="H557" s="4"/>
      <c r="I557" s="17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4.25" customHeight="1">
      <c r="A558" s="1"/>
      <c r="B558" s="1"/>
      <c r="C558" s="13"/>
      <c r="D558" s="87"/>
      <c r="E558" s="128"/>
      <c r="F558" s="129"/>
      <c r="G558" s="4"/>
      <c r="H558" s="4"/>
      <c r="I558" s="17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4.25" customHeight="1">
      <c r="A559" s="1"/>
      <c r="B559" s="1"/>
      <c r="C559" s="13"/>
      <c r="D559" s="87"/>
      <c r="E559" s="128"/>
      <c r="F559" s="129"/>
      <c r="G559" s="4"/>
      <c r="H559" s="4"/>
      <c r="I559" s="17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4.25" customHeight="1">
      <c r="A560" s="1"/>
      <c r="B560" s="1"/>
      <c r="C560" s="13"/>
      <c r="D560" s="87"/>
      <c r="E560" s="128"/>
      <c r="F560" s="129"/>
      <c r="G560" s="4"/>
      <c r="H560" s="4"/>
      <c r="I560" s="17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4.25" customHeight="1">
      <c r="A561" s="1"/>
      <c r="B561" s="1"/>
      <c r="C561" s="13"/>
      <c r="D561" s="87"/>
      <c r="E561" s="128"/>
      <c r="F561" s="129"/>
      <c r="G561" s="4"/>
      <c r="H561" s="4"/>
      <c r="I561" s="17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4.25" customHeight="1">
      <c r="A562" s="1"/>
      <c r="B562" s="1"/>
      <c r="C562" s="13"/>
      <c r="D562" s="87"/>
      <c r="E562" s="128"/>
      <c r="F562" s="129"/>
      <c r="G562" s="4"/>
      <c r="H562" s="4"/>
      <c r="I562" s="17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4.25" customHeight="1">
      <c r="A563" s="1"/>
      <c r="B563" s="1"/>
      <c r="C563" s="13"/>
      <c r="D563" s="87"/>
      <c r="E563" s="128"/>
      <c r="F563" s="129"/>
      <c r="G563" s="4"/>
      <c r="H563" s="4"/>
      <c r="I563" s="17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4.25" customHeight="1">
      <c r="A564" s="1"/>
      <c r="B564" s="1"/>
      <c r="C564" s="13"/>
      <c r="D564" s="87"/>
      <c r="E564" s="128"/>
      <c r="F564" s="129"/>
      <c r="G564" s="4"/>
      <c r="H564" s="4"/>
      <c r="I564" s="17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4.25" customHeight="1">
      <c r="A565" s="1"/>
      <c r="B565" s="1"/>
      <c r="C565" s="13"/>
      <c r="D565" s="87"/>
      <c r="E565" s="128"/>
      <c r="F565" s="129"/>
      <c r="G565" s="4"/>
      <c r="H565" s="4"/>
      <c r="I565" s="17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4.25" customHeight="1">
      <c r="A566" s="1"/>
      <c r="B566" s="1"/>
      <c r="C566" s="13"/>
      <c r="D566" s="87"/>
      <c r="E566" s="128"/>
      <c r="F566" s="129"/>
      <c r="G566" s="4"/>
      <c r="H566" s="4"/>
      <c r="I566" s="17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4.25" customHeight="1">
      <c r="A567" s="1"/>
      <c r="B567" s="1"/>
      <c r="C567" s="13"/>
      <c r="D567" s="87"/>
      <c r="E567" s="128"/>
      <c r="F567" s="129"/>
      <c r="G567" s="4"/>
      <c r="H567" s="4"/>
      <c r="I567" s="17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4.25" customHeight="1">
      <c r="A568" s="1"/>
      <c r="B568" s="1"/>
      <c r="C568" s="13"/>
      <c r="D568" s="87"/>
      <c r="E568" s="128"/>
      <c r="F568" s="129"/>
      <c r="G568" s="4"/>
      <c r="H568" s="4"/>
      <c r="I568" s="17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4.25" customHeight="1">
      <c r="A569" s="1"/>
      <c r="B569" s="1"/>
      <c r="C569" s="13"/>
      <c r="D569" s="87"/>
      <c r="E569" s="128"/>
      <c r="F569" s="129"/>
      <c r="G569" s="4"/>
      <c r="H569" s="4"/>
      <c r="I569" s="17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4.25" customHeight="1">
      <c r="A570" s="1"/>
      <c r="B570" s="1"/>
      <c r="C570" s="13"/>
      <c r="D570" s="87"/>
      <c r="E570" s="128"/>
      <c r="F570" s="129"/>
      <c r="G570" s="4"/>
      <c r="H570" s="4"/>
      <c r="I570" s="17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4.25" customHeight="1">
      <c r="A571" s="1"/>
      <c r="B571" s="1"/>
      <c r="C571" s="13"/>
      <c r="D571" s="87"/>
      <c r="E571" s="128"/>
      <c r="F571" s="129"/>
      <c r="G571" s="4"/>
      <c r="H571" s="4"/>
      <c r="I571" s="17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4.25" customHeight="1">
      <c r="A572" s="1"/>
      <c r="B572" s="1"/>
      <c r="C572" s="13"/>
      <c r="D572" s="87"/>
      <c r="E572" s="128"/>
      <c r="F572" s="129"/>
      <c r="G572" s="4"/>
      <c r="H572" s="4"/>
      <c r="I572" s="17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4.25" customHeight="1">
      <c r="A573" s="1"/>
      <c r="B573" s="1"/>
      <c r="C573" s="13"/>
      <c r="D573" s="87"/>
      <c r="E573" s="128"/>
      <c r="F573" s="129"/>
      <c r="G573" s="4"/>
      <c r="H573" s="4"/>
      <c r="I573" s="17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4.25" customHeight="1">
      <c r="A574" s="1"/>
      <c r="B574" s="1"/>
      <c r="C574" s="13"/>
      <c r="D574" s="87"/>
      <c r="E574" s="128"/>
      <c r="F574" s="129"/>
      <c r="G574" s="4"/>
      <c r="H574" s="4"/>
      <c r="I574" s="17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4.25" customHeight="1">
      <c r="A575" s="1"/>
      <c r="B575" s="1"/>
      <c r="C575" s="13"/>
      <c r="D575" s="87"/>
      <c r="E575" s="128"/>
      <c r="F575" s="129"/>
      <c r="G575" s="4"/>
      <c r="H575" s="4"/>
      <c r="I575" s="17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4.25" customHeight="1">
      <c r="A576" s="1"/>
      <c r="B576" s="1"/>
      <c r="C576" s="13"/>
      <c r="D576" s="87"/>
      <c r="E576" s="128"/>
      <c r="F576" s="129"/>
      <c r="G576" s="4"/>
      <c r="H576" s="4"/>
      <c r="I576" s="17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4.25" customHeight="1">
      <c r="A577" s="1"/>
      <c r="B577" s="1"/>
      <c r="C577" s="13"/>
      <c r="D577" s="87"/>
      <c r="E577" s="128"/>
      <c r="F577" s="129"/>
      <c r="G577" s="4"/>
      <c r="H577" s="4"/>
      <c r="I577" s="17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4.25" customHeight="1">
      <c r="A578" s="1"/>
      <c r="B578" s="1"/>
      <c r="C578" s="13"/>
      <c r="D578" s="87"/>
      <c r="E578" s="128"/>
      <c r="F578" s="129"/>
      <c r="G578" s="4"/>
      <c r="H578" s="4"/>
      <c r="I578" s="17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4.25" customHeight="1">
      <c r="A579" s="1"/>
      <c r="B579" s="1"/>
      <c r="C579" s="13"/>
      <c r="D579" s="87"/>
      <c r="E579" s="128"/>
      <c r="F579" s="129"/>
      <c r="G579" s="4"/>
      <c r="H579" s="4"/>
      <c r="I579" s="17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4.25" customHeight="1">
      <c r="A580" s="1"/>
      <c r="B580" s="1"/>
      <c r="C580" s="13"/>
      <c r="D580" s="87"/>
      <c r="E580" s="128"/>
      <c r="F580" s="129"/>
      <c r="G580" s="4"/>
      <c r="H580" s="4"/>
      <c r="I580" s="17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4.25" customHeight="1">
      <c r="A581" s="1"/>
      <c r="B581" s="1"/>
      <c r="C581" s="13"/>
      <c r="D581" s="87"/>
      <c r="E581" s="128"/>
      <c r="F581" s="129"/>
      <c r="G581" s="4"/>
      <c r="H581" s="4"/>
      <c r="I581" s="17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4.25" customHeight="1">
      <c r="A582" s="1"/>
      <c r="B582" s="1"/>
      <c r="C582" s="13"/>
      <c r="D582" s="87"/>
      <c r="E582" s="128"/>
      <c r="F582" s="129"/>
      <c r="G582" s="4"/>
      <c r="H582" s="4"/>
      <c r="I582" s="17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4.25" customHeight="1">
      <c r="A583" s="1"/>
      <c r="B583" s="1"/>
      <c r="C583" s="13"/>
      <c r="D583" s="87"/>
      <c r="E583" s="128"/>
      <c r="F583" s="129"/>
      <c r="G583" s="4"/>
      <c r="H583" s="4"/>
      <c r="I583" s="17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4.25" customHeight="1">
      <c r="A584" s="1"/>
      <c r="B584" s="1"/>
      <c r="C584" s="13"/>
      <c r="D584" s="87"/>
      <c r="E584" s="128"/>
      <c r="F584" s="129"/>
      <c r="G584" s="4"/>
      <c r="H584" s="4"/>
      <c r="I584" s="17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4.25" customHeight="1">
      <c r="A585" s="1"/>
      <c r="B585" s="1"/>
      <c r="C585" s="13"/>
      <c r="D585" s="87"/>
      <c r="E585" s="128"/>
      <c r="F585" s="129"/>
      <c r="G585" s="4"/>
      <c r="H585" s="4"/>
      <c r="I585" s="17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4.25" customHeight="1">
      <c r="A586" s="1"/>
      <c r="B586" s="1"/>
      <c r="C586" s="13"/>
      <c r="D586" s="87"/>
      <c r="E586" s="128"/>
      <c r="F586" s="129"/>
      <c r="G586" s="4"/>
      <c r="H586" s="4"/>
      <c r="I586" s="17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4.25" customHeight="1">
      <c r="A587" s="1"/>
      <c r="B587" s="1"/>
      <c r="C587" s="13"/>
      <c r="D587" s="87"/>
      <c r="E587" s="128"/>
      <c r="F587" s="129"/>
      <c r="G587" s="4"/>
      <c r="H587" s="4"/>
      <c r="I587" s="17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4.25" customHeight="1">
      <c r="A588" s="1"/>
      <c r="B588" s="1"/>
      <c r="C588" s="13"/>
      <c r="D588" s="87"/>
      <c r="E588" s="128"/>
      <c r="F588" s="129"/>
      <c r="G588" s="4"/>
      <c r="H588" s="4"/>
      <c r="I588" s="17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4.25" customHeight="1">
      <c r="A589" s="1"/>
      <c r="B589" s="1"/>
      <c r="C589" s="13"/>
      <c r="D589" s="87"/>
      <c r="E589" s="128"/>
      <c r="F589" s="129"/>
      <c r="G589" s="4"/>
      <c r="H589" s="4"/>
      <c r="I589" s="17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4.25" customHeight="1">
      <c r="A590" s="1"/>
      <c r="B590" s="1"/>
      <c r="C590" s="13"/>
      <c r="D590" s="87"/>
      <c r="E590" s="128"/>
      <c r="F590" s="129"/>
      <c r="G590" s="4"/>
      <c r="H590" s="4"/>
      <c r="I590" s="17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4.25" customHeight="1">
      <c r="A591" s="1"/>
      <c r="B591" s="1"/>
      <c r="C591" s="13"/>
      <c r="D591" s="87"/>
      <c r="E591" s="128"/>
      <c r="F591" s="129"/>
      <c r="G591" s="4"/>
      <c r="H591" s="4"/>
      <c r="I591" s="17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4.25" customHeight="1">
      <c r="A592" s="1"/>
      <c r="B592" s="1"/>
      <c r="C592" s="13"/>
      <c r="D592" s="87"/>
      <c r="E592" s="128"/>
      <c r="F592" s="129"/>
      <c r="G592" s="4"/>
      <c r="H592" s="4"/>
      <c r="I592" s="17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4.25" customHeight="1">
      <c r="A593" s="1"/>
      <c r="B593" s="1"/>
      <c r="C593" s="13"/>
      <c r="D593" s="87"/>
      <c r="E593" s="128"/>
      <c r="F593" s="129"/>
      <c r="G593" s="4"/>
      <c r="H593" s="4"/>
      <c r="I593" s="17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4.25" customHeight="1">
      <c r="A594" s="1"/>
      <c r="B594" s="1"/>
      <c r="C594" s="13"/>
      <c r="D594" s="87"/>
      <c r="E594" s="128"/>
      <c r="F594" s="129"/>
      <c r="G594" s="4"/>
      <c r="H594" s="4"/>
      <c r="I594" s="17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4.25" customHeight="1">
      <c r="A595" s="1"/>
      <c r="B595" s="1"/>
      <c r="C595" s="13"/>
      <c r="D595" s="87"/>
      <c r="E595" s="128"/>
      <c r="F595" s="129"/>
      <c r="G595" s="4"/>
      <c r="H595" s="4"/>
      <c r="I595" s="17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4.25" customHeight="1">
      <c r="A596" s="1"/>
      <c r="B596" s="1"/>
      <c r="C596" s="13"/>
      <c r="D596" s="87"/>
      <c r="E596" s="128"/>
      <c r="F596" s="129"/>
      <c r="G596" s="4"/>
      <c r="H596" s="4"/>
      <c r="I596" s="17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4.25" customHeight="1">
      <c r="A597" s="1"/>
      <c r="B597" s="1"/>
      <c r="C597" s="13"/>
      <c r="D597" s="87"/>
      <c r="E597" s="128"/>
      <c r="F597" s="129"/>
      <c r="G597" s="4"/>
      <c r="H597" s="4"/>
      <c r="I597" s="17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4.25" customHeight="1">
      <c r="A598" s="1"/>
      <c r="B598" s="1"/>
      <c r="C598" s="13"/>
      <c r="D598" s="87"/>
      <c r="E598" s="128"/>
      <c r="F598" s="129"/>
      <c r="G598" s="4"/>
      <c r="H598" s="4"/>
      <c r="I598" s="17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4.25" customHeight="1">
      <c r="A599" s="1"/>
      <c r="B599" s="1"/>
      <c r="C599" s="13"/>
      <c r="D599" s="87"/>
      <c r="E599" s="128"/>
      <c r="F599" s="129"/>
      <c r="G599" s="4"/>
      <c r="H599" s="4"/>
      <c r="I599" s="17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4.25" customHeight="1">
      <c r="A600" s="1"/>
      <c r="B600" s="1"/>
      <c r="C600" s="13"/>
      <c r="D600" s="87"/>
      <c r="E600" s="128"/>
      <c r="F600" s="129"/>
      <c r="G600" s="4"/>
      <c r="H600" s="4"/>
      <c r="I600" s="17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4.25" customHeight="1">
      <c r="A601" s="1"/>
      <c r="B601" s="1"/>
      <c r="C601" s="13"/>
      <c r="D601" s="87"/>
      <c r="E601" s="128"/>
      <c r="F601" s="129"/>
      <c r="G601" s="4"/>
      <c r="H601" s="4"/>
      <c r="I601" s="17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4.25" customHeight="1">
      <c r="A602" s="1"/>
      <c r="B602" s="1"/>
      <c r="C602" s="13"/>
      <c r="D602" s="87"/>
      <c r="E602" s="128"/>
      <c r="F602" s="129"/>
      <c r="G602" s="4"/>
      <c r="H602" s="4"/>
      <c r="I602" s="17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4.25" customHeight="1">
      <c r="A603" s="1"/>
      <c r="B603" s="1"/>
      <c r="C603" s="13"/>
      <c r="D603" s="87"/>
      <c r="E603" s="128"/>
      <c r="F603" s="129"/>
      <c r="G603" s="4"/>
      <c r="H603" s="4"/>
      <c r="I603" s="17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4.25" customHeight="1">
      <c r="A604" s="1"/>
      <c r="B604" s="1"/>
      <c r="C604" s="13"/>
      <c r="D604" s="87"/>
      <c r="E604" s="128"/>
      <c r="F604" s="129"/>
      <c r="G604" s="4"/>
      <c r="H604" s="4"/>
      <c r="I604" s="17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4.25" customHeight="1">
      <c r="A605" s="1"/>
      <c r="B605" s="1"/>
      <c r="C605" s="13"/>
      <c r="D605" s="87"/>
      <c r="E605" s="128"/>
      <c r="F605" s="129"/>
      <c r="G605" s="4"/>
      <c r="H605" s="4"/>
      <c r="I605" s="17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4.25" customHeight="1">
      <c r="A606" s="1"/>
      <c r="B606" s="1"/>
      <c r="C606" s="13"/>
      <c r="D606" s="87"/>
      <c r="E606" s="128"/>
      <c r="F606" s="129"/>
      <c r="G606" s="4"/>
      <c r="H606" s="4"/>
      <c r="I606" s="17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4.25" customHeight="1">
      <c r="A607" s="1"/>
      <c r="B607" s="1"/>
      <c r="C607" s="13"/>
      <c r="D607" s="87"/>
      <c r="E607" s="128"/>
      <c r="F607" s="129"/>
      <c r="G607" s="4"/>
      <c r="H607" s="4"/>
      <c r="I607" s="17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4.25" customHeight="1">
      <c r="A608" s="1"/>
      <c r="B608" s="1"/>
      <c r="C608" s="13"/>
      <c r="D608" s="87"/>
      <c r="E608" s="128"/>
      <c r="F608" s="129"/>
      <c r="G608" s="4"/>
      <c r="H608" s="4"/>
      <c r="I608" s="17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4.25" customHeight="1">
      <c r="A609" s="1"/>
      <c r="B609" s="1"/>
      <c r="C609" s="13"/>
      <c r="D609" s="87"/>
      <c r="E609" s="128"/>
      <c r="F609" s="129"/>
      <c r="G609" s="4"/>
      <c r="H609" s="4"/>
      <c r="I609" s="17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4.25" customHeight="1">
      <c r="A610" s="1"/>
      <c r="B610" s="1"/>
      <c r="C610" s="13"/>
      <c r="D610" s="87"/>
      <c r="E610" s="128"/>
      <c r="F610" s="129"/>
      <c r="G610" s="4"/>
      <c r="H610" s="4"/>
      <c r="I610" s="17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4.25" customHeight="1">
      <c r="A611" s="1"/>
      <c r="B611" s="1"/>
      <c r="C611" s="13"/>
      <c r="D611" s="87"/>
      <c r="E611" s="128"/>
      <c r="F611" s="129"/>
      <c r="G611" s="4"/>
      <c r="H611" s="4"/>
      <c r="I611" s="17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4.25" customHeight="1">
      <c r="A612" s="1"/>
      <c r="B612" s="1"/>
      <c r="C612" s="13"/>
      <c r="D612" s="87"/>
      <c r="E612" s="128"/>
      <c r="F612" s="129"/>
      <c r="G612" s="4"/>
      <c r="H612" s="4"/>
      <c r="I612" s="17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4.25" customHeight="1">
      <c r="A613" s="1"/>
      <c r="B613" s="1"/>
      <c r="C613" s="13"/>
      <c r="D613" s="87"/>
      <c r="E613" s="128"/>
      <c r="F613" s="129"/>
      <c r="G613" s="4"/>
      <c r="H613" s="4"/>
      <c r="I613" s="17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4.25" customHeight="1">
      <c r="A614" s="1"/>
      <c r="B614" s="1"/>
      <c r="C614" s="13"/>
      <c r="D614" s="87"/>
      <c r="E614" s="128"/>
      <c r="F614" s="129"/>
      <c r="G614" s="4"/>
      <c r="H614" s="4"/>
      <c r="I614" s="17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4.25" customHeight="1">
      <c r="A615" s="1"/>
      <c r="B615" s="1"/>
      <c r="C615" s="13"/>
      <c r="D615" s="87"/>
      <c r="E615" s="128"/>
      <c r="F615" s="129"/>
      <c r="G615" s="4"/>
      <c r="H615" s="4"/>
      <c r="I615" s="17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4.25" customHeight="1">
      <c r="A616" s="1"/>
      <c r="B616" s="1"/>
      <c r="C616" s="13"/>
      <c r="D616" s="87"/>
      <c r="E616" s="128"/>
      <c r="F616" s="129"/>
      <c r="G616" s="4"/>
      <c r="H616" s="4"/>
      <c r="I616" s="17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4.25" customHeight="1">
      <c r="A617" s="1"/>
      <c r="B617" s="1"/>
      <c r="C617" s="13"/>
      <c r="D617" s="87"/>
      <c r="E617" s="128"/>
      <c r="F617" s="129"/>
      <c r="G617" s="4"/>
      <c r="H617" s="4"/>
      <c r="I617" s="17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4.25" customHeight="1">
      <c r="A618" s="1"/>
      <c r="B618" s="1"/>
      <c r="C618" s="13"/>
      <c r="D618" s="87"/>
      <c r="E618" s="128"/>
      <c r="F618" s="129"/>
      <c r="G618" s="4"/>
      <c r="H618" s="4"/>
      <c r="I618" s="17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4.25" customHeight="1">
      <c r="A619" s="1"/>
      <c r="B619" s="1"/>
      <c r="C619" s="13"/>
      <c r="D619" s="87"/>
      <c r="E619" s="128"/>
      <c r="F619" s="129"/>
      <c r="G619" s="4"/>
      <c r="H619" s="4"/>
      <c r="I619" s="17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4.25" customHeight="1">
      <c r="A620" s="1"/>
      <c r="B620" s="1"/>
      <c r="C620" s="13"/>
      <c r="D620" s="87"/>
      <c r="E620" s="128"/>
      <c r="F620" s="129"/>
      <c r="G620" s="4"/>
      <c r="H620" s="4"/>
      <c r="I620" s="17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4.25" customHeight="1">
      <c r="A621" s="1"/>
      <c r="B621" s="1"/>
      <c r="C621" s="13"/>
      <c r="D621" s="87"/>
      <c r="E621" s="128"/>
      <c r="F621" s="129"/>
      <c r="G621" s="4"/>
      <c r="H621" s="4"/>
      <c r="I621" s="17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4.25" customHeight="1">
      <c r="A622" s="1"/>
      <c r="B622" s="1"/>
      <c r="C622" s="13"/>
      <c r="D622" s="87"/>
      <c r="E622" s="128"/>
      <c r="F622" s="129"/>
      <c r="G622" s="4"/>
      <c r="H622" s="4"/>
      <c r="I622" s="17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4.25" customHeight="1">
      <c r="A623" s="1"/>
      <c r="B623" s="1"/>
      <c r="C623" s="13"/>
      <c r="D623" s="87"/>
      <c r="E623" s="128"/>
      <c r="F623" s="129"/>
      <c r="G623" s="4"/>
      <c r="H623" s="4"/>
      <c r="I623" s="17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4.25" customHeight="1">
      <c r="A624" s="1"/>
      <c r="B624" s="1"/>
      <c r="C624" s="13"/>
      <c r="D624" s="87"/>
      <c r="E624" s="128"/>
      <c r="F624" s="129"/>
      <c r="G624" s="4"/>
      <c r="H624" s="4"/>
      <c r="I624" s="17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4.25" customHeight="1">
      <c r="A625" s="1"/>
      <c r="B625" s="1"/>
      <c r="C625" s="13"/>
      <c r="D625" s="87"/>
      <c r="E625" s="128"/>
      <c r="F625" s="129"/>
      <c r="G625" s="4"/>
      <c r="H625" s="4"/>
      <c r="I625" s="17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4.25" customHeight="1">
      <c r="A626" s="1"/>
      <c r="B626" s="1"/>
      <c r="C626" s="13"/>
      <c r="D626" s="87"/>
      <c r="E626" s="128"/>
      <c r="F626" s="129"/>
      <c r="G626" s="4"/>
      <c r="H626" s="4"/>
      <c r="I626" s="17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4.25" customHeight="1">
      <c r="A627" s="1"/>
      <c r="B627" s="1"/>
      <c r="C627" s="13"/>
      <c r="D627" s="87"/>
      <c r="E627" s="128"/>
      <c r="F627" s="129"/>
      <c r="G627" s="4"/>
      <c r="H627" s="4"/>
      <c r="I627" s="17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4.25" customHeight="1">
      <c r="A628" s="1"/>
      <c r="B628" s="1"/>
      <c r="C628" s="13"/>
      <c r="D628" s="87"/>
      <c r="E628" s="128"/>
      <c r="F628" s="129"/>
      <c r="G628" s="4"/>
      <c r="H628" s="4"/>
      <c r="I628" s="17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4.25" customHeight="1">
      <c r="A629" s="1"/>
      <c r="B629" s="1"/>
      <c r="C629" s="13"/>
      <c r="D629" s="87"/>
      <c r="E629" s="128"/>
      <c r="F629" s="129"/>
      <c r="G629" s="4"/>
      <c r="H629" s="4"/>
      <c r="I629" s="17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4.25" customHeight="1">
      <c r="A630" s="1"/>
      <c r="B630" s="1"/>
      <c r="C630" s="13"/>
      <c r="D630" s="87"/>
      <c r="E630" s="128"/>
      <c r="F630" s="129"/>
      <c r="G630" s="4"/>
      <c r="H630" s="4"/>
      <c r="I630" s="17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4.25" customHeight="1">
      <c r="A631" s="1"/>
      <c r="B631" s="1"/>
      <c r="C631" s="13"/>
      <c r="D631" s="87"/>
      <c r="E631" s="128"/>
      <c r="F631" s="129"/>
      <c r="G631" s="4"/>
      <c r="H631" s="4"/>
      <c r="I631" s="17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4.25" customHeight="1">
      <c r="A632" s="1"/>
      <c r="B632" s="1"/>
      <c r="C632" s="13"/>
      <c r="D632" s="87"/>
      <c r="E632" s="128"/>
      <c r="F632" s="129"/>
      <c r="G632" s="4"/>
      <c r="H632" s="4"/>
      <c r="I632" s="17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4.25" customHeight="1">
      <c r="A633" s="1"/>
      <c r="B633" s="1"/>
      <c r="C633" s="13"/>
      <c r="D633" s="87"/>
      <c r="E633" s="128"/>
      <c r="F633" s="129"/>
      <c r="G633" s="4"/>
      <c r="H633" s="4"/>
      <c r="I633" s="17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4.25" customHeight="1">
      <c r="A634" s="1"/>
      <c r="B634" s="1"/>
      <c r="C634" s="13"/>
      <c r="D634" s="87"/>
      <c r="E634" s="128"/>
      <c r="F634" s="129"/>
      <c r="G634" s="4"/>
      <c r="H634" s="4"/>
      <c r="I634" s="17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4.25" customHeight="1">
      <c r="A635" s="1"/>
      <c r="B635" s="1"/>
      <c r="C635" s="13"/>
      <c r="D635" s="87"/>
      <c r="E635" s="128"/>
      <c r="F635" s="129"/>
      <c r="G635" s="4"/>
      <c r="H635" s="4"/>
      <c r="I635" s="17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4.25" customHeight="1">
      <c r="A636" s="1"/>
      <c r="B636" s="1"/>
      <c r="C636" s="13"/>
      <c r="D636" s="87"/>
      <c r="E636" s="128"/>
      <c r="F636" s="129"/>
      <c r="G636" s="4"/>
      <c r="H636" s="4"/>
      <c r="I636" s="17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4.25" customHeight="1">
      <c r="A637" s="1"/>
      <c r="B637" s="1"/>
      <c r="C637" s="13"/>
      <c r="D637" s="87"/>
      <c r="E637" s="128"/>
      <c r="F637" s="129"/>
      <c r="G637" s="4"/>
      <c r="H637" s="4"/>
      <c r="I637" s="17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4.25" customHeight="1">
      <c r="A638" s="1"/>
      <c r="B638" s="1"/>
      <c r="C638" s="13"/>
      <c r="D638" s="87"/>
      <c r="E638" s="128"/>
      <c r="F638" s="129"/>
      <c r="G638" s="4"/>
      <c r="H638" s="4"/>
      <c r="I638" s="17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4.25" customHeight="1">
      <c r="A639" s="1"/>
      <c r="B639" s="1"/>
      <c r="C639" s="13"/>
      <c r="D639" s="87"/>
      <c r="E639" s="128"/>
      <c r="F639" s="129"/>
      <c r="G639" s="4"/>
      <c r="H639" s="4"/>
      <c r="I639" s="17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4.25" customHeight="1">
      <c r="A640" s="1"/>
      <c r="B640" s="1"/>
      <c r="C640" s="13"/>
      <c r="D640" s="87"/>
      <c r="E640" s="128"/>
      <c r="F640" s="129"/>
      <c r="G640" s="4"/>
      <c r="H640" s="4"/>
      <c r="I640" s="17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4.25" customHeight="1">
      <c r="A641" s="1"/>
      <c r="B641" s="1"/>
      <c r="C641" s="13"/>
      <c r="D641" s="87"/>
      <c r="E641" s="128"/>
      <c r="F641" s="129"/>
      <c r="G641" s="4"/>
      <c r="H641" s="4"/>
      <c r="I641" s="17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4.25" customHeight="1">
      <c r="A642" s="1"/>
      <c r="B642" s="1"/>
      <c r="C642" s="13"/>
      <c r="D642" s="87"/>
      <c r="E642" s="128"/>
      <c r="F642" s="129"/>
      <c r="G642" s="4"/>
      <c r="H642" s="4"/>
      <c r="I642" s="17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4.25" customHeight="1">
      <c r="A643" s="1"/>
      <c r="B643" s="1"/>
      <c r="C643" s="13"/>
      <c r="D643" s="87"/>
      <c r="E643" s="128"/>
      <c r="F643" s="129"/>
      <c r="G643" s="4"/>
      <c r="H643" s="4"/>
      <c r="I643" s="17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4.25" customHeight="1">
      <c r="A644" s="1"/>
      <c r="B644" s="1"/>
      <c r="C644" s="13"/>
      <c r="D644" s="87"/>
      <c r="E644" s="128"/>
      <c r="F644" s="129"/>
      <c r="G644" s="4"/>
      <c r="H644" s="4"/>
      <c r="I644" s="17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4.25" customHeight="1">
      <c r="A645" s="1"/>
      <c r="B645" s="1"/>
      <c r="C645" s="13"/>
      <c r="D645" s="87"/>
      <c r="E645" s="128"/>
      <c r="F645" s="129"/>
      <c r="G645" s="4"/>
      <c r="H645" s="4"/>
      <c r="I645" s="17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4.25" customHeight="1">
      <c r="A646" s="1"/>
      <c r="B646" s="1"/>
      <c r="C646" s="13"/>
      <c r="D646" s="87"/>
      <c r="E646" s="128"/>
      <c r="F646" s="129"/>
      <c r="G646" s="4"/>
      <c r="H646" s="4"/>
      <c r="I646" s="17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4.25" customHeight="1">
      <c r="A647" s="1"/>
      <c r="B647" s="1"/>
      <c r="C647" s="13"/>
      <c r="D647" s="87"/>
      <c r="E647" s="128"/>
      <c r="F647" s="129"/>
      <c r="G647" s="4"/>
      <c r="H647" s="4"/>
      <c r="I647" s="17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4.25" customHeight="1">
      <c r="A648" s="1"/>
      <c r="B648" s="1"/>
      <c r="C648" s="13"/>
      <c r="D648" s="87"/>
      <c r="E648" s="128"/>
      <c r="F648" s="129"/>
      <c r="G648" s="4"/>
      <c r="H648" s="4"/>
      <c r="I648" s="17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4.25" customHeight="1">
      <c r="A649" s="1"/>
      <c r="B649" s="1"/>
      <c r="C649" s="13"/>
      <c r="D649" s="87"/>
      <c r="E649" s="128"/>
      <c r="F649" s="129"/>
      <c r="G649" s="4"/>
      <c r="H649" s="4"/>
      <c r="I649" s="17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4.25" customHeight="1">
      <c r="A650" s="1"/>
      <c r="B650" s="1"/>
      <c r="C650" s="13"/>
      <c r="D650" s="87"/>
      <c r="E650" s="128"/>
      <c r="F650" s="129"/>
      <c r="G650" s="4"/>
      <c r="H650" s="4"/>
      <c r="I650" s="17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4.25" customHeight="1">
      <c r="A651" s="1"/>
      <c r="B651" s="1"/>
      <c r="C651" s="13"/>
      <c r="D651" s="87"/>
      <c r="E651" s="128"/>
      <c r="F651" s="129"/>
      <c r="G651" s="4"/>
      <c r="H651" s="4"/>
      <c r="I651" s="17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4.25" customHeight="1">
      <c r="A652" s="1"/>
      <c r="B652" s="1"/>
      <c r="C652" s="13"/>
      <c r="D652" s="87"/>
      <c r="E652" s="128"/>
      <c r="F652" s="129"/>
      <c r="G652" s="4"/>
      <c r="H652" s="4"/>
      <c r="I652" s="17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4.25" customHeight="1">
      <c r="A653" s="1"/>
      <c r="B653" s="1"/>
      <c r="C653" s="13"/>
      <c r="D653" s="87"/>
      <c r="E653" s="128"/>
      <c r="F653" s="129"/>
      <c r="G653" s="4"/>
      <c r="H653" s="4"/>
      <c r="I653" s="17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4.25" customHeight="1">
      <c r="A654" s="1"/>
      <c r="B654" s="1"/>
      <c r="C654" s="13"/>
      <c r="D654" s="87"/>
      <c r="E654" s="128"/>
      <c r="F654" s="129"/>
      <c r="G654" s="4"/>
      <c r="H654" s="4"/>
      <c r="I654" s="17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4.25" customHeight="1">
      <c r="A655" s="1"/>
      <c r="B655" s="1"/>
      <c r="C655" s="13"/>
      <c r="D655" s="87"/>
      <c r="E655" s="128"/>
      <c r="F655" s="129"/>
      <c r="G655" s="4"/>
      <c r="H655" s="4"/>
      <c r="I655" s="17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4.25" customHeight="1">
      <c r="A656" s="1"/>
      <c r="B656" s="1"/>
      <c r="C656" s="13"/>
      <c r="D656" s="87"/>
      <c r="E656" s="128"/>
      <c r="F656" s="129"/>
      <c r="G656" s="4"/>
      <c r="H656" s="4"/>
      <c r="I656" s="17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4.25" customHeight="1">
      <c r="A657" s="1"/>
      <c r="B657" s="1"/>
      <c r="C657" s="13"/>
      <c r="D657" s="87"/>
      <c r="E657" s="128"/>
      <c r="F657" s="129"/>
      <c r="G657" s="4"/>
      <c r="H657" s="4"/>
      <c r="I657" s="17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4.25" customHeight="1">
      <c r="A658" s="1"/>
      <c r="B658" s="1"/>
      <c r="C658" s="13"/>
      <c r="D658" s="87"/>
      <c r="E658" s="128"/>
      <c r="F658" s="129"/>
      <c r="G658" s="4"/>
      <c r="H658" s="4"/>
      <c r="I658" s="17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4.25" customHeight="1">
      <c r="A659" s="1"/>
      <c r="B659" s="1"/>
      <c r="C659" s="13"/>
      <c r="D659" s="87"/>
      <c r="E659" s="128"/>
      <c r="F659" s="129"/>
      <c r="G659" s="4"/>
      <c r="H659" s="4"/>
      <c r="I659" s="17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4.25" customHeight="1">
      <c r="A660" s="1"/>
      <c r="B660" s="1"/>
      <c r="C660" s="13"/>
      <c r="D660" s="87"/>
      <c r="E660" s="128"/>
      <c r="F660" s="129"/>
      <c r="G660" s="4"/>
      <c r="H660" s="4"/>
      <c r="I660" s="17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4.25" customHeight="1">
      <c r="A661" s="1"/>
      <c r="B661" s="1"/>
      <c r="C661" s="13"/>
      <c r="D661" s="87"/>
      <c r="E661" s="128"/>
      <c r="F661" s="129"/>
      <c r="G661" s="4"/>
      <c r="H661" s="4"/>
      <c r="I661" s="17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4.25" customHeight="1">
      <c r="A662" s="1"/>
      <c r="B662" s="1"/>
      <c r="C662" s="13"/>
      <c r="D662" s="87"/>
      <c r="E662" s="128"/>
      <c r="F662" s="129"/>
      <c r="G662" s="4"/>
      <c r="H662" s="4"/>
      <c r="I662" s="17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4.25" customHeight="1">
      <c r="A663" s="1"/>
      <c r="B663" s="1"/>
      <c r="C663" s="13"/>
      <c r="D663" s="87"/>
      <c r="E663" s="128"/>
      <c r="F663" s="129"/>
      <c r="G663" s="4"/>
      <c r="H663" s="4"/>
      <c r="I663" s="17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4.25" customHeight="1">
      <c r="A664" s="1"/>
      <c r="B664" s="1"/>
      <c r="C664" s="13"/>
      <c r="D664" s="87"/>
      <c r="E664" s="128"/>
      <c r="F664" s="129"/>
      <c r="G664" s="4"/>
      <c r="H664" s="4"/>
      <c r="I664" s="17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4.25" customHeight="1">
      <c r="A665" s="1"/>
      <c r="B665" s="1"/>
      <c r="C665" s="13"/>
      <c r="D665" s="87"/>
      <c r="E665" s="128"/>
      <c r="F665" s="129"/>
      <c r="G665" s="4"/>
      <c r="H665" s="4"/>
      <c r="I665" s="17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4.25" customHeight="1">
      <c r="A666" s="1"/>
      <c r="B666" s="1"/>
      <c r="C666" s="13"/>
      <c r="D666" s="87"/>
      <c r="E666" s="128"/>
      <c r="F666" s="129"/>
      <c r="G666" s="4"/>
      <c r="H666" s="4"/>
      <c r="I666" s="17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4.25" customHeight="1">
      <c r="A667" s="1"/>
      <c r="B667" s="1"/>
      <c r="C667" s="13"/>
      <c r="D667" s="87"/>
      <c r="E667" s="128"/>
      <c r="F667" s="129"/>
      <c r="G667" s="4"/>
      <c r="H667" s="4"/>
      <c r="I667" s="17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4.25" customHeight="1">
      <c r="A668" s="1"/>
      <c r="B668" s="1"/>
      <c r="C668" s="13"/>
      <c r="D668" s="87"/>
      <c r="E668" s="128"/>
      <c r="F668" s="129"/>
      <c r="G668" s="4"/>
      <c r="H668" s="4"/>
      <c r="I668" s="17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4.25" customHeight="1">
      <c r="A669" s="1"/>
      <c r="B669" s="1"/>
      <c r="C669" s="13"/>
      <c r="D669" s="87"/>
      <c r="E669" s="128"/>
      <c r="F669" s="129"/>
      <c r="G669" s="4"/>
      <c r="H669" s="4"/>
      <c r="I669" s="17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4.25" customHeight="1">
      <c r="A670" s="1"/>
      <c r="B670" s="1"/>
      <c r="C670" s="13"/>
      <c r="D670" s="87"/>
      <c r="E670" s="128"/>
      <c r="F670" s="129"/>
      <c r="G670" s="4"/>
      <c r="H670" s="4"/>
      <c r="I670" s="17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4.25" customHeight="1">
      <c r="A671" s="1"/>
      <c r="B671" s="1"/>
      <c r="C671" s="13"/>
      <c r="D671" s="87"/>
      <c r="E671" s="128"/>
      <c r="F671" s="129"/>
      <c r="G671" s="4"/>
      <c r="H671" s="4"/>
      <c r="I671" s="17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4.25" customHeight="1">
      <c r="A672" s="1"/>
      <c r="B672" s="1"/>
      <c r="C672" s="13"/>
      <c r="D672" s="87"/>
      <c r="E672" s="128"/>
      <c r="F672" s="129"/>
      <c r="G672" s="4"/>
      <c r="H672" s="4"/>
      <c r="I672" s="17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4.25" customHeight="1">
      <c r="A673" s="1"/>
      <c r="B673" s="1"/>
      <c r="C673" s="13"/>
      <c r="D673" s="87"/>
      <c r="E673" s="128"/>
      <c r="F673" s="129"/>
      <c r="G673" s="4"/>
      <c r="H673" s="4"/>
      <c r="I673" s="17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4.25" customHeight="1">
      <c r="A674" s="1"/>
      <c r="B674" s="1"/>
      <c r="C674" s="13"/>
      <c r="D674" s="87"/>
      <c r="E674" s="128"/>
      <c r="F674" s="129"/>
      <c r="G674" s="4"/>
      <c r="H674" s="4"/>
      <c r="I674" s="17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4.25" customHeight="1">
      <c r="A675" s="1"/>
      <c r="B675" s="1"/>
      <c r="C675" s="13"/>
      <c r="D675" s="87"/>
      <c r="E675" s="128"/>
      <c r="F675" s="129"/>
      <c r="G675" s="4"/>
      <c r="H675" s="4"/>
      <c r="I675" s="17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4.25" customHeight="1">
      <c r="A676" s="1"/>
      <c r="B676" s="1"/>
      <c r="C676" s="13"/>
      <c r="D676" s="87"/>
      <c r="E676" s="128"/>
      <c r="F676" s="129"/>
      <c r="G676" s="4"/>
      <c r="H676" s="4"/>
      <c r="I676" s="17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4.25" customHeight="1">
      <c r="A677" s="1"/>
      <c r="B677" s="1"/>
      <c r="C677" s="13"/>
      <c r="D677" s="87"/>
      <c r="E677" s="128"/>
      <c r="F677" s="129"/>
      <c r="G677" s="4"/>
      <c r="H677" s="4"/>
      <c r="I677" s="17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4.25" customHeight="1">
      <c r="A678" s="1"/>
      <c r="B678" s="1"/>
      <c r="C678" s="13"/>
      <c r="D678" s="87"/>
      <c r="E678" s="128"/>
      <c r="F678" s="129"/>
      <c r="G678" s="4"/>
      <c r="H678" s="4"/>
      <c r="I678" s="17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4.25" customHeight="1">
      <c r="A679" s="1"/>
      <c r="B679" s="1"/>
      <c r="C679" s="13"/>
      <c r="D679" s="87"/>
      <c r="E679" s="128"/>
      <c r="F679" s="129"/>
      <c r="G679" s="4"/>
      <c r="H679" s="4"/>
      <c r="I679" s="17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4.25" customHeight="1">
      <c r="A680" s="1"/>
      <c r="B680" s="1"/>
      <c r="C680" s="13"/>
      <c r="D680" s="87"/>
      <c r="E680" s="128"/>
      <c r="F680" s="129"/>
      <c r="G680" s="4"/>
      <c r="H680" s="4"/>
      <c r="I680" s="17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4.25" customHeight="1">
      <c r="A681" s="1"/>
      <c r="B681" s="1"/>
      <c r="C681" s="13"/>
      <c r="D681" s="87"/>
      <c r="E681" s="128"/>
      <c r="F681" s="129"/>
      <c r="G681" s="4"/>
      <c r="H681" s="4"/>
      <c r="I681" s="17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4.25" customHeight="1">
      <c r="A682" s="1"/>
      <c r="B682" s="1"/>
      <c r="C682" s="13"/>
      <c r="D682" s="87"/>
      <c r="E682" s="128"/>
      <c r="F682" s="129"/>
      <c r="G682" s="4"/>
      <c r="H682" s="4"/>
      <c r="I682" s="17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4.25" customHeight="1">
      <c r="A683" s="1"/>
      <c r="B683" s="1"/>
      <c r="C683" s="13"/>
      <c r="D683" s="87"/>
      <c r="E683" s="128"/>
      <c r="F683" s="129"/>
      <c r="G683" s="4"/>
      <c r="H683" s="4"/>
      <c r="I683" s="17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4.25" customHeight="1">
      <c r="A684" s="1"/>
      <c r="B684" s="1"/>
      <c r="C684" s="13"/>
      <c r="D684" s="87"/>
      <c r="E684" s="128"/>
      <c r="F684" s="129"/>
      <c r="G684" s="4"/>
      <c r="H684" s="4"/>
      <c r="I684" s="17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4.25" customHeight="1">
      <c r="A685" s="1"/>
      <c r="B685" s="1"/>
      <c r="C685" s="13"/>
      <c r="D685" s="87"/>
      <c r="E685" s="128"/>
      <c r="F685" s="129"/>
      <c r="G685" s="4"/>
      <c r="H685" s="4"/>
      <c r="I685" s="17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4.25" customHeight="1">
      <c r="A686" s="1"/>
      <c r="B686" s="1"/>
      <c r="C686" s="13"/>
      <c r="D686" s="87"/>
      <c r="E686" s="128"/>
      <c r="F686" s="129"/>
      <c r="G686" s="4"/>
      <c r="H686" s="4"/>
      <c r="I686" s="17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4.25" customHeight="1">
      <c r="A687" s="1"/>
      <c r="B687" s="1"/>
      <c r="C687" s="13"/>
      <c r="D687" s="87"/>
      <c r="E687" s="128"/>
      <c r="F687" s="129"/>
      <c r="G687" s="4"/>
      <c r="H687" s="4"/>
      <c r="I687" s="17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4.25" customHeight="1">
      <c r="A688" s="1"/>
      <c r="B688" s="1"/>
      <c r="C688" s="13"/>
      <c r="D688" s="87"/>
      <c r="E688" s="128"/>
      <c r="F688" s="129"/>
      <c r="G688" s="4"/>
      <c r="H688" s="4"/>
      <c r="I688" s="17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4.25" customHeight="1">
      <c r="A689" s="1"/>
      <c r="B689" s="1"/>
      <c r="C689" s="13"/>
      <c r="D689" s="87"/>
      <c r="E689" s="128"/>
      <c r="F689" s="129"/>
      <c r="G689" s="4"/>
      <c r="H689" s="4"/>
      <c r="I689" s="17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4.25" customHeight="1">
      <c r="A690" s="1"/>
      <c r="B690" s="1"/>
      <c r="C690" s="13"/>
      <c r="D690" s="87"/>
      <c r="E690" s="128"/>
      <c r="F690" s="129"/>
      <c r="G690" s="4"/>
      <c r="H690" s="4"/>
      <c r="I690" s="17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4.25" customHeight="1">
      <c r="A691" s="1"/>
      <c r="B691" s="1"/>
      <c r="C691" s="13"/>
      <c r="D691" s="87"/>
      <c r="E691" s="128"/>
      <c r="F691" s="129"/>
      <c r="G691" s="4"/>
      <c r="H691" s="4"/>
      <c r="I691" s="17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4.25" customHeight="1">
      <c r="A692" s="1"/>
      <c r="B692" s="1"/>
      <c r="C692" s="13"/>
      <c r="D692" s="87"/>
      <c r="E692" s="128"/>
      <c r="F692" s="129"/>
      <c r="G692" s="4"/>
      <c r="H692" s="4"/>
      <c r="I692" s="17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4.25" customHeight="1">
      <c r="A693" s="1"/>
      <c r="B693" s="1"/>
      <c r="C693" s="13"/>
      <c r="D693" s="87"/>
      <c r="E693" s="128"/>
      <c r="F693" s="129"/>
      <c r="G693" s="4"/>
      <c r="H693" s="4"/>
      <c r="I693" s="17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4.25" customHeight="1">
      <c r="A694" s="1"/>
      <c r="B694" s="1"/>
      <c r="C694" s="13"/>
      <c r="D694" s="87"/>
      <c r="E694" s="128"/>
      <c r="F694" s="129"/>
      <c r="G694" s="4"/>
      <c r="H694" s="4"/>
      <c r="I694" s="17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4.25" customHeight="1">
      <c r="A695" s="1"/>
      <c r="B695" s="1"/>
      <c r="C695" s="13"/>
      <c r="D695" s="87"/>
      <c r="E695" s="128"/>
      <c r="F695" s="129"/>
      <c r="G695" s="4"/>
      <c r="H695" s="4"/>
      <c r="I695" s="17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4.25" customHeight="1">
      <c r="A696" s="1"/>
      <c r="B696" s="1"/>
      <c r="C696" s="13"/>
      <c r="D696" s="87"/>
      <c r="E696" s="128"/>
      <c r="F696" s="129"/>
      <c r="G696" s="4"/>
      <c r="H696" s="4"/>
      <c r="I696" s="17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4.25" customHeight="1">
      <c r="A697" s="1"/>
      <c r="B697" s="1"/>
      <c r="C697" s="13"/>
      <c r="D697" s="87"/>
      <c r="E697" s="128"/>
      <c r="F697" s="129"/>
      <c r="G697" s="4"/>
      <c r="H697" s="4"/>
      <c r="I697" s="17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4.25" customHeight="1">
      <c r="A698" s="1"/>
      <c r="B698" s="1"/>
      <c r="C698" s="13"/>
      <c r="D698" s="87"/>
      <c r="E698" s="128"/>
      <c r="F698" s="129"/>
      <c r="G698" s="4"/>
      <c r="H698" s="4"/>
      <c r="I698" s="17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4.25" customHeight="1">
      <c r="A699" s="1"/>
      <c r="B699" s="1"/>
      <c r="C699" s="13"/>
      <c r="D699" s="87"/>
      <c r="E699" s="128"/>
      <c r="F699" s="129"/>
      <c r="G699" s="4"/>
      <c r="H699" s="4"/>
      <c r="I699" s="17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4.25" customHeight="1">
      <c r="A700" s="1"/>
      <c r="B700" s="1"/>
      <c r="C700" s="13"/>
      <c r="D700" s="87"/>
      <c r="E700" s="128"/>
      <c r="F700" s="129"/>
      <c r="G700" s="4"/>
      <c r="H700" s="4"/>
      <c r="I700" s="17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4.25" customHeight="1">
      <c r="A701" s="1"/>
      <c r="B701" s="1"/>
      <c r="C701" s="13"/>
      <c r="D701" s="87"/>
      <c r="E701" s="128"/>
      <c r="F701" s="129"/>
      <c r="G701" s="4"/>
      <c r="H701" s="4"/>
      <c r="I701" s="17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4.25" customHeight="1">
      <c r="A702" s="1"/>
      <c r="B702" s="1"/>
      <c r="C702" s="13"/>
      <c r="D702" s="87"/>
      <c r="E702" s="128"/>
      <c r="F702" s="129"/>
      <c r="G702" s="4"/>
      <c r="H702" s="4"/>
      <c r="I702" s="17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4.25" customHeight="1">
      <c r="A703" s="1"/>
      <c r="B703" s="1"/>
      <c r="C703" s="13"/>
      <c r="D703" s="87"/>
      <c r="E703" s="128"/>
      <c r="F703" s="129"/>
      <c r="G703" s="4"/>
      <c r="H703" s="4"/>
      <c r="I703" s="17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4.25" customHeight="1">
      <c r="A704" s="1"/>
      <c r="B704" s="1"/>
      <c r="C704" s="13"/>
      <c r="D704" s="87"/>
      <c r="E704" s="128"/>
      <c r="F704" s="129"/>
      <c r="G704" s="4"/>
      <c r="H704" s="4"/>
      <c r="I704" s="17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4.25" customHeight="1">
      <c r="A705" s="1"/>
      <c r="B705" s="1"/>
      <c r="C705" s="13"/>
      <c r="D705" s="87"/>
      <c r="E705" s="128"/>
      <c r="F705" s="129"/>
      <c r="G705" s="4"/>
      <c r="H705" s="4"/>
      <c r="I705" s="17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4.25" customHeight="1">
      <c r="A706" s="1"/>
      <c r="B706" s="1"/>
      <c r="C706" s="13"/>
      <c r="D706" s="87"/>
      <c r="E706" s="128"/>
      <c r="F706" s="129"/>
      <c r="G706" s="4"/>
      <c r="H706" s="4"/>
      <c r="I706" s="17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4.25" customHeight="1">
      <c r="A707" s="1"/>
      <c r="B707" s="1"/>
      <c r="C707" s="13"/>
      <c r="D707" s="87"/>
      <c r="E707" s="128"/>
      <c r="F707" s="129"/>
      <c r="G707" s="4"/>
      <c r="H707" s="4"/>
      <c r="I707" s="17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4.25" customHeight="1">
      <c r="A708" s="1"/>
      <c r="B708" s="1"/>
      <c r="C708" s="13"/>
      <c r="D708" s="87"/>
      <c r="E708" s="128"/>
      <c r="F708" s="129"/>
      <c r="G708" s="4"/>
      <c r="H708" s="4"/>
      <c r="I708" s="17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4.25" customHeight="1">
      <c r="A709" s="1"/>
      <c r="B709" s="1"/>
      <c r="C709" s="13"/>
      <c r="D709" s="87"/>
      <c r="E709" s="128"/>
      <c r="F709" s="129"/>
      <c r="G709" s="4"/>
      <c r="H709" s="4"/>
      <c r="I709" s="17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4.25" customHeight="1">
      <c r="A710" s="1"/>
      <c r="B710" s="1"/>
      <c r="C710" s="13"/>
      <c r="D710" s="87"/>
      <c r="E710" s="128"/>
      <c r="F710" s="129"/>
      <c r="G710" s="4"/>
      <c r="H710" s="4"/>
      <c r="I710" s="17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4.25" customHeight="1">
      <c r="A711" s="1"/>
      <c r="B711" s="1"/>
      <c r="C711" s="13"/>
      <c r="D711" s="87"/>
      <c r="E711" s="128"/>
      <c r="F711" s="129"/>
      <c r="G711" s="4"/>
      <c r="H711" s="4"/>
      <c r="I711" s="17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4.25" customHeight="1">
      <c r="A712" s="1"/>
      <c r="B712" s="1"/>
      <c r="C712" s="13"/>
      <c r="D712" s="87"/>
      <c r="E712" s="128"/>
      <c r="F712" s="129"/>
      <c r="G712" s="4"/>
      <c r="H712" s="4"/>
      <c r="I712" s="17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4.25" customHeight="1">
      <c r="A713" s="1"/>
      <c r="B713" s="1"/>
      <c r="C713" s="13"/>
      <c r="D713" s="87"/>
      <c r="E713" s="128"/>
      <c r="F713" s="129"/>
      <c r="G713" s="4"/>
      <c r="H713" s="4"/>
      <c r="I713" s="17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4.25" customHeight="1">
      <c r="A714" s="1"/>
      <c r="B714" s="1"/>
      <c r="C714" s="13"/>
      <c r="D714" s="87"/>
      <c r="E714" s="128"/>
      <c r="F714" s="129"/>
      <c r="G714" s="4"/>
      <c r="H714" s="4"/>
      <c r="I714" s="17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4.25" customHeight="1">
      <c r="A715" s="1"/>
      <c r="B715" s="1"/>
      <c r="C715" s="13"/>
      <c r="D715" s="87"/>
      <c r="E715" s="128"/>
      <c r="F715" s="129"/>
      <c r="G715" s="4"/>
      <c r="H715" s="4"/>
      <c r="I715" s="17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4.25" customHeight="1">
      <c r="A716" s="1"/>
      <c r="B716" s="1"/>
      <c r="C716" s="13"/>
      <c r="D716" s="87"/>
      <c r="E716" s="128"/>
      <c r="F716" s="129"/>
      <c r="G716" s="4"/>
      <c r="H716" s="4"/>
      <c r="I716" s="17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4.25" customHeight="1">
      <c r="A717" s="1"/>
      <c r="B717" s="1"/>
      <c r="C717" s="13"/>
      <c r="D717" s="87"/>
      <c r="E717" s="128"/>
      <c r="F717" s="129"/>
      <c r="G717" s="4"/>
      <c r="H717" s="4"/>
      <c r="I717" s="17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4.25" customHeight="1">
      <c r="A718" s="1"/>
      <c r="B718" s="1"/>
      <c r="C718" s="13"/>
      <c r="D718" s="87"/>
      <c r="E718" s="128"/>
      <c r="F718" s="129"/>
      <c r="G718" s="4"/>
      <c r="H718" s="4"/>
      <c r="I718" s="17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4.25" customHeight="1">
      <c r="A719" s="1"/>
      <c r="B719" s="1"/>
      <c r="C719" s="13"/>
      <c r="D719" s="87"/>
      <c r="E719" s="128"/>
      <c r="F719" s="129"/>
      <c r="G719" s="4"/>
      <c r="H719" s="4"/>
      <c r="I719" s="17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4.25" customHeight="1">
      <c r="A720" s="1"/>
      <c r="B720" s="1"/>
      <c r="C720" s="13"/>
      <c r="D720" s="87"/>
      <c r="E720" s="128"/>
      <c r="F720" s="129"/>
      <c r="G720" s="4"/>
      <c r="H720" s="4"/>
      <c r="I720" s="17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4.25" customHeight="1">
      <c r="A721" s="1"/>
      <c r="B721" s="1"/>
      <c r="C721" s="13"/>
      <c r="D721" s="87"/>
      <c r="E721" s="128"/>
      <c r="F721" s="129"/>
      <c r="G721" s="4"/>
      <c r="H721" s="4"/>
      <c r="I721" s="17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4.25" customHeight="1">
      <c r="A722" s="1"/>
      <c r="B722" s="1"/>
      <c r="C722" s="13"/>
      <c r="D722" s="87"/>
      <c r="E722" s="128"/>
      <c r="F722" s="129"/>
      <c r="G722" s="4"/>
      <c r="H722" s="4"/>
      <c r="I722" s="17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4.25" customHeight="1">
      <c r="A723" s="1"/>
      <c r="B723" s="1"/>
      <c r="C723" s="13"/>
      <c r="D723" s="87"/>
      <c r="E723" s="128"/>
      <c r="F723" s="129"/>
      <c r="G723" s="4"/>
      <c r="H723" s="4"/>
      <c r="I723" s="17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4.25" customHeight="1">
      <c r="A724" s="1"/>
      <c r="B724" s="1"/>
      <c r="C724" s="13"/>
      <c r="D724" s="87"/>
      <c r="E724" s="128"/>
      <c r="F724" s="129"/>
      <c r="G724" s="4"/>
      <c r="H724" s="4"/>
      <c r="I724" s="17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4.25" customHeight="1">
      <c r="A725" s="1"/>
      <c r="B725" s="1"/>
      <c r="C725" s="13"/>
      <c r="D725" s="87"/>
      <c r="E725" s="128"/>
      <c r="F725" s="129"/>
      <c r="G725" s="4"/>
      <c r="H725" s="4"/>
      <c r="I725" s="17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4.25" customHeight="1">
      <c r="A726" s="1"/>
      <c r="B726" s="1"/>
      <c r="C726" s="13"/>
      <c r="D726" s="87"/>
      <c r="E726" s="128"/>
      <c r="F726" s="129"/>
      <c r="G726" s="4"/>
      <c r="H726" s="4"/>
      <c r="I726" s="17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4.25" customHeight="1">
      <c r="A727" s="1"/>
      <c r="B727" s="1"/>
      <c r="C727" s="13"/>
      <c r="D727" s="87"/>
      <c r="E727" s="128"/>
      <c r="F727" s="129"/>
      <c r="G727" s="4"/>
      <c r="H727" s="4"/>
      <c r="I727" s="17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4.25" customHeight="1">
      <c r="A728" s="1"/>
      <c r="B728" s="1"/>
      <c r="C728" s="13"/>
      <c r="D728" s="87"/>
      <c r="E728" s="128"/>
      <c r="F728" s="129"/>
      <c r="G728" s="4"/>
      <c r="H728" s="4"/>
      <c r="I728" s="17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4.25" customHeight="1">
      <c r="A729" s="1"/>
      <c r="B729" s="1"/>
      <c r="C729" s="13"/>
      <c r="D729" s="87"/>
      <c r="E729" s="128"/>
      <c r="F729" s="129"/>
      <c r="G729" s="4"/>
      <c r="H729" s="4"/>
      <c r="I729" s="17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4.25" customHeight="1">
      <c r="A730" s="1"/>
      <c r="B730" s="1"/>
      <c r="C730" s="13"/>
      <c r="D730" s="87"/>
      <c r="E730" s="128"/>
      <c r="F730" s="129"/>
      <c r="G730" s="4"/>
      <c r="H730" s="4"/>
      <c r="I730" s="17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4.25" customHeight="1">
      <c r="A731" s="1"/>
      <c r="B731" s="1"/>
      <c r="C731" s="13"/>
      <c r="D731" s="87"/>
      <c r="E731" s="128"/>
      <c r="F731" s="129"/>
      <c r="G731" s="4"/>
      <c r="H731" s="4"/>
      <c r="I731" s="17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4.25" customHeight="1">
      <c r="A732" s="1"/>
      <c r="B732" s="1"/>
      <c r="C732" s="13"/>
      <c r="D732" s="87"/>
      <c r="E732" s="128"/>
      <c r="F732" s="129"/>
      <c r="G732" s="4"/>
      <c r="H732" s="4"/>
      <c r="I732" s="17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4.25" customHeight="1">
      <c r="A733" s="1"/>
      <c r="B733" s="1"/>
      <c r="C733" s="13"/>
      <c r="D733" s="87"/>
      <c r="E733" s="128"/>
      <c r="F733" s="129"/>
      <c r="G733" s="4"/>
      <c r="H733" s="4"/>
      <c r="I733" s="17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4.25" customHeight="1">
      <c r="A734" s="1"/>
      <c r="B734" s="1"/>
      <c r="C734" s="13"/>
      <c r="D734" s="87"/>
      <c r="E734" s="128"/>
      <c r="F734" s="129"/>
      <c r="G734" s="4"/>
      <c r="H734" s="4"/>
      <c r="I734" s="17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4.25" customHeight="1">
      <c r="A735" s="1"/>
      <c r="B735" s="1"/>
      <c r="C735" s="13"/>
      <c r="D735" s="87"/>
      <c r="E735" s="128"/>
      <c r="F735" s="129"/>
      <c r="G735" s="4"/>
      <c r="H735" s="4"/>
      <c r="I735" s="17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4.25" customHeight="1">
      <c r="A736" s="1"/>
      <c r="B736" s="1"/>
      <c r="C736" s="13"/>
      <c r="D736" s="87"/>
      <c r="E736" s="128"/>
      <c r="F736" s="129"/>
      <c r="G736" s="4"/>
      <c r="H736" s="4"/>
      <c r="I736" s="17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4.25" customHeight="1">
      <c r="A737" s="1"/>
      <c r="B737" s="1"/>
      <c r="C737" s="13"/>
      <c r="D737" s="87"/>
      <c r="E737" s="128"/>
      <c r="F737" s="129"/>
      <c r="G737" s="4"/>
      <c r="H737" s="4"/>
      <c r="I737" s="17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4.25" customHeight="1">
      <c r="A738" s="1"/>
      <c r="B738" s="1"/>
      <c r="C738" s="13"/>
      <c r="D738" s="87"/>
      <c r="E738" s="128"/>
      <c r="F738" s="129"/>
      <c r="G738" s="4"/>
      <c r="H738" s="4"/>
      <c r="I738" s="17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4.25" customHeight="1">
      <c r="A739" s="1"/>
      <c r="B739" s="1"/>
      <c r="C739" s="13"/>
      <c r="D739" s="87"/>
      <c r="E739" s="128"/>
      <c r="F739" s="129"/>
      <c r="G739" s="4"/>
      <c r="H739" s="4"/>
      <c r="I739" s="17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4.25" customHeight="1">
      <c r="A740" s="1"/>
      <c r="B740" s="1"/>
      <c r="C740" s="13"/>
      <c r="D740" s="87"/>
      <c r="E740" s="128"/>
      <c r="F740" s="129"/>
      <c r="G740" s="4"/>
      <c r="H740" s="4"/>
      <c r="I740" s="17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4.25" customHeight="1">
      <c r="A741" s="1"/>
      <c r="B741" s="1"/>
      <c r="C741" s="13"/>
      <c r="D741" s="87"/>
      <c r="E741" s="128"/>
      <c r="F741" s="129"/>
      <c r="G741" s="4"/>
      <c r="H741" s="4"/>
      <c r="I741" s="17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4.25" customHeight="1">
      <c r="A742" s="1"/>
      <c r="B742" s="1"/>
      <c r="C742" s="13"/>
      <c r="D742" s="87"/>
      <c r="E742" s="128"/>
      <c r="F742" s="129"/>
      <c r="G742" s="4"/>
      <c r="H742" s="4"/>
      <c r="I742" s="17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4.25" customHeight="1">
      <c r="A743" s="1"/>
      <c r="B743" s="1"/>
      <c r="C743" s="13"/>
      <c r="D743" s="87"/>
      <c r="E743" s="128"/>
      <c r="F743" s="129"/>
      <c r="G743" s="4"/>
      <c r="H743" s="4"/>
      <c r="I743" s="17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4.25" customHeight="1">
      <c r="A744" s="1"/>
      <c r="B744" s="1"/>
      <c r="C744" s="13"/>
      <c r="D744" s="87"/>
      <c r="E744" s="128"/>
      <c r="F744" s="129"/>
      <c r="G744" s="4"/>
      <c r="H744" s="4"/>
      <c r="I744" s="17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4.25" customHeight="1">
      <c r="A745" s="1"/>
      <c r="B745" s="1"/>
      <c r="C745" s="13"/>
      <c r="D745" s="87"/>
      <c r="E745" s="128"/>
      <c r="F745" s="129"/>
      <c r="G745" s="4"/>
      <c r="H745" s="4"/>
      <c r="I745" s="17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4.25" customHeight="1">
      <c r="A746" s="1"/>
      <c r="B746" s="1"/>
      <c r="C746" s="13"/>
      <c r="D746" s="87"/>
      <c r="E746" s="128"/>
      <c r="F746" s="129"/>
      <c r="G746" s="4"/>
      <c r="H746" s="4"/>
      <c r="I746" s="17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4.25" customHeight="1">
      <c r="A747" s="1"/>
      <c r="B747" s="1"/>
      <c r="C747" s="13"/>
      <c r="D747" s="87"/>
      <c r="E747" s="128"/>
      <c r="F747" s="129"/>
      <c r="G747" s="4"/>
      <c r="H747" s="4"/>
      <c r="I747" s="17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4.25" customHeight="1">
      <c r="A748" s="1"/>
      <c r="B748" s="1"/>
      <c r="C748" s="13"/>
      <c r="D748" s="87"/>
      <c r="E748" s="128"/>
      <c r="F748" s="129"/>
      <c r="G748" s="4"/>
      <c r="H748" s="4"/>
      <c r="I748" s="17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4.25" customHeight="1">
      <c r="A749" s="1"/>
      <c r="B749" s="1"/>
      <c r="C749" s="13"/>
      <c r="D749" s="87"/>
      <c r="E749" s="128"/>
      <c r="F749" s="129"/>
      <c r="G749" s="4"/>
      <c r="H749" s="4"/>
      <c r="I749" s="17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4.25" customHeight="1">
      <c r="A750" s="1"/>
      <c r="B750" s="1"/>
      <c r="C750" s="13"/>
      <c r="D750" s="87"/>
      <c r="E750" s="128"/>
      <c r="F750" s="129"/>
      <c r="G750" s="4"/>
      <c r="H750" s="4"/>
      <c r="I750" s="17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4.25" customHeight="1">
      <c r="A751" s="1"/>
      <c r="B751" s="1"/>
      <c r="C751" s="13"/>
      <c r="D751" s="87"/>
      <c r="E751" s="128"/>
      <c r="F751" s="129"/>
      <c r="G751" s="4"/>
      <c r="H751" s="4"/>
      <c r="I751" s="17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4.25" customHeight="1">
      <c r="A752" s="1"/>
      <c r="B752" s="1"/>
      <c r="C752" s="13"/>
      <c r="D752" s="87"/>
      <c r="E752" s="128"/>
      <c r="F752" s="129"/>
      <c r="G752" s="4"/>
      <c r="H752" s="4"/>
      <c r="I752" s="17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4.25" customHeight="1">
      <c r="A753" s="1"/>
      <c r="B753" s="1"/>
      <c r="C753" s="13"/>
      <c r="D753" s="87"/>
      <c r="E753" s="128"/>
      <c r="F753" s="129"/>
      <c r="G753" s="4"/>
      <c r="H753" s="4"/>
      <c r="I753" s="17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4.25" customHeight="1">
      <c r="A754" s="1"/>
      <c r="B754" s="1"/>
      <c r="C754" s="13"/>
      <c r="D754" s="87"/>
      <c r="E754" s="128"/>
      <c r="F754" s="129"/>
      <c r="G754" s="4"/>
      <c r="H754" s="4"/>
      <c r="I754" s="17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4.25" customHeight="1">
      <c r="A755" s="1"/>
      <c r="B755" s="1"/>
      <c r="C755" s="13"/>
      <c r="D755" s="87"/>
      <c r="E755" s="128"/>
      <c r="F755" s="129"/>
      <c r="G755" s="4"/>
      <c r="H755" s="4"/>
      <c r="I755" s="17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4.25" customHeight="1">
      <c r="A756" s="1"/>
      <c r="B756" s="1"/>
      <c r="C756" s="13"/>
      <c r="D756" s="87"/>
      <c r="E756" s="128"/>
      <c r="F756" s="129"/>
      <c r="G756" s="4"/>
      <c r="H756" s="4"/>
      <c r="I756" s="17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4.25" customHeight="1">
      <c r="A757" s="1"/>
      <c r="B757" s="1"/>
      <c r="C757" s="13"/>
      <c r="D757" s="87"/>
      <c r="E757" s="128"/>
      <c r="F757" s="129"/>
      <c r="G757" s="4"/>
      <c r="H757" s="4"/>
      <c r="I757" s="17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4.25" customHeight="1">
      <c r="A758" s="1"/>
      <c r="B758" s="1"/>
      <c r="C758" s="13"/>
      <c r="D758" s="87"/>
      <c r="E758" s="128"/>
      <c r="F758" s="129"/>
      <c r="G758" s="4"/>
      <c r="H758" s="4"/>
      <c r="I758" s="17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4.25" customHeight="1">
      <c r="A759" s="1"/>
      <c r="B759" s="1"/>
      <c r="C759" s="13"/>
      <c r="D759" s="87"/>
      <c r="E759" s="128"/>
      <c r="F759" s="129"/>
      <c r="G759" s="4"/>
      <c r="H759" s="4"/>
      <c r="I759" s="17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4.25" customHeight="1">
      <c r="A760" s="1"/>
      <c r="B760" s="1"/>
      <c r="C760" s="13"/>
      <c r="D760" s="87"/>
      <c r="E760" s="128"/>
      <c r="F760" s="129"/>
      <c r="G760" s="4"/>
      <c r="H760" s="4"/>
      <c r="I760" s="17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4.25" customHeight="1">
      <c r="A761" s="1"/>
      <c r="B761" s="1"/>
      <c r="C761" s="13"/>
      <c r="D761" s="87"/>
      <c r="E761" s="128"/>
      <c r="F761" s="129"/>
      <c r="G761" s="4"/>
      <c r="H761" s="4"/>
      <c r="I761" s="17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4.25" customHeight="1">
      <c r="A762" s="1"/>
      <c r="B762" s="1"/>
      <c r="C762" s="13"/>
      <c r="D762" s="87"/>
      <c r="E762" s="128"/>
      <c r="F762" s="129"/>
      <c r="G762" s="4"/>
      <c r="H762" s="4"/>
      <c r="I762" s="17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4.25" customHeight="1">
      <c r="A763" s="1"/>
      <c r="B763" s="1"/>
      <c r="C763" s="13"/>
      <c r="D763" s="87"/>
      <c r="E763" s="128"/>
      <c r="F763" s="129"/>
      <c r="G763" s="4"/>
      <c r="H763" s="4"/>
      <c r="I763" s="17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4.25" customHeight="1">
      <c r="A764" s="1"/>
      <c r="B764" s="1"/>
      <c r="C764" s="13"/>
      <c r="D764" s="87"/>
      <c r="E764" s="128"/>
      <c r="F764" s="129"/>
      <c r="G764" s="4"/>
      <c r="H764" s="4"/>
      <c r="I764" s="17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4.25" customHeight="1">
      <c r="A765" s="1"/>
      <c r="B765" s="1"/>
      <c r="C765" s="13"/>
      <c r="D765" s="87"/>
      <c r="E765" s="128"/>
      <c r="F765" s="129"/>
      <c r="G765" s="4"/>
      <c r="H765" s="4"/>
      <c r="I765" s="17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4.25" customHeight="1">
      <c r="A766" s="1"/>
      <c r="B766" s="1"/>
      <c r="C766" s="13"/>
      <c r="D766" s="87"/>
      <c r="E766" s="128"/>
      <c r="F766" s="129"/>
      <c r="G766" s="4"/>
      <c r="H766" s="4"/>
      <c r="I766" s="17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4.25" customHeight="1">
      <c r="A767" s="1"/>
      <c r="B767" s="1"/>
      <c r="C767" s="13"/>
      <c r="D767" s="87"/>
      <c r="E767" s="128"/>
      <c r="F767" s="129"/>
      <c r="G767" s="4"/>
      <c r="H767" s="4"/>
      <c r="I767" s="17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4.25" customHeight="1">
      <c r="A768" s="1"/>
      <c r="B768" s="1"/>
      <c r="C768" s="13"/>
      <c r="D768" s="87"/>
      <c r="E768" s="128"/>
      <c r="F768" s="129"/>
      <c r="G768" s="4"/>
      <c r="H768" s="4"/>
      <c r="I768" s="17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4.25" customHeight="1">
      <c r="A769" s="1"/>
      <c r="B769" s="1"/>
      <c r="C769" s="13"/>
      <c r="D769" s="87"/>
      <c r="E769" s="128"/>
      <c r="F769" s="129"/>
      <c r="G769" s="4"/>
      <c r="H769" s="4"/>
      <c r="I769" s="17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4.25" customHeight="1">
      <c r="A770" s="1"/>
      <c r="B770" s="1"/>
      <c r="C770" s="13"/>
      <c r="D770" s="87"/>
      <c r="E770" s="128"/>
      <c r="F770" s="129"/>
      <c r="G770" s="4"/>
      <c r="H770" s="4"/>
      <c r="I770" s="17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4.25" customHeight="1">
      <c r="A771" s="1"/>
      <c r="B771" s="1"/>
      <c r="C771" s="13"/>
      <c r="D771" s="87"/>
      <c r="E771" s="128"/>
      <c r="F771" s="129"/>
      <c r="G771" s="4"/>
      <c r="H771" s="4"/>
      <c r="I771" s="17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4.25" customHeight="1">
      <c r="A772" s="1"/>
      <c r="B772" s="1"/>
      <c r="C772" s="13"/>
      <c r="D772" s="87"/>
      <c r="E772" s="128"/>
      <c r="F772" s="129"/>
      <c r="G772" s="4"/>
      <c r="H772" s="4"/>
      <c r="I772" s="17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4.25" customHeight="1">
      <c r="A773" s="1"/>
      <c r="B773" s="1"/>
      <c r="C773" s="13"/>
      <c r="D773" s="87"/>
      <c r="E773" s="128"/>
      <c r="F773" s="129"/>
      <c r="G773" s="4"/>
      <c r="H773" s="4"/>
      <c r="I773" s="17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4.25" customHeight="1">
      <c r="A774" s="1"/>
      <c r="B774" s="1"/>
      <c r="C774" s="13"/>
      <c r="D774" s="87"/>
      <c r="E774" s="128"/>
      <c r="F774" s="129"/>
      <c r="G774" s="4"/>
      <c r="H774" s="4"/>
      <c r="I774" s="17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4.25" customHeight="1">
      <c r="A775" s="1"/>
      <c r="B775" s="1"/>
      <c r="C775" s="13"/>
      <c r="D775" s="87"/>
      <c r="E775" s="128"/>
      <c r="F775" s="129"/>
      <c r="G775" s="4"/>
      <c r="H775" s="4"/>
      <c r="I775" s="17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4.25" customHeight="1">
      <c r="A776" s="1"/>
      <c r="B776" s="1"/>
      <c r="C776" s="13"/>
      <c r="D776" s="87"/>
      <c r="E776" s="128"/>
      <c r="F776" s="129"/>
      <c r="G776" s="4"/>
      <c r="H776" s="4"/>
      <c r="I776" s="17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4.25" customHeight="1">
      <c r="A777" s="1"/>
      <c r="B777" s="1"/>
      <c r="C777" s="13"/>
      <c r="D777" s="87"/>
      <c r="E777" s="128"/>
      <c r="F777" s="129"/>
      <c r="G777" s="4"/>
      <c r="H777" s="4"/>
      <c r="I777" s="17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4.25" customHeight="1">
      <c r="A778" s="1"/>
      <c r="B778" s="1"/>
      <c r="C778" s="13"/>
      <c r="D778" s="87"/>
      <c r="E778" s="128"/>
      <c r="F778" s="129"/>
      <c r="G778" s="4"/>
      <c r="H778" s="4"/>
      <c r="I778" s="17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4.25" customHeight="1">
      <c r="A779" s="1"/>
      <c r="B779" s="1"/>
      <c r="C779" s="13"/>
      <c r="D779" s="87"/>
      <c r="E779" s="128"/>
      <c r="F779" s="129"/>
      <c r="G779" s="4"/>
      <c r="H779" s="4"/>
      <c r="I779" s="17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4.25" customHeight="1">
      <c r="A780" s="1"/>
      <c r="B780" s="1"/>
      <c r="C780" s="13"/>
      <c r="D780" s="87"/>
      <c r="E780" s="128"/>
      <c r="F780" s="129"/>
      <c r="G780" s="4"/>
      <c r="H780" s="4"/>
      <c r="I780" s="17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4.25" customHeight="1">
      <c r="A781" s="1"/>
      <c r="B781" s="1"/>
      <c r="C781" s="13"/>
      <c r="D781" s="87"/>
      <c r="E781" s="128"/>
      <c r="F781" s="129"/>
      <c r="G781" s="4"/>
      <c r="H781" s="4"/>
      <c r="I781" s="17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4.25" customHeight="1">
      <c r="A782" s="1"/>
      <c r="B782" s="1"/>
      <c r="C782" s="13"/>
      <c r="D782" s="87"/>
      <c r="E782" s="128"/>
      <c r="F782" s="129"/>
      <c r="G782" s="4"/>
      <c r="H782" s="4"/>
      <c r="I782" s="17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4.25" customHeight="1">
      <c r="A783" s="1"/>
      <c r="B783" s="1"/>
      <c r="C783" s="13"/>
      <c r="D783" s="87"/>
      <c r="E783" s="128"/>
      <c r="F783" s="129"/>
      <c r="G783" s="4"/>
      <c r="H783" s="4"/>
      <c r="I783" s="17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4.25" customHeight="1">
      <c r="A784" s="1"/>
      <c r="B784" s="1"/>
      <c r="C784" s="13"/>
      <c r="D784" s="87"/>
      <c r="E784" s="128"/>
      <c r="F784" s="129"/>
      <c r="G784" s="4"/>
      <c r="H784" s="4"/>
      <c r="I784" s="17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4.25" customHeight="1">
      <c r="A785" s="1"/>
      <c r="B785" s="1"/>
      <c r="C785" s="13"/>
      <c r="D785" s="87"/>
      <c r="E785" s="128"/>
      <c r="F785" s="129"/>
      <c r="G785" s="4"/>
      <c r="H785" s="4"/>
      <c r="I785" s="17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4.25" customHeight="1">
      <c r="A786" s="1"/>
      <c r="B786" s="1"/>
      <c r="C786" s="13"/>
      <c r="D786" s="87"/>
      <c r="E786" s="128"/>
      <c r="F786" s="129"/>
      <c r="G786" s="4"/>
      <c r="H786" s="4"/>
      <c r="I786" s="17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4.25" customHeight="1">
      <c r="A787" s="1"/>
      <c r="B787" s="1"/>
      <c r="C787" s="13"/>
      <c r="D787" s="87"/>
      <c r="E787" s="128"/>
      <c r="F787" s="129"/>
      <c r="G787" s="4"/>
      <c r="H787" s="4"/>
      <c r="I787" s="17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4.25" customHeight="1">
      <c r="A788" s="1"/>
      <c r="B788" s="1"/>
      <c r="C788" s="13"/>
      <c r="D788" s="87"/>
      <c r="E788" s="128"/>
      <c r="F788" s="129"/>
      <c r="G788" s="4"/>
      <c r="H788" s="4"/>
      <c r="I788" s="17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4.25" customHeight="1">
      <c r="A789" s="1"/>
      <c r="B789" s="1"/>
      <c r="C789" s="13"/>
      <c r="D789" s="87"/>
      <c r="E789" s="128"/>
      <c r="F789" s="129"/>
      <c r="G789" s="4"/>
      <c r="H789" s="4"/>
      <c r="I789" s="17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4.25" customHeight="1">
      <c r="A790" s="1"/>
      <c r="B790" s="1"/>
      <c r="C790" s="13"/>
      <c r="D790" s="87"/>
      <c r="E790" s="128"/>
      <c r="F790" s="129"/>
      <c r="G790" s="4"/>
      <c r="H790" s="4"/>
      <c r="I790" s="17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4.25" customHeight="1">
      <c r="A791" s="1"/>
      <c r="B791" s="1"/>
      <c r="C791" s="13"/>
      <c r="D791" s="87"/>
      <c r="E791" s="128"/>
      <c r="F791" s="129"/>
      <c r="G791" s="4"/>
      <c r="H791" s="4"/>
      <c r="I791" s="17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4.25" customHeight="1">
      <c r="A792" s="1"/>
      <c r="B792" s="1"/>
      <c r="C792" s="13"/>
      <c r="D792" s="87"/>
      <c r="E792" s="128"/>
      <c r="F792" s="129"/>
      <c r="G792" s="4"/>
      <c r="H792" s="4"/>
      <c r="I792" s="17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4.25" customHeight="1">
      <c r="A793" s="1"/>
      <c r="B793" s="1"/>
      <c r="C793" s="13"/>
      <c r="D793" s="87"/>
      <c r="E793" s="128"/>
      <c r="F793" s="129"/>
      <c r="G793" s="4"/>
      <c r="H793" s="4"/>
      <c r="I793" s="17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4.25" customHeight="1">
      <c r="A794" s="1"/>
      <c r="B794" s="1"/>
      <c r="C794" s="13"/>
      <c r="D794" s="87"/>
      <c r="E794" s="128"/>
      <c r="F794" s="129"/>
      <c r="G794" s="4"/>
      <c r="H794" s="4"/>
      <c r="I794" s="17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4.25" customHeight="1">
      <c r="A795" s="1"/>
      <c r="B795" s="1"/>
      <c r="C795" s="13"/>
      <c r="D795" s="87"/>
      <c r="E795" s="128"/>
      <c r="F795" s="129"/>
      <c r="G795" s="4"/>
      <c r="H795" s="4"/>
      <c r="I795" s="17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4.25" customHeight="1">
      <c r="A796" s="1"/>
      <c r="B796" s="1"/>
      <c r="C796" s="13"/>
      <c r="D796" s="87"/>
      <c r="E796" s="128"/>
      <c r="F796" s="129"/>
      <c r="G796" s="4"/>
      <c r="H796" s="4"/>
      <c r="I796" s="17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4.25" customHeight="1">
      <c r="A797" s="1"/>
      <c r="B797" s="1"/>
      <c r="C797" s="13"/>
      <c r="D797" s="87"/>
      <c r="E797" s="128"/>
      <c r="F797" s="129"/>
      <c r="G797" s="4"/>
      <c r="H797" s="4"/>
      <c r="I797" s="17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4.25" customHeight="1">
      <c r="A798" s="1"/>
      <c r="B798" s="1"/>
      <c r="C798" s="13"/>
      <c r="D798" s="87"/>
      <c r="E798" s="128"/>
      <c r="F798" s="129"/>
      <c r="G798" s="4"/>
      <c r="H798" s="4"/>
      <c r="I798" s="17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4.25" customHeight="1">
      <c r="A799" s="1"/>
      <c r="B799" s="1"/>
      <c r="C799" s="13"/>
      <c r="D799" s="87"/>
      <c r="E799" s="128"/>
      <c r="F799" s="129"/>
      <c r="G799" s="4"/>
      <c r="H799" s="4"/>
      <c r="I799" s="17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4.25" customHeight="1">
      <c r="A800" s="1"/>
      <c r="B800" s="1"/>
      <c r="C800" s="13"/>
      <c r="D800" s="87"/>
      <c r="E800" s="128"/>
      <c r="F800" s="129"/>
      <c r="G800" s="4"/>
      <c r="H800" s="4"/>
      <c r="I800" s="17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4.25" customHeight="1">
      <c r="A801" s="1"/>
      <c r="B801" s="1"/>
      <c r="C801" s="13"/>
      <c r="D801" s="87"/>
      <c r="E801" s="128"/>
      <c r="F801" s="129"/>
      <c r="G801" s="4"/>
      <c r="H801" s="4"/>
      <c r="I801" s="17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4.25" customHeight="1">
      <c r="A802" s="1"/>
      <c r="B802" s="1"/>
      <c r="C802" s="13"/>
      <c r="D802" s="87"/>
      <c r="E802" s="128"/>
      <c r="F802" s="129"/>
      <c r="G802" s="4"/>
      <c r="H802" s="4"/>
      <c r="I802" s="17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4.25" customHeight="1">
      <c r="A803" s="1"/>
      <c r="B803" s="1"/>
      <c r="C803" s="13"/>
      <c r="D803" s="87"/>
      <c r="E803" s="128"/>
      <c r="F803" s="129"/>
      <c r="G803" s="4"/>
      <c r="H803" s="4"/>
      <c r="I803" s="17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4.25" customHeight="1">
      <c r="A804" s="1"/>
      <c r="B804" s="1"/>
      <c r="C804" s="13"/>
      <c r="D804" s="87"/>
      <c r="E804" s="128"/>
      <c r="F804" s="129"/>
      <c r="G804" s="4"/>
      <c r="H804" s="4"/>
      <c r="I804" s="17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4.25" customHeight="1">
      <c r="A805" s="1"/>
      <c r="B805" s="1"/>
      <c r="C805" s="13"/>
      <c r="D805" s="87"/>
      <c r="E805" s="128"/>
      <c r="F805" s="129"/>
      <c r="G805" s="4"/>
      <c r="H805" s="4"/>
      <c r="I805" s="17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4.25" customHeight="1">
      <c r="A806" s="1"/>
      <c r="B806" s="1"/>
      <c r="C806" s="13"/>
      <c r="D806" s="87"/>
      <c r="E806" s="128"/>
      <c r="F806" s="129"/>
      <c r="G806" s="4"/>
      <c r="H806" s="4"/>
      <c r="I806" s="17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4.25" customHeight="1">
      <c r="A807" s="1"/>
      <c r="B807" s="1"/>
      <c r="C807" s="13"/>
      <c r="D807" s="87"/>
      <c r="E807" s="128"/>
      <c r="F807" s="129"/>
      <c r="G807" s="4"/>
      <c r="H807" s="4"/>
      <c r="I807" s="17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4.25" customHeight="1">
      <c r="A808" s="1"/>
      <c r="B808" s="1"/>
      <c r="C808" s="13"/>
      <c r="D808" s="87"/>
      <c r="E808" s="128"/>
      <c r="F808" s="129"/>
      <c r="G808" s="4"/>
      <c r="H808" s="4"/>
      <c r="I808" s="17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4.25" customHeight="1">
      <c r="A809" s="1"/>
      <c r="B809" s="1"/>
      <c r="C809" s="13"/>
      <c r="D809" s="87"/>
      <c r="E809" s="128"/>
      <c r="F809" s="129"/>
      <c r="G809" s="4"/>
      <c r="H809" s="4"/>
      <c r="I809" s="17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4.25" customHeight="1">
      <c r="A810" s="1"/>
      <c r="B810" s="1"/>
      <c r="C810" s="13"/>
      <c r="D810" s="87"/>
      <c r="E810" s="128"/>
      <c r="F810" s="129"/>
      <c r="G810" s="4"/>
      <c r="H810" s="4"/>
      <c r="I810" s="17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4.25" customHeight="1">
      <c r="A811" s="1"/>
      <c r="B811" s="1"/>
      <c r="C811" s="13"/>
      <c r="D811" s="87"/>
      <c r="E811" s="128"/>
      <c r="F811" s="129"/>
      <c r="G811" s="4"/>
      <c r="H811" s="4"/>
      <c r="I811" s="17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4.25" customHeight="1">
      <c r="A812" s="1"/>
      <c r="B812" s="1"/>
      <c r="C812" s="13"/>
      <c r="D812" s="87"/>
      <c r="E812" s="128"/>
      <c r="F812" s="129"/>
      <c r="G812" s="4"/>
      <c r="H812" s="4"/>
      <c r="I812" s="17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4.25" customHeight="1">
      <c r="A813" s="1"/>
      <c r="B813" s="1"/>
      <c r="C813" s="13"/>
      <c r="D813" s="87"/>
      <c r="E813" s="128"/>
      <c r="F813" s="129"/>
      <c r="G813" s="4"/>
      <c r="H813" s="4"/>
      <c r="I813" s="17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4.25" customHeight="1">
      <c r="A814" s="1"/>
      <c r="B814" s="1"/>
      <c r="C814" s="13"/>
      <c r="D814" s="87"/>
      <c r="E814" s="128"/>
      <c r="F814" s="129"/>
      <c r="G814" s="4"/>
      <c r="H814" s="4"/>
      <c r="I814" s="17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4.25" customHeight="1">
      <c r="A815" s="1"/>
      <c r="B815" s="1"/>
      <c r="C815" s="13"/>
      <c r="D815" s="87"/>
      <c r="E815" s="128"/>
      <c r="F815" s="129"/>
      <c r="G815" s="4"/>
      <c r="H815" s="4"/>
      <c r="I815" s="17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4.25" customHeight="1">
      <c r="A816" s="1"/>
      <c r="B816" s="1"/>
      <c r="C816" s="13"/>
      <c r="D816" s="87"/>
      <c r="E816" s="128"/>
      <c r="F816" s="129"/>
      <c r="G816" s="4"/>
      <c r="H816" s="4"/>
      <c r="I816" s="17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4.25" customHeight="1">
      <c r="A817" s="1"/>
      <c r="B817" s="1"/>
      <c r="C817" s="13"/>
      <c r="D817" s="87"/>
      <c r="E817" s="128"/>
      <c r="F817" s="129"/>
      <c r="G817" s="4"/>
      <c r="H817" s="4"/>
      <c r="I817" s="17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4.25" customHeight="1">
      <c r="A818" s="1"/>
      <c r="B818" s="1"/>
      <c r="C818" s="13"/>
      <c r="D818" s="87"/>
      <c r="E818" s="128"/>
      <c r="F818" s="129"/>
      <c r="G818" s="4"/>
      <c r="H818" s="4"/>
      <c r="I818" s="17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4.25" customHeight="1">
      <c r="A819" s="1"/>
      <c r="B819" s="1"/>
      <c r="C819" s="13"/>
      <c r="D819" s="87"/>
      <c r="E819" s="128"/>
      <c r="F819" s="129"/>
      <c r="G819" s="4"/>
      <c r="H819" s="4"/>
      <c r="I819" s="17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4.25" customHeight="1">
      <c r="A820" s="1"/>
      <c r="B820" s="1"/>
      <c r="C820" s="13"/>
      <c r="D820" s="87"/>
      <c r="E820" s="128"/>
      <c r="F820" s="129"/>
      <c r="G820" s="4"/>
      <c r="H820" s="4"/>
      <c r="I820" s="17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4.25" customHeight="1">
      <c r="A821" s="1"/>
      <c r="B821" s="1"/>
      <c r="C821" s="13"/>
      <c r="D821" s="87"/>
      <c r="E821" s="128"/>
      <c r="F821" s="129"/>
      <c r="G821" s="4"/>
      <c r="H821" s="4"/>
      <c r="I821" s="17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4.25" customHeight="1">
      <c r="A822" s="1"/>
      <c r="B822" s="1"/>
      <c r="C822" s="13"/>
      <c r="D822" s="87"/>
      <c r="E822" s="128"/>
      <c r="F822" s="129"/>
      <c r="G822" s="4"/>
      <c r="H822" s="4"/>
      <c r="I822" s="17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4.25" customHeight="1">
      <c r="A823" s="1"/>
      <c r="B823" s="1"/>
      <c r="C823" s="13"/>
      <c r="D823" s="87"/>
      <c r="E823" s="128"/>
      <c r="F823" s="129"/>
      <c r="G823" s="4"/>
      <c r="H823" s="4"/>
      <c r="I823" s="17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4.25" customHeight="1">
      <c r="A824" s="1"/>
      <c r="B824" s="1"/>
      <c r="C824" s="13"/>
      <c r="D824" s="87"/>
      <c r="E824" s="128"/>
      <c r="F824" s="129"/>
      <c r="G824" s="4"/>
      <c r="H824" s="4"/>
      <c r="I824" s="17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4.25" customHeight="1">
      <c r="A825" s="1"/>
      <c r="B825" s="1"/>
      <c r="C825" s="13"/>
      <c r="D825" s="87"/>
      <c r="E825" s="128"/>
      <c r="F825" s="129"/>
      <c r="G825" s="4"/>
      <c r="H825" s="4"/>
      <c r="I825" s="17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4.25" customHeight="1">
      <c r="A826" s="1"/>
      <c r="B826" s="1"/>
      <c r="C826" s="13"/>
      <c r="D826" s="87"/>
      <c r="E826" s="128"/>
      <c r="F826" s="129"/>
      <c r="G826" s="4"/>
      <c r="H826" s="4"/>
      <c r="I826" s="17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4.25" customHeight="1">
      <c r="A827" s="1"/>
      <c r="B827" s="1"/>
      <c r="C827" s="13"/>
      <c r="D827" s="87"/>
      <c r="E827" s="128"/>
      <c r="F827" s="129"/>
      <c r="G827" s="4"/>
      <c r="H827" s="4"/>
      <c r="I827" s="17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4.25" customHeight="1">
      <c r="A828" s="1"/>
      <c r="B828" s="1"/>
      <c r="C828" s="13"/>
      <c r="D828" s="87"/>
      <c r="E828" s="128"/>
      <c r="F828" s="129"/>
      <c r="G828" s="4"/>
      <c r="H828" s="4"/>
      <c r="I828" s="17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4.25" customHeight="1">
      <c r="A829" s="1"/>
      <c r="B829" s="1"/>
      <c r="C829" s="13"/>
      <c r="D829" s="87"/>
      <c r="E829" s="128"/>
      <c r="F829" s="129"/>
      <c r="G829" s="4"/>
      <c r="H829" s="4"/>
      <c r="I829" s="17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4.25" customHeight="1">
      <c r="A830" s="1"/>
      <c r="B830" s="1"/>
      <c r="C830" s="13"/>
      <c r="D830" s="87"/>
      <c r="E830" s="128"/>
      <c r="F830" s="129"/>
      <c r="G830" s="4"/>
      <c r="H830" s="4"/>
      <c r="I830" s="17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4.25" customHeight="1">
      <c r="A831" s="1"/>
      <c r="B831" s="1"/>
      <c r="C831" s="13"/>
      <c r="D831" s="87"/>
      <c r="E831" s="128"/>
      <c r="F831" s="129"/>
      <c r="G831" s="4"/>
      <c r="H831" s="4"/>
      <c r="I831" s="17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4.25" customHeight="1">
      <c r="A832" s="1"/>
      <c r="B832" s="1"/>
      <c r="C832" s="13"/>
      <c r="D832" s="87"/>
      <c r="E832" s="128"/>
      <c r="F832" s="129"/>
      <c r="G832" s="4"/>
      <c r="H832" s="4"/>
      <c r="I832" s="17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4.25" customHeight="1">
      <c r="A833" s="1"/>
      <c r="B833" s="1"/>
      <c r="C833" s="13"/>
      <c r="D833" s="87"/>
      <c r="E833" s="128"/>
      <c r="F833" s="129"/>
      <c r="G833" s="4"/>
      <c r="H833" s="4"/>
      <c r="I833" s="17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4.25" customHeight="1">
      <c r="A834" s="1"/>
      <c r="B834" s="1"/>
      <c r="C834" s="13"/>
      <c r="D834" s="87"/>
      <c r="E834" s="128"/>
      <c r="F834" s="129"/>
      <c r="G834" s="4"/>
      <c r="H834" s="4"/>
      <c r="I834" s="17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4.25" customHeight="1">
      <c r="A835" s="1"/>
      <c r="B835" s="1"/>
      <c r="C835" s="13"/>
      <c r="D835" s="87"/>
      <c r="E835" s="128"/>
      <c r="F835" s="129"/>
      <c r="G835" s="4"/>
      <c r="H835" s="4"/>
      <c r="I835" s="17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4.25" customHeight="1">
      <c r="A836" s="1"/>
      <c r="B836" s="1"/>
      <c r="C836" s="13"/>
      <c r="D836" s="87"/>
      <c r="E836" s="128"/>
      <c r="F836" s="129"/>
      <c r="G836" s="4"/>
      <c r="H836" s="4"/>
      <c r="I836" s="17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4.25" customHeight="1">
      <c r="A837" s="1"/>
      <c r="B837" s="1"/>
      <c r="C837" s="13"/>
      <c r="D837" s="87"/>
      <c r="E837" s="128"/>
      <c r="F837" s="129"/>
      <c r="G837" s="4"/>
      <c r="H837" s="4"/>
      <c r="I837" s="17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4.25" customHeight="1">
      <c r="A838" s="1"/>
      <c r="B838" s="1"/>
      <c r="C838" s="13"/>
      <c r="D838" s="87"/>
      <c r="E838" s="128"/>
      <c r="F838" s="129"/>
      <c r="G838" s="4"/>
      <c r="H838" s="4"/>
      <c r="I838" s="17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4.25" customHeight="1">
      <c r="A839" s="1"/>
      <c r="B839" s="1"/>
      <c r="C839" s="13"/>
      <c r="D839" s="87"/>
      <c r="E839" s="128"/>
      <c r="F839" s="129"/>
      <c r="G839" s="4"/>
      <c r="H839" s="4"/>
      <c r="I839" s="17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4.25" customHeight="1">
      <c r="A840" s="1"/>
      <c r="B840" s="1"/>
      <c r="C840" s="13"/>
      <c r="D840" s="87"/>
      <c r="E840" s="128"/>
      <c r="F840" s="129"/>
      <c r="G840" s="4"/>
      <c r="H840" s="4"/>
      <c r="I840" s="17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4.25" customHeight="1">
      <c r="A841" s="1"/>
      <c r="B841" s="1"/>
      <c r="C841" s="13"/>
      <c r="D841" s="87"/>
      <c r="E841" s="128"/>
      <c r="F841" s="129"/>
      <c r="G841" s="4"/>
      <c r="H841" s="4"/>
      <c r="I841" s="17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4.25" customHeight="1">
      <c r="A842" s="1"/>
      <c r="B842" s="1"/>
      <c r="C842" s="13"/>
      <c r="D842" s="87"/>
      <c r="E842" s="128"/>
      <c r="F842" s="129"/>
      <c r="G842" s="4"/>
      <c r="H842" s="4"/>
      <c r="I842" s="17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4.25" customHeight="1">
      <c r="A843" s="1"/>
      <c r="B843" s="1"/>
      <c r="C843" s="13"/>
      <c r="D843" s="87"/>
      <c r="E843" s="128"/>
      <c r="F843" s="129"/>
      <c r="G843" s="4"/>
      <c r="H843" s="4"/>
      <c r="I843" s="17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4.25" customHeight="1">
      <c r="A844" s="1"/>
      <c r="B844" s="1"/>
      <c r="C844" s="13"/>
      <c r="D844" s="87"/>
      <c r="E844" s="128"/>
      <c r="F844" s="129"/>
      <c r="G844" s="4"/>
      <c r="H844" s="4"/>
      <c r="I844" s="17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4.25" customHeight="1">
      <c r="A845" s="1"/>
      <c r="B845" s="1"/>
      <c r="C845" s="13"/>
      <c r="D845" s="87"/>
      <c r="E845" s="128"/>
      <c r="F845" s="129"/>
      <c r="G845" s="4"/>
      <c r="H845" s="4"/>
      <c r="I845" s="17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4.25" customHeight="1">
      <c r="A846" s="1"/>
      <c r="B846" s="1"/>
      <c r="C846" s="13"/>
      <c r="D846" s="87"/>
      <c r="E846" s="128"/>
      <c r="F846" s="129"/>
      <c r="G846" s="4"/>
      <c r="H846" s="4"/>
      <c r="I846" s="17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4.25" customHeight="1">
      <c r="A847" s="1"/>
      <c r="B847" s="1"/>
      <c r="C847" s="13"/>
      <c r="D847" s="87"/>
      <c r="E847" s="128"/>
      <c r="F847" s="129"/>
      <c r="G847" s="4"/>
      <c r="H847" s="4"/>
      <c r="I847" s="17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4.25" customHeight="1">
      <c r="A848" s="1"/>
      <c r="B848" s="1"/>
      <c r="C848" s="13"/>
      <c r="D848" s="87"/>
      <c r="E848" s="128"/>
      <c r="F848" s="129"/>
      <c r="G848" s="4"/>
      <c r="H848" s="4"/>
      <c r="I848" s="17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4.25" customHeight="1">
      <c r="A849" s="1"/>
      <c r="B849" s="1"/>
      <c r="C849" s="13"/>
      <c r="D849" s="87"/>
      <c r="E849" s="128"/>
      <c r="F849" s="129"/>
      <c r="G849" s="4"/>
      <c r="H849" s="4"/>
      <c r="I849" s="17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4.25" customHeight="1">
      <c r="A850" s="1"/>
      <c r="B850" s="1"/>
      <c r="C850" s="13"/>
      <c r="D850" s="87"/>
      <c r="E850" s="128"/>
      <c r="F850" s="129"/>
      <c r="G850" s="4"/>
      <c r="H850" s="4"/>
      <c r="I850" s="17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4.25" customHeight="1">
      <c r="A851" s="1"/>
      <c r="B851" s="1"/>
      <c r="C851" s="13"/>
      <c r="D851" s="87"/>
      <c r="E851" s="128"/>
      <c r="F851" s="129"/>
      <c r="G851" s="4"/>
      <c r="H851" s="4"/>
      <c r="I851" s="17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4.25" customHeight="1">
      <c r="A852" s="1"/>
      <c r="B852" s="1"/>
      <c r="C852" s="13"/>
      <c r="D852" s="87"/>
      <c r="E852" s="128"/>
      <c r="F852" s="129"/>
      <c r="G852" s="4"/>
      <c r="H852" s="4"/>
      <c r="I852" s="17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4.25" customHeight="1">
      <c r="A853" s="1"/>
      <c r="B853" s="1"/>
      <c r="C853" s="13"/>
      <c r="D853" s="87"/>
      <c r="E853" s="128"/>
      <c r="F853" s="129"/>
      <c r="G853" s="4"/>
      <c r="H853" s="4"/>
      <c r="I853" s="17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4.25" customHeight="1">
      <c r="A854" s="1"/>
      <c r="B854" s="1"/>
      <c r="C854" s="13"/>
      <c r="D854" s="87"/>
      <c r="E854" s="128"/>
      <c r="F854" s="129"/>
      <c r="G854" s="4"/>
      <c r="H854" s="4"/>
      <c r="I854" s="17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4.25" customHeight="1">
      <c r="A855" s="1"/>
      <c r="B855" s="1"/>
      <c r="C855" s="13"/>
      <c r="D855" s="87"/>
      <c r="E855" s="128"/>
      <c r="F855" s="129"/>
      <c r="G855" s="4"/>
      <c r="H855" s="4"/>
      <c r="I855" s="17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4.25" customHeight="1">
      <c r="A856" s="1"/>
      <c r="B856" s="1"/>
      <c r="C856" s="13"/>
      <c r="D856" s="87"/>
      <c r="E856" s="128"/>
      <c r="F856" s="129"/>
      <c r="G856" s="4"/>
      <c r="H856" s="4"/>
      <c r="I856" s="17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4.25" customHeight="1">
      <c r="A857" s="1"/>
      <c r="B857" s="1"/>
      <c r="C857" s="13"/>
      <c r="D857" s="87"/>
      <c r="E857" s="128"/>
      <c r="F857" s="129"/>
      <c r="G857" s="4"/>
      <c r="H857" s="4"/>
      <c r="I857" s="17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4.25" customHeight="1">
      <c r="A858" s="1"/>
      <c r="B858" s="1"/>
      <c r="C858" s="13"/>
      <c r="D858" s="87"/>
      <c r="E858" s="128"/>
      <c r="F858" s="129"/>
      <c r="G858" s="4"/>
      <c r="H858" s="4"/>
      <c r="I858" s="17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4.25" customHeight="1">
      <c r="A859" s="1"/>
      <c r="B859" s="1"/>
      <c r="C859" s="13"/>
      <c r="D859" s="87"/>
      <c r="E859" s="128"/>
      <c r="F859" s="129"/>
      <c r="G859" s="4"/>
      <c r="H859" s="4"/>
      <c r="I859" s="17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4.25" customHeight="1">
      <c r="A860" s="1"/>
      <c r="B860" s="1"/>
      <c r="C860" s="13"/>
      <c r="D860" s="87"/>
      <c r="E860" s="128"/>
      <c r="F860" s="129"/>
      <c r="G860" s="4"/>
      <c r="H860" s="4"/>
      <c r="I860" s="17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4.25" customHeight="1">
      <c r="A861" s="1"/>
      <c r="B861" s="1"/>
      <c r="C861" s="13"/>
      <c r="D861" s="87"/>
      <c r="E861" s="128"/>
      <c r="F861" s="129"/>
      <c r="G861" s="4"/>
      <c r="H861" s="4"/>
      <c r="I861" s="17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4.25" customHeight="1">
      <c r="A862" s="1"/>
      <c r="B862" s="1"/>
      <c r="C862" s="13"/>
      <c r="D862" s="87"/>
      <c r="E862" s="128"/>
      <c r="F862" s="129"/>
      <c r="G862" s="4"/>
      <c r="H862" s="4"/>
      <c r="I862" s="17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4.25" customHeight="1">
      <c r="A863" s="1"/>
      <c r="B863" s="1"/>
      <c r="C863" s="13"/>
      <c r="D863" s="87"/>
      <c r="E863" s="128"/>
      <c r="F863" s="129"/>
      <c r="G863" s="4"/>
      <c r="H863" s="4"/>
      <c r="I863" s="17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4.25" customHeight="1">
      <c r="A864" s="1"/>
      <c r="B864" s="1"/>
      <c r="C864" s="13"/>
      <c r="D864" s="87"/>
      <c r="E864" s="128"/>
      <c r="F864" s="129"/>
      <c r="G864" s="4"/>
      <c r="H864" s="4"/>
      <c r="I864" s="17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4.25" customHeight="1">
      <c r="A865" s="1"/>
      <c r="B865" s="1"/>
      <c r="C865" s="13"/>
      <c r="D865" s="87"/>
      <c r="E865" s="128"/>
      <c r="F865" s="129"/>
      <c r="G865" s="4"/>
      <c r="H865" s="4"/>
      <c r="I865" s="17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4.25" customHeight="1">
      <c r="A866" s="1"/>
      <c r="B866" s="1"/>
      <c r="C866" s="13"/>
      <c r="D866" s="87"/>
      <c r="E866" s="128"/>
      <c r="F866" s="129"/>
      <c r="G866" s="4"/>
      <c r="H866" s="4"/>
      <c r="I866" s="17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4.25" customHeight="1">
      <c r="A867" s="1"/>
      <c r="B867" s="1"/>
      <c r="C867" s="13"/>
      <c r="D867" s="87"/>
      <c r="E867" s="128"/>
      <c r="F867" s="129"/>
      <c r="G867" s="4"/>
      <c r="H867" s="4"/>
      <c r="I867" s="17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4.25" customHeight="1">
      <c r="A868" s="1"/>
      <c r="B868" s="1"/>
      <c r="C868" s="13"/>
      <c r="D868" s="87"/>
      <c r="E868" s="128"/>
      <c r="F868" s="129"/>
      <c r="G868" s="4"/>
      <c r="H868" s="4"/>
      <c r="I868" s="17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4.25" customHeight="1">
      <c r="A869" s="1"/>
      <c r="B869" s="1"/>
      <c r="C869" s="13"/>
      <c r="D869" s="87"/>
      <c r="E869" s="128"/>
      <c r="F869" s="129"/>
      <c r="G869" s="4"/>
      <c r="H869" s="4"/>
      <c r="I869" s="17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4.25" customHeight="1">
      <c r="A870" s="1"/>
      <c r="B870" s="1"/>
      <c r="C870" s="13"/>
      <c r="D870" s="87"/>
      <c r="E870" s="128"/>
      <c r="F870" s="129"/>
      <c r="G870" s="4"/>
      <c r="H870" s="4"/>
      <c r="I870" s="17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4.25" customHeight="1">
      <c r="A871" s="1"/>
      <c r="B871" s="1"/>
      <c r="C871" s="13"/>
      <c r="D871" s="87"/>
      <c r="E871" s="128"/>
      <c r="F871" s="129"/>
      <c r="G871" s="4"/>
      <c r="H871" s="4"/>
      <c r="I871" s="17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4.25" customHeight="1">
      <c r="A872" s="1"/>
      <c r="B872" s="1"/>
      <c r="C872" s="13"/>
      <c r="D872" s="87"/>
      <c r="E872" s="128"/>
      <c r="F872" s="129"/>
      <c r="G872" s="4"/>
      <c r="H872" s="4"/>
      <c r="I872" s="17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4.25" customHeight="1">
      <c r="A873" s="1"/>
      <c r="B873" s="1"/>
      <c r="C873" s="13"/>
      <c r="D873" s="87"/>
      <c r="E873" s="128"/>
      <c r="F873" s="129"/>
      <c r="G873" s="4"/>
      <c r="H873" s="4"/>
      <c r="I873" s="17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4.25" customHeight="1">
      <c r="A874" s="1"/>
      <c r="B874" s="1"/>
      <c r="C874" s="13"/>
      <c r="D874" s="87"/>
      <c r="E874" s="128"/>
      <c r="F874" s="129"/>
      <c r="G874" s="4"/>
      <c r="H874" s="4"/>
      <c r="I874" s="17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4.25" customHeight="1">
      <c r="A875" s="1"/>
      <c r="B875" s="1"/>
      <c r="C875" s="13"/>
      <c r="D875" s="87"/>
      <c r="E875" s="128"/>
      <c r="F875" s="129"/>
      <c r="G875" s="4"/>
      <c r="H875" s="4"/>
      <c r="I875" s="17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4.25" customHeight="1">
      <c r="A876" s="1"/>
      <c r="B876" s="1"/>
      <c r="C876" s="13"/>
      <c r="D876" s="87"/>
      <c r="E876" s="128"/>
      <c r="F876" s="129"/>
      <c r="G876" s="4"/>
      <c r="H876" s="4"/>
      <c r="I876" s="17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4.25" customHeight="1">
      <c r="A877" s="1"/>
      <c r="B877" s="1"/>
      <c r="C877" s="13"/>
      <c r="D877" s="87"/>
      <c r="E877" s="128"/>
      <c r="F877" s="129"/>
      <c r="G877" s="4"/>
      <c r="H877" s="4"/>
      <c r="I877" s="17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4.25" customHeight="1">
      <c r="A878" s="1"/>
      <c r="B878" s="1"/>
      <c r="C878" s="13"/>
      <c r="D878" s="87"/>
      <c r="E878" s="128"/>
      <c r="F878" s="129"/>
      <c r="G878" s="4"/>
      <c r="H878" s="4"/>
      <c r="I878" s="17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4.25" customHeight="1">
      <c r="A879" s="1"/>
      <c r="B879" s="1"/>
      <c r="C879" s="13"/>
      <c r="D879" s="87"/>
      <c r="E879" s="128"/>
      <c r="F879" s="129"/>
      <c r="G879" s="4"/>
      <c r="H879" s="4"/>
      <c r="I879" s="17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4.25" customHeight="1">
      <c r="A880" s="1"/>
      <c r="B880" s="1"/>
      <c r="C880" s="13"/>
      <c r="D880" s="87"/>
      <c r="E880" s="128"/>
      <c r="F880" s="129"/>
      <c r="G880" s="4"/>
      <c r="H880" s="4"/>
      <c r="I880" s="17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4.25" customHeight="1">
      <c r="A881" s="1"/>
      <c r="B881" s="1"/>
      <c r="C881" s="13"/>
      <c r="D881" s="87"/>
      <c r="E881" s="128"/>
      <c r="F881" s="129"/>
      <c r="G881" s="4"/>
      <c r="H881" s="4"/>
      <c r="I881" s="17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4.25" customHeight="1">
      <c r="A882" s="1"/>
      <c r="B882" s="1"/>
      <c r="C882" s="13"/>
      <c r="D882" s="87"/>
      <c r="E882" s="128"/>
      <c r="F882" s="129"/>
      <c r="G882" s="4"/>
      <c r="H882" s="4"/>
      <c r="I882" s="17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4.25" customHeight="1">
      <c r="A883" s="1"/>
      <c r="B883" s="1"/>
      <c r="C883" s="13"/>
      <c r="D883" s="87"/>
      <c r="E883" s="128"/>
      <c r="F883" s="129"/>
      <c r="G883" s="4"/>
      <c r="H883" s="4"/>
      <c r="I883" s="17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4.25" customHeight="1">
      <c r="A884" s="1"/>
      <c r="B884" s="1"/>
      <c r="C884" s="13"/>
      <c r="D884" s="87"/>
      <c r="E884" s="128"/>
      <c r="F884" s="129"/>
      <c r="G884" s="4"/>
      <c r="H884" s="4"/>
      <c r="I884" s="17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4.25" customHeight="1">
      <c r="A885" s="1"/>
      <c r="B885" s="1"/>
      <c r="C885" s="13"/>
      <c r="D885" s="87"/>
      <c r="E885" s="128"/>
      <c r="F885" s="129"/>
      <c r="G885" s="4"/>
      <c r="H885" s="4"/>
      <c r="I885" s="17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4.25" customHeight="1">
      <c r="A886" s="1"/>
      <c r="B886" s="1"/>
      <c r="C886" s="13"/>
      <c r="D886" s="87"/>
      <c r="E886" s="128"/>
      <c r="F886" s="129"/>
      <c r="G886" s="4"/>
      <c r="H886" s="4"/>
      <c r="I886" s="17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4.25" customHeight="1">
      <c r="A887" s="1"/>
      <c r="B887" s="1"/>
      <c r="C887" s="13"/>
      <c r="D887" s="87"/>
      <c r="E887" s="128"/>
      <c r="F887" s="129"/>
      <c r="G887" s="4"/>
      <c r="H887" s="4"/>
      <c r="I887" s="17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4.25" customHeight="1">
      <c r="A888" s="1"/>
      <c r="B888" s="1"/>
      <c r="C888" s="13"/>
      <c r="D888" s="87"/>
      <c r="E888" s="128"/>
      <c r="F888" s="129"/>
      <c r="G888" s="4"/>
      <c r="H888" s="4"/>
      <c r="I888" s="17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4.25" customHeight="1">
      <c r="A889" s="1"/>
      <c r="B889" s="1"/>
      <c r="C889" s="13"/>
      <c r="D889" s="87"/>
      <c r="E889" s="128"/>
      <c r="F889" s="129"/>
      <c r="G889" s="4"/>
      <c r="H889" s="4"/>
      <c r="I889" s="17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4.25" customHeight="1">
      <c r="A890" s="1"/>
      <c r="B890" s="1"/>
      <c r="C890" s="13"/>
      <c r="D890" s="87"/>
      <c r="E890" s="128"/>
      <c r="F890" s="129"/>
      <c r="G890" s="4"/>
      <c r="H890" s="4"/>
      <c r="I890" s="17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4.25" customHeight="1">
      <c r="A891" s="1"/>
      <c r="B891" s="1"/>
      <c r="C891" s="13"/>
      <c r="D891" s="87"/>
      <c r="E891" s="128"/>
      <c r="F891" s="129"/>
      <c r="G891" s="4"/>
      <c r="H891" s="4"/>
      <c r="I891" s="17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4.25" customHeight="1">
      <c r="A892" s="1"/>
      <c r="B892" s="1"/>
      <c r="C892" s="13"/>
      <c r="D892" s="87"/>
      <c r="E892" s="128"/>
      <c r="F892" s="129"/>
      <c r="G892" s="4"/>
      <c r="H892" s="4"/>
      <c r="I892" s="17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4.25" customHeight="1">
      <c r="A893" s="1"/>
      <c r="B893" s="1"/>
      <c r="C893" s="13"/>
      <c r="D893" s="87"/>
      <c r="E893" s="128"/>
      <c r="F893" s="129"/>
      <c r="G893" s="4"/>
      <c r="H893" s="4"/>
      <c r="I893" s="17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4.25" customHeight="1">
      <c r="A894" s="1"/>
      <c r="B894" s="1"/>
      <c r="C894" s="13"/>
      <c r="D894" s="87"/>
      <c r="E894" s="128"/>
      <c r="F894" s="129"/>
      <c r="G894" s="4"/>
      <c r="H894" s="4"/>
      <c r="I894" s="17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4.25" customHeight="1">
      <c r="A895" s="1"/>
      <c r="B895" s="1"/>
      <c r="C895" s="13"/>
      <c r="D895" s="87"/>
      <c r="E895" s="128"/>
      <c r="F895" s="129"/>
      <c r="G895" s="4"/>
      <c r="H895" s="4"/>
      <c r="I895" s="17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4.25" customHeight="1">
      <c r="A896" s="1"/>
      <c r="B896" s="1"/>
      <c r="C896" s="13"/>
      <c r="D896" s="87"/>
      <c r="E896" s="128"/>
      <c r="F896" s="129"/>
      <c r="G896" s="4"/>
      <c r="H896" s="4"/>
      <c r="I896" s="17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4.25" customHeight="1">
      <c r="A897" s="1"/>
      <c r="B897" s="1"/>
      <c r="C897" s="13"/>
      <c r="D897" s="87"/>
      <c r="E897" s="128"/>
      <c r="F897" s="129"/>
      <c r="G897" s="4"/>
      <c r="H897" s="4"/>
      <c r="I897" s="17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4.25" customHeight="1">
      <c r="A898" s="1"/>
      <c r="B898" s="1"/>
      <c r="C898" s="13"/>
      <c r="D898" s="87"/>
      <c r="E898" s="128"/>
      <c r="F898" s="129"/>
      <c r="G898" s="4"/>
      <c r="H898" s="4"/>
      <c r="I898" s="17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4.25" customHeight="1">
      <c r="A899" s="1"/>
      <c r="B899" s="1"/>
      <c r="C899" s="13"/>
      <c r="D899" s="87"/>
      <c r="E899" s="128"/>
      <c r="F899" s="129"/>
      <c r="G899" s="4"/>
      <c r="H899" s="4"/>
      <c r="I899" s="17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4.25" customHeight="1">
      <c r="A900" s="1"/>
      <c r="B900" s="1"/>
      <c r="C900" s="13"/>
      <c r="D900" s="87"/>
      <c r="E900" s="128"/>
      <c r="F900" s="129"/>
      <c r="G900" s="4"/>
      <c r="H900" s="4"/>
      <c r="I900" s="17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4.25" customHeight="1">
      <c r="A901" s="1"/>
      <c r="B901" s="1"/>
      <c r="C901" s="13"/>
      <c r="D901" s="87"/>
      <c r="E901" s="128"/>
      <c r="F901" s="129"/>
      <c r="G901" s="4"/>
      <c r="H901" s="4"/>
      <c r="I901" s="17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4.25" customHeight="1">
      <c r="A902" s="1"/>
      <c r="B902" s="1"/>
      <c r="C902" s="13"/>
      <c r="D902" s="87"/>
      <c r="E902" s="128"/>
      <c r="F902" s="129"/>
      <c r="G902" s="4"/>
      <c r="H902" s="4"/>
      <c r="I902" s="17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4.25" customHeight="1">
      <c r="A903" s="1"/>
      <c r="B903" s="1"/>
      <c r="C903" s="13"/>
      <c r="D903" s="87"/>
      <c r="E903" s="128"/>
      <c r="F903" s="129"/>
      <c r="G903" s="4"/>
      <c r="H903" s="4"/>
      <c r="I903" s="17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4.25" customHeight="1">
      <c r="A904" s="1"/>
      <c r="B904" s="1"/>
      <c r="C904" s="13"/>
      <c r="D904" s="87"/>
      <c r="E904" s="128"/>
      <c r="F904" s="129"/>
      <c r="G904" s="4"/>
      <c r="H904" s="4"/>
      <c r="I904" s="17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4.25" customHeight="1">
      <c r="A905" s="1"/>
      <c r="B905" s="1"/>
      <c r="C905" s="13"/>
      <c r="D905" s="87"/>
      <c r="E905" s="128"/>
      <c r="F905" s="129"/>
      <c r="G905" s="4"/>
      <c r="H905" s="4"/>
      <c r="I905" s="17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4.25" customHeight="1">
      <c r="A906" s="1"/>
      <c r="B906" s="1"/>
      <c r="C906" s="13"/>
      <c r="D906" s="87"/>
      <c r="E906" s="128"/>
      <c r="F906" s="129"/>
      <c r="G906" s="4"/>
      <c r="H906" s="4"/>
      <c r="I906" s="17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4.25" customHeight="1">
      <c r="A907" s="1"/>
      <c r="B907" s="1"/>
      <c r="C907" s="13"/>
      <c r="D907" s="87"/>
      <c r="E907" s="128"/>
      <c r="F907" s="129"/>
      <c r="G907" s="4"/>
      <c r="H907" s="4"/>
      <c r="I907" s="17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4.25" customHeight="1">
      <c r="A908" s="1"/>
      <c r="B908" s="1"/>
      <c r="C908" s="13"/>
      <c r="D908" s="87"/>
      <c r="E908" s="128"/>
      <c r="F908" s="129"/>
      <c r="G908" s="4"/>
      <c r="H908" s="4"/>
      <c r="I908" s="17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4.25" customHeight="1">
      <c r="A909" s="1"/>
      <c r="B909" s="1"/>
      <c r="C909" s="13"/>
      <c r="D909" s="87"/>
      <c r="E909" s="128"/>
      <c r="F909" s="129"/>
      <c r="G909" s="4"/>
      <c r="H909" s="4"/>
      <c r="I909" s="17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4.25" customHeight="1">
      <c r="A910" s="1"/>
      <c r="B910" s="1"/>
      <c r="C910" s="13"/>
      <c r="D910" s="87"/>
      <c r="E910" s="128"/>
      <c r="F910" s="129"/>
      <c r="G910" s="4"/>
      <c r="H910" s="4"/>
      <c r="I910" s="17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4.25" customHeight="1">
      <c r="A911" s="1"/>
      <c r="B911" s="1"/>
      <c r="C911" s="13"/>
      <c r="D911" s="87"/>
      <c r="E911" s="128"/>
      <c r="F911" s="129"/>
      <c r="G911" s="4"/>
      <c r="H911" s="4"/>
      <c r="I911" s="17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4.25" customHeight="1">
      <c r="A912" s="1"/>
      <c r="B912" s="1"/>
      <c r="C912" s="13"/>
      <c r="D912" s="87"/>
      <c r="E912" s="128"/>
      <c r="F912" s="129"/>
      <c r="G912" s="4"/>
      <c r="H912" s="4"/>
      <c r="I912" s="17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4.25" customHeight="1">
      <c r="A913" s="1"/>
      <c r="B913" s="1"/>
      <c r="C913" s="13"/>
      <c r="D913" s="87"/>
      <c r="E913" s="128"/>
      <c r="F913" s="129"/>
      <c r="G913" s="4"/>
      <c r="H913" s="4"/>
      <c r="I913" s="17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4.25" customHeight="1">
      <c r="A914" s="1"/>
      <c r="B914" s="1"/>
      <c r="C914" s="13"/>
      <c r="D914" s="87"/>
      <c r="E914" s="128"/>
      <c r="F914" s="129"/>
      <c r="G914" s="4"/>
      <c r="H914" s="4"/>
      <c r="I914" s="17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4.25" customHeight="1">
      <c r="A915" s="1"/>
      <c r="B915" s="1"/>
      <c r="C915" s="13"/>
      <c r="D915" s="87"/>
      <c r="E915" s="128"/>
      <c r="F915" s="129"/>
      <c r="G915" s="4"/>
      <c r="H915" s="4"/>
      <c r="I915" s="17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4.25" customHeight="1">
      <c r="A916" s="1"/>
      <c r="B916" s="1"/>
      <c r="C916" s="13"/>
      <c r="D916" s="87"/>
      <c r="E916" s="128"/>
      <c r="F916" s="129"/>
      <c r="G916" s="4"/>
      <c r="H916" s="4"/>
      <c r="I916" s="17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4.25" customHeight="1">
      <c r="A917" s="1"/>
      <c r="B917" s="1"/>
      <c r="C917" s="13"/>
      <c r="D917" s="87"/>
      <c r="E917" s="128"/>
      <c r="F917" s="129"/>
      <c r="G917" s="4"/>
      <c r="H917" s="4"/>
      <c r="I917" s="17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4.25" customHeight="1">
      <c r="A918" s="1"/>
      <c r="B918" s="1"/>
      <c r="C918" s="13"/>
      <c r="D918" s="87"/>
      <c r="E918" s="128"/>
      <c r="F918" s="129"/>
      <c r="G918" s="4"/>
      <c r="H918" s="4"/>
      <c r="I918" s="17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4.25" customHeight="1">
      <c r="A919" s="1"/>
      <c r="B919" s="1"/>
      <c r="C919" s="13"/>
      <c r="D919" s="87"/>
      <c r="E919" s="128"/>
      <c r="F919" s="129"/>
      <c r="G919" s="4"/>
      <c r="H919" s="4"/>
      <c r="I919" s="17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4.25" customHeight="1">
      <c r="A920" s="1"/>
      <c r="B920" s="1"/>
      <c r="C920" s="13"/>
      <c r="D920" s="87"/>
      <c r="E920" s="128"/>
      <c r="F920" s="129"/>
      <c r="G920" s="4"/>
      <c r="H920" s="4"/>
      <c r="I920" s="17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4.25" customHeight="1">
      <c r="A921" s="1"/>
      <c r="B921" s="1"/>
      <c r="C921" s="13"/>
      <c r="D921" s="87"/>
      <c r="E921" s="128"/>
      <c r="F921" s="129"/>
      <c r="G921" s="4"/>
      <c r="H921" s="4"/>
      <c r="I921" s="17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4.25" customHeight="1">
      <c r="A922" s="1"/>
      <c r="B922" s="1"/>
      <c r="C922" s="13"/>
      <c r="D922" s="87"/>
      <c r="E922" s="128"/>
      <c r="F922" s="129"/>
      <c r="G922" s="4"/>
      <c r="H922" s="4"/>
      <c r="I922" s="17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4.25" customHeight="1">
      <c r="A923" s="1"/>
      <c r="B923" s="1"/>
      <c r="C923" s="13"/>
      <c r="D923" s="87"/>
      <c r="E923" s="128"/>
      <c r="F923" s="129"/>
      <c r="G923" s="4"/>
      <c r="H923" s="4"/>
      <c r="I923" s="17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4.25" customHeight="1">
      <c r="A924" s="1"/>
      <c r="B924" s="1"/>
      <c r="C924" s="13"/>
      <c r="D924" s="87"/>
      <c r="E924" s="128"/>
      <c r="F924" s="129"/>
      <c r="G924" s="4"/>
      <c r="H924" s="4"/>
      <c r="I924" s="17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4.25" customHeight="1">
      <c r="A925" s="1"/>
      <c r="B925" s="1"/>
      <c r="C925" s="13"/>
      <c r="D925" s="87"/>
      <c r="E925" s="128"/>
      <c r="F925" s="129"/>
      <c r="G925" s="4"/>
      <c r="H925" s="4"/>
      <c r="I925" s="17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4.25" customHeight="1">
      <c r="A926" s="1"/>
      <c r="B926" s="1"/>
      <c r="C926" s="13"/>
      <c r="D926" s="87"/>
      <c r="E926" s="128"/>
      <c r="F926" s="129"/>
      <c r="G926" s="4"/>
      <c r="H926" s="4"/>
      <c r="I926" s="17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4.25" customHeight="1">
      <c r="A927" s="1"/>
      <c r="B927" s="1"/>
      <c r="C927" s="13"/>
      <c r="D927" s="87"/>
      <c r="E927" s="128"/>
      <c r="F927" s="129"/>
      <c r="G927" s="4"/>
      <c r="H927" s="4"/>
      <c r="I927" s="17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4.25" customHeight="1">
      <c r="A928" s="1"/>
      <c r="B928" s="1"/>
      <c r="C928" s="13"/>
      <c r="D928" s="87"/>
      <c r="E928" s="128"/>
      <c r="F928" s="129"/>
      <c r="G928" s="4"/>
      <c r="H928" s="4"/>
      <c r="I928" s="17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4.25" customHeight="1">
      <c r="A929" s="1"/>
      <c r="B929" s="1"/>
      <c r="C929" s="13"/>
      <c r="D929" s="87"/>
      <c r="E929" s="128"/>
      <c r="F929" s="129"/>
      <c r="G929" s="4"/>
      <c r="H929" s="4"/>
      <c r="I929" s="17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4.25" customHeight="1">
      <c r="A930" s="1"/>
      <c r="B930" s="1"/>
      <c r="C930" s="13"/>
      <c r="D930" s="87"/>
      <c r="E930" s="128"/>
      <c r="F930" s="129"/>
      <c r="G930" s="4"/>
      <c r="H930" s="4"/>
      <c r="I930" s="17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4.25" customHeight="1">
      <c r="A931" s="1"/>
      <c r="B931" s="1"/>
      <c r="C931" s="13"/>
      <c r="D931" s="87"/>
      <c r="E931" s="128"/>
      <c r="F931" s="129"/>
      <c r="G931" s="4"/>
      <c r="H931" s="4"/>
      <c r="I931" s="17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4.25" customHeight="1">
      <c r="A932" s="1"/>
      <c r="B932" s="1"/>
      <c r="C932" s="13"/>
      <c r="D932" s="87"/>
      <c r="E932" s="128"/>
      <c r="F932" s="129"/>
      <c r="G932" s="4"/>
      <c r="H932" s="4"/>
      <c r="I932" s="17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4.25" customHeight="1">
      <c r="A933" s="1"/>
      <c r="B933" s="1"/>
      <c r="C933" s="13"/>
      <c r="D933" s="87"/>
      <c r="E933" s="128"/>
      <c r="F933" s="129"/>
      <c r="G933" s="4"/>
      <c r="H933" s="4"/>
      <c r="I933" s="17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4.25" customHeight="1">
      <c r="A934" s="1"/>
      <c r="B934" s="1"/>
      <c r="C934" s="13"/>
      <c r="D934" s="87"/>
      <c r="E934" s="128"/>
      <c r="F934" s="129"/>
      <c r="G934" s="4"/>
      <c r="H934" s="4"/>
      <c r="I934" s="17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4.25" customHeight="1">
      <c r="A935" s="1"/>
      <c r="B935" s="1"/>
      <c r="C935" s="13"/>
      <c r="D935" s="87"/>
      <c r="E935" s="128"/>
      <c r="F935" s="129"/>
      <c r="G935" s="4"/>
      <c r="H935" s="4"/>
      <c r="I935" s="17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4.25" customHeight="1">
      <c r="A936" s="1"/>
      <c r="B936" s="1"/>
      <c r="C936" s="13"/>
      <c r="D936" s="87"/>
      <c r="E936" s="128"/>
      <c r="F936" s="129"/>
      <c r="G936" s="4"/>
      <c r="H936" s="4"/>
      <c r="I936" s="17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4.25" customHeight="1">
      <c r="A937" s="1"/>
      <c r="B937" s="1"/>
      <c r="C937" s="13"/>
      <c r="D937" s="87"/>
      <c r="E937" s="128"/>
      <c r="F937" s="129"/>
      <c r="G937" s="4"/>
      <c r="H937" s="4"/>
      <c r="I937" s="17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4.25" customHeight="1">
      <c r="A938" s="1"/>
      <c r="B938" s="1"/>
      <c r="C938" s="13"/>
      <c r="D938" s="87"/>
      <c r="E938" s="128"/>
      <c r="F938" s="129"/>
      <c r="G938" s="4"/>
      <c r="H938" s="4"/>
      <c r="I938" s="17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4.25" customHeight="1">
      <c r="A939" s="1"/>
      <c r="B939" s="1"/>
      <c r="C939" s="13"/>
      <c r="D939" s="87"/>
      <c r="E939" s="128"/>
      <c r="F939" s="129"/>
      <c r="G939" s="4"/>
      <c r="H939" s="4"/>
      <c r="I939" s="17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4.25" customHeight="1">
      <c r="A940" s="1"/>
      <c r="B940" s="1"/>
      <c r="C940" s="13"/>
      <c r="D940" s="87"/>
      <c r="E940" s="128"/>
      <c r="F940" s="129"/>
      <c r="G940" s="4"/>
      <c r="H940" s="4"/>
      <c r="I940" s="17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4.25" customHeight="1">
      <c r="A941" s="1"/>
      <c r="B941" s="1"/>
      <c r="C941" s="13"/>
      <c r="D941" s="87"/>
      <c r="E941" s="128"/>
      <c r="F941" s="129"/>
      <c r="G941" s="4"/>
      <c r="H941" s="4"/>
      <c r="I941" s="17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4.25" customHeight="1">
      <c r="A942" s="1"/>
      <c r="B942" s="1"/>
      <c r="C942" s="13"/>
      <c r="D942" s="87"/>
      <c r="E942" s="128"/>
      <c r="F942" s="129"/>
      <c r="G942" s="4"/>
      <c r="H942" s="4"/>
      <c r="I942" s="17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4.25" customHeight="1">
      <c r="A943" s="1"/>
      <c r="B943" s="1"/>
      <c r="C943" s="13"/>
      <c r="D943" s="87"/>
      <c r="E943" s="128"/>
      <c r="F943" s="129"/>
      <c r="G943" s="4"/>
      <c r="H943" s="4"/>
      <c r="I943" s="17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4.25" customHeight="1">
      <c r="A944" s="1"/>
      <c r="B944" s="1"/>
      <c r="C944" s="13"/>
      <c r="D944" s="87"/>
      <c r="E944" s="128"/>
      <c r="F944" s="129"/>
      <c r="G944" s="4"/>
      <c r="H944" s="4"/>
      <c r="I944" s="17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4.25" customHeight="1">
      <c r="A945" s="1"/>
      <c r="B945" s="1"/>
      <c r="C945" s="13"/>
      <c r="D945" s="87"/>
      <c r="E945" s="128"/>
      <c r="F945" s="129"/>
      <c r="G945" s="4"/>
      <c r="H945" s="4"/>
      <c r="I945" s="17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4.25" customHeight="1">
      <c r="A946" s="1"/>
      <c r="B946" s="1"/>
      <c r="C946" s="13"/>
      <c r="D946" s="87"/>
      <c r="E946" s="128"/>
      <c r="F946" s="129"/>
      <c r="G946" s="4"/>
      <c r="H946" s="4"/>
      <c r="I946" s="17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4.25" customHeight="1">
      <c r="A947" s="1"/>
      <c r="B947" s="1"/>
      <c r="C947" s="13"/>
      <c r="D947" s="87"/>
      <c r="E947" s="128"/>
      <c r="F947" s="129"/>
      <c r="G947" s="4"/>
      <c r="H947" s="4"/>
      <c r="I947" s="17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4.25" customHeight="1">
      <c r="A948" s="1"/>
      <c r="B948" s="1"/>
      <c r="C948" s="13"/>
      <c r="D948" s="87"/>
      <c r="E948" s="128"/>
      <c r="F948" s="129"/>
      <c r="G948" s="4"/>
      <c r="H948" s="4"/>
      <c r="I948" s="17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4.25" customHeight="1">
      <c r="A949" s="1"/>
      <c r="B949" s="1"/>
      <c r="C949" s="13"/>
      <c r="D949" s="87"/>
      <c r="E949" s="128"/>
      <c r="F949" s="129"/>
      <c r="G949" s="4"/>
      <c r="H949" s="4"/>
      <c r="I949" s="17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4.25" customHeight="1">
      <c r="A950" s="1"/>
      <c r="B950" s="1"/>
      <c r="C950" s="13"/>
      <c r="D950" s="87"/>
      <c r="E950" s="128"/>
      <c r="F950" s="129"/>
      <c r="G950" s="4"/>
      <c r="H950" s="4"/>
      <c r="I950" s="17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4.25" customHeight="1">
      <c r="A951" s="1"/>
      <c r="B951" s="1"/>
      <c r="C951" s="13"/>
      <c r="D951" s="87"/>
      <c r="E951" s="128"/>
      <c r="F951" s="129"/>
      <c r="G951" s="4"/>
      <c r="H951" s="4"/>
      <c r="I951" s="17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4.25" customHeight="1">
      <c r="A952" s="1"/>
      <c r="B952" s="1"/>
      <c r="C952" s="13"/>
      <c r="D952" s="87"/>
      <c r="E952" s="128"/>
      <c r="F952" s="129"/>
      <c r="G952" s="4"/>
      <c r="H952" s="4"/>
      <c r="I952" s="17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4.25" customHeight="1">
      <c r="A953" s="1"/>
      <c r="B953" s="1"/>
      <c r="C953" s="13"/>
      <c r="D953" s="87"/>
      <c r="E953" s="128"/>
      <c r="F953" s="129"/>
      <c r="G953" s="4"/>
      <c r="H953" s="4"/>
      <c r="I953" s="17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4.25" customHeight="1">
      <c r="A954" s="1"/>
      <c r="B954" s="1"/>
      <c r="C954" s="13"/>
      <c r="D954" s="87"/>
      <c r="E954" s="128"/>
      <c r="F954" s="129"/>
      <c r="G954" s="4"/>
      <c r="H954" s="4"/>
      <c r="I954" s="17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4.25" customHeight="1">
      <c r="A955" s="1"/>
      <c r="B955" s="1"/>
      <c r="C955" s="13"/>
      <c r="D955" s="87"/>
      <c r="E955" s="128"/>
      <c r="F955" s="129"/>
      <c r="G955" s="4"/>
      <c r="H955" s="4"/>
      <c r="I955" s="17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4.25" customHeight="1">
      <c r="A956" s="1"/>
      <c r="B956" s="1"/>
      <c r="C956" s="13"/>
      <c r="D956" s="87"/>
      <c r="E956" s="128"/>
      <c r="F956" s="129"/>
      <c r="G956" s="4"/>
      <c r="H956" s="4"/>
      <c r="I956" s="17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4.25" customHeight="1">
      <c r="A957" s="1"/>
      <c r="B957" s="1"/>
      <c r="C957" s="13"/>
      <c r="D957" s="87"/>
      <c r="E957" s="128"/>
      <c r="F957" s="129"/>
      <c r="G957" s="4"/>
      <c r="H957" s="4"/>
      <c r="I957" s="17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4.25" customHeight="1">
      <c r="A958" s="1"/>
      <c r="B958" s="1"/>
      <c r="C958" s="13"/>
      <c r="D958" s="87"/>
      <c r="E958" s="128"/>
      <c r="F958" s="129"/>
      <c r="G958" s="4"/>
      <c r="H958" s="4"/>
      <c r="I958" s="17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4.25" customHeight="1">
      <c r="A959" s="1"/>
      <c r="B959" s="1"/>
      <c r="C959" s="13"/>
      <c r="D959" s="87"/>
      <c r="E959" s="128"/>
      <c r="F959" s="129"/>
      <c r="G959" s="4"/>
      <c r="H959" s="4"/>
      <c r="I959" s="17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4.25" customHeight="1">
      <c r="A960" s="1"/>
      <c r="B960" s="1"/>
      <c r="C960" s="13"/>
      <c r="D960" s="87"/>
      <c r="E960" s="128"/>
      <c r="F960" s="129"/>
      <c r="G960" s="4"/>
      <c r="H960" s="4"/>
      <c r="I960" s="17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4.25" customHeight="1">
      <c r="A961" s="1"/>
      <c r="B961" s="1"/>
      <c r="C961" s="13"/>
      <c r="D961" s="87"/>
      <c r="E961" s="128"/>
      <c r="F961" s="129"/>
      <c r="G961" s="4"/>
      <c r="H961" s="4"/>
      <c r="I961" s="17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4.25" customHeight="1">
      <c r="A962" s="1"/>
      <c r="B962" s="1"/>
      <c r="C962" s="13"/>
      <c r="D962" s="87"/>
      <c r="E962" s="128"/>
      <c r="F962" s="129"/>
      <c r="G962" s="4"/>
      <c r="H962" s="4"/>
      <c r="I962" s="17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4.25" customHeight="1">
      <c r="A963" s="1"/>
      <c r="B963" s="1"/>
      <c r="C963" s="13"/>
      <c r="D963" s="87"/>
      <c r="E963" s="128"/>
      <c r="F963" s="129"/>
      <c r="G963" s="4"/>
      <c r="H963" s="4"/>
      <c r="I963" s="17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4.25" customHeight="1">
      <c r="A964" s="1"/>
      <c r="B964" s="1"/>
      <c r="C964" s="13"/>
      <c r="D964" s="87"/>
      <c r="E964" s="128"/>
      <c r="F964" s="129"/>
      <c r="G964" s="4"/>
      <c r="H964" s="4"/>
      <c r="I964" s="17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4.25" customHeight="1">
      <c r="A965" s="1"/>
      <c r="B965" s="1"/>
      <c r="C965" s="13"/>
      <c r="D965" s="87"/>
      <c r="E965" s="128"/>
      <c r="F965" s="129"/>
      <c r="G965" s="4"/>
      <c r="H965" s="4"/>
      <c r="I965" s="17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4.25" customHeight="1">
      <c r="A966" s="1"/>
      <c r="B966" s="1"/>
      <c r="C966" s="13"/>
      <c r="D966" s="87"/>
      <c r="E966" s="128"/>
      <c r="F966" s="129"/>
      <c r="G966" s="4"/>
      <c r="H966" s="4"/>
      <c r="I966" s="17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4.25" customHeight="1">
      <c r="A967" s="1"/>
      <c r="B967" s="1"/>
      <c r="C967" s="13"/>
      <c r="D967" s="87"/>
      <c r="E967" s="128"/>
      <c r="F967" s="129"/>
      <c r="G967" s="4"/>
      <c r="H967" s="4"/>
      <c r="I967" s="17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4.25" customHeight="1">
      <c r="A968" s="1"/>
      <c r="B968" s="1"/>
      <c r="C968" s="13"/>
      <c r="D968" s="87"/>
      <c r="E968" s="128"/>
      <c r="F968" s="129"/>
      <c r="G968" s="4"/>
      <c r="H968" s="4"/>
      <c r="I968" s="17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4.25" customHeight="1">
      <c r="A969" s="1"/>
      <c r="B969" s="1"/>
      <c r="C969" s="13"/>
      <c r="D969" s="87"/>
      <c r="E969" s="128"/>
      <c r="F969" s="129"/>
      <c r="G969" s="4"/>
      <c r="H969" s="4"/>
      <c r="I969" s="17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4.25" customHeight="1">
      <c r="A970" s="1"/>
      <c r="B970" s="1"/>
      <c r="C970" s="13"/>
      <c r="D970" s="87"/>
      <c r="E970" s="128"/>
      <c r="F970" s="129"/>
      <c r="G970" s="4"/>
      <c r="H970" s="4"/>
      <c r="I970" s="17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4.25" customHeight="1">
      <c r="A971" s="1"/>
      <c r="B971" s="1"/>
      <c r="C971" s="13"/>
      <c r="D971" s="87"/>
      <c r="E971" s="128"/>
      <c r="F971" s="129"/>
      <c r="G971" s="4"/>
      <c r="H971" s="4"/>
      <c r="I971" s="17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4.25" customHeight="1">
      <c r="A972" s="1"/>
      <c r="B972" s="1"/>
      <c r="C972" s="13"/>
      <c r="D972" s="87"/>
      <c r="E972" s="128"/>
      <c r="F972" s="129"/>
      <c r="G972" s="4"/>
      <c r="H972" s="4"/>
      <c r="I972" s="17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4.25" customHeight="1">
      <c r="A973" s="1"/>
      <c r="B973" s="1"/>
      <c r="C973" s="13"/>
      <c r="D973" s="87"/>
      <c r="E973" s="128"/>
      <c r="F973" s="129"/>
      <c r="G973" s="4"/>
      <c r="H973" s="4"/>
      <c r="I973" s="17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spans="1:35" ht="14.25" customHeight="1">
      <c r="A974" s="1"/>
      <c r="B974" s="1"/>
      <c r="C974" s="13"/>
      <c r="D974" s="87"/>
      <c r="E974" s="128"/>
      <c r="F974" s="129"/>
      <c r="G974" s="4"/>
      <c r="H974" s="4"/>
      <c r="I974" s="17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spans="1:35" ht="14.25" customHeight="1">
      <c r="A975" s="1"/>
      <c r="B975" s="1"/>
      <c r="C975" s="13"/>
      <c r="D975" s="87"/>
      <c r="E975" s="128"/>
      <c r="F975" s="129"/>
      <c r="G975" s="4"/>
      <c r="H975" s="4"/>
      <c r="I975" s="17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spans="1:35" ht="14.25" customHeight="1">
      <c r="A976" s="1"/>
      <c r="B976" s="1"/>
      <c r="C976" s="13"/>
      <c r="D976" s="87"/>
      <c r="E976" s="128"/>
      <c r="F976" s="129"/>
      <c r="G976" s="4"/>
      <c r="H976" s="4"/>
      <c r="I976" s="17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spans="1:35" ht="14.25" customHeight="1">
      <c r="A977" s="1"/>
      <c r="B977" s="1"/>
      <c r="C977" s="13"/>
      <c r="D977" s="87"/>
      <c r="E977" s="128"/>
      <c r="F977" s="129"/>
      <c r="G977" s="4"/>
      <c r="H977" s="4"/>
      <c r="I977" s="17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spans="1:35" ht="14.25" customHeight="1">
      <c r="A978" s="1"/>
      <c r="B978" s="1"/>
      <c r="C978" s="13"/>
      <c r="D978" s="87"/>
      <c r="E978" s="128"/>
      <c r="F978" s="129"/>
      <c r="G978" s="4"/>
      <c r="H978" s="4"/>
      <c r="I978" s="17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spans="1:35" ht="14.25" customHeight="1">
      <c r="A979" s="1"/>
      <c r="B979" s="1"/>
      <c r="C979" s="13"/>
      <c r="D979" s="87"/>
      <c r="E979" s="128"/>
      <c r="F979" s="129"/>
      <c r="G979" s="4"/>
      <c r="H979" s="4"/>
      <c r="I979" s="17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spans="1:35" ht="14.25" customHeight="1">
      <c r="A980" s="1"/>
      <c r="B980" s="1"/>
      <c r="C980" s="13"/>
      <c r="D980" s="87"/>
      <c r="E980" s="128"/>
      <c r="F980" s="129"/>
      <c r="G980" s="4"/>
      <c r="H980" s="4"/>
      <c r="I980" s="17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spans="1:35" ht="14.25" customHeight="1">
      <c r="A981" s="1"/>
      <c r="B981" s="1"/>
      <c r="C981" s="13"/>
      <c r="D981" s="87"/>
      <c r="E981" s="128"/>
      <c r="F981" s="129"/>
      <c r="G981" s="4"/>
      <c r="H981" s="4"/>
      <c r="I981" s="17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spans="1:35" ht="14.25" customHeight="1">
      <c r="A982" s="1"/>
      <c r="B982" s="1"/>
      <c r="C982" s="13"/>
      <c r="D982" s="87"/>
      <c r="E982" s="128"/>
      <c r="F982" s="129"/>
      <c r="G982" s="4"/>
      <c r="H982" s="4"/>
      <c r="I982" s="17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spans="1:35" ht="14.25" customHeight="1">
      <c r="A983" s="1"/>
      <c r="B983" s="1"/>
      <c r="C983" s="13"/>
      <c r="D983" s="87"/>
      <c r="E983" s="128"/>
      <c r="F983" s="129"/>
      <c r="G983" s="4"/>
      <c r="H983" s="4"/>
      <c r="I983" s="17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spans="1:35" ht="14.25" customHeight="1">
      <c r="A984" s="1"/>
      <c r="B984" s="1"/>
      <c r="C984" s="13"/>
      <c r="D984" s="87"/>
      <c r="E984" s="128"/>
      <c r="F984" s="129"/>
      <c r="G984" s="4"/>
      <c r="H984" s="4"/>
      <c r="I984" s="17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spans="1:35" ht="14.25" customHeight="1">
      <c r="A985" s="1"/>
      <c r="B985" s="1"/>
      <c r="C985" s="13"/>
      <c r="D985" s="87"/>
      <c r="E985" s="128"/>
      <c r="F985" s="129"/>
      <c r="G985" s="4"/>
      <c r="H985" s="4"/>
      <c r="I985" s="17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spans="1:35" ht="14.25" customHeight="1">
      <c r="A986" s="1"/>
      <c r="B986" s="1"/>
      <c r="C986" s="13"/>
      <c r="D986" s="87"/>
      <c r="E986" s="128"/>
      <c r="F986" s="129"/>
      <c r="G986" s="4"/>
      <c r="H986" s="4"/>
      <c r="I986" s="17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spans="1:35" ht="14.25" customHeight="1">
      <c r="A987" s="1"/>
      <c r="B987" s="1"/>
      <c r="C987" s="13"/>
      <c r="D987" s="87"/>
      <c r="E987" s="128"/>
      <c r="F987" s="129"/>
      <c r="G987" s="4"/>
      <c r="H987" s="4"/>
      <c r="I987" s="17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spans="1:35" ht="14.25" customHeight="1">
      <c r="A988" s="1"/>
      <c r="B988" s="1"/>
      <c r="C988" s="13"/>
      <c r="D988" s="87"/>
      <c r="E988" s="128"/>
      <c r="F988" s="129"/>
      <c r="G988" s="4"/>
      <c r="H988" s="4"/>
      <c r="I988" s="17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spans="1:35" ht="14.25" customHeight="1">
      <c r="A989" s="1"/>
      <c r="B989" s="1"/>
      <c r="C989" s="13"/>
      <c r="D989" s="87"/>
      <c r="E989" s="128"/>
      <c r="F989" s="129"/>
      <c r="G989" s="4"/>
      <c r="H989" s="4"/>
      <c r="I989" s="17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spans="1:35" ht="14.25" customHeight="1">
      <c r="A990" s="1"/>
      <c r="B990" s="1"/>
      <c r="C990" s="13"/>
      <c r="D990" s="87"/>
      <c r="E990" s="128"/>
      <c r="F990" s="129"/>
      <c r="G990" s="4"/>
      <c r="H990" s="4"/>
      <c r="I990" s="17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spans="1:35" ht="14.25" customHeight="1">
      <c r="A991" s="1"/>
      <c r="B991" s="1"/>
      <c r="C991" s="13"/>
      <c r="D991" s="87"/>
      <c r="E991" s="128"/>
      <c r="F991" s="129"/>
      <c r="G991" s="4"/>
      <c r="H991" s="4"/>
      <c r="I991" s="17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spans="1:35" ht="14.25" customHeight="1">
      <c r="A992" s="1"/>
      <c r="B992" s="1"/>
      <c r="C992" s="13"/>
      <c r="D992" s="87"/>
      <c r="E992" s="128"/>
      <c r="F992" s="129"/>
      <c r="G992" s="4"/>
      <c r="H992" s="4"/>
      <c r="I992" s="17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spans="1:35" ht="14.25" customHeight="1">
      <c r="A993" s="1"/>
      <c r="B993" s="1"/>
      <c r="C993" s="13"/>
      <c r="D993" s="87"/>
      <c r="E993" s="128"/>
      <c r="F993" s="129"/>
      <c r="G993" s="4"/>
      <c r="H993" s="4"/>
      <c r="I993" s="17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spans="1:35" ht="14.25" customHeight="1">
      <c r="A994" s="1"/>
      <c r="B994" s="1"/>
      <c r="C994" s="13"/>
      <c r="D994" s="87"/>
      <c r="E994" s="128"/>
      <c r="F994" s="129"/>
      <c r="G994" s="4"/>
      <c r="H994" s="4"/>
      <c r="I994" s="17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spans="1:35" ht="14.25" customHeight="1">
      <c r="A995" s="1"/>
      <c r="B995" s="1"/>
      <c r="C995" s="13"/>
      <c r="D995" s="87"/>
      <c r="E995" s="128"/>
      <c r="F995" s="129"/>
      <c r="G995" s="4"/>
      <c r="H995" s="4"/>
      <c r="I995" s="17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  <row r="996" spans="1:35" ht="14.25" customHeight="1">
      <c r="A996" s="1"/>
      <c r="B996" s="1"/>
      <c r="C996" s="13"/>
      <c r="D996" s="87"/>
      <c r="E996" s="128"/>
      <c r="F996" s="129"/>
      <c r="G996" s="4"/>
      <c r="H996" s="4"/>
      <c r="I996" s="17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</row>
    <row r="997" spans="1:35" ht="14.25" customHeight="1">
      <c r="A997" s="1"/>
      <c r="B997" s="1"/>
      <c r="C997" s="13"/>
      <c r="D997" s="87"/>
      <c r="E997" s="128"/>
      <c r="F997" s="129"/>
      <c r="G997" s="4"/>
      <c r="H997" s="4"/>
      <c r="I997" s="17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</row>
    <row r="998" spans="1:35" ht="14.25" customHeight="1">
      <c r="A998" s="1"/>
      <c r="B998" s="1"/>
      <c r="C998" s="13"/>
      <c r="D998" s="87"/>
      <c r="E998" s="128"/>
      <c r="F998" s="129"/>
      <c r="G998" s="4"/>
      <c r="H998" s="4"/>
      <c r="I998" s="17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</row>
    <row r="999" spans="1:35" ht="14.25" customHeight="1">
      <c r="A999" s="1"/>
      <c r="B999" s="1"/>
      <c r="C999" s="13"/>
      <c r="D999" s="87"/>
      <c r="E999" s="128"/>
      <c r="F999" s="129"/>
      <c r="G999" s="4"/>
      <c r="H999" s="4"/>
      <c r="I999" s="17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</row>
    <row r="1000" spans="1:35" ht="14.25" customHeight="1">
      <c r="A1000" s="1"/>
      <c r="B1000" s="1"/>
      <c r="C1000" s="13"/>
      <c r="D1000" s="87"/>
      <c r="E1000" s="128"/>
      <c r="F1000" s="129"/>
      <c r="G1000" s="4"/>
      <c r="H1000" s="4"/>
      <c r="I1000" s="17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</row>
    <row r="1001" spans="1:35" ht="14.25" customHeight="1">
      <c r="A1001" s="1"/>
      <c r="B1001" s="1"/>
      <c r="C1001" s="13"/>
      <c r="D1001" s="87"/>
      <c r="E1001" s="128"/>
      <c r="F1001" s="129"/>
      <c r="G1001" s="4"/>
      <c r="H1001" s="4"/>
      <c r="I1001" s="17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</row>
  </sheetData>
  <mergeCells count="59">
    <mergeCell ref="D44:D49"/>
    <mergeCell ref="D51:D58"/>
    <mergeCell ref="D60:D71"/>
    <mergeCell ref="D73:D86"/>
    <mergeCell ref="D88:D95"/>
    <mergeCell ref="E51:E52"/>
    <mergeCell ref="E53:E54"/>
    <mergeCell ref="E55:E56"/>
    <mergeCell ref="E57:E58"/>
    <mergeCell ref="D106:D111"/>
    <mergeCell ref="D97:D104"/>
    <mergeCell ref="E39:E40"/>
    <mergeCell ref="E41:E42"/>
    <mergeCell ref="E44:E45"/>
    <mergeCell ref="E46:E47"/>
    <mergeCell ref="E48:E49"/>
    <mergeCell ref="D30:D35"/>
    <mergeCell ref="E30:E31"/>
    <mergeCell ref="E32:E33"/>
    <mergeCell ref="E34:E35"/>
    <mergeCell ref="E37:E38"/>
    <mergeCell ref="D37:D42"/>
    <mergeCell ref="E11:E12"/>
    <mergeCell ref="E13:E14"/>
    <mergeCell ref="E25:E26"/>
    <mergeCell ref="E27:E28"/>
    <mergeCell ref="D9:D14"/>
    <mergeCell ref="D16:D21"/>
    <mergeCell ref="E16:E17"/>
    <mergeCell ref="E18:E19"/>
    <mergeCell ref="E20:E21"/>
    <mergeCell ref="D23:D28"/>
    <mergeCell ref="E23:E24"/>
    <mergeCell ref="A2:C2"/>
    <mergeCell ref="D2:M2"/>
    <mergeCell ref="N2:P2"/>
    <mergeCell ref="D5:D7"/>
    <mergeCell ref="E9:E10"/>
    <mergeCell ref="E113:E130"/>
    <mergeCell ref="E132:E143"/>
    <mergeCell ref="D171:D200"/>
    <mergeCell ref="D202:D209"/>
    <mergeCell ref="E145:E146"/>
    <mergeCell ref="E148:E153"/>
    <mergeCell ref="D155:D160"/>
    <mergeCell ref="E155:E160"/>
    <mergeCell ref="D162:D169"/>
    <mergeCell ref="E162:E169"/>
    <mergeCell ref="E171:E200"/>
    <mergeCell ref="E202:E209"/>
    <mergeCell ref="D113:D130"/>
    <mergeCell ref="D132:D143"/>
    <mergeCell ref="D145:D146"/>
    <mergeCell ref="D148:D153"/>
    <mergeCell ref="E60:E71"/>
    <mergeCell ref="E73:E86"/>
    <mergeCell ref="E88:E95"/>
    <mergeCell ref="E97:E104"/>
    <mergeCell ref="E106:E111"/>
  </mergeCells>
  <pageMargins left="0.25" right="0.25" top="0.3" bottom="0.3" header="0" footer="0"/>
  <pageSetup paperSize="8" scale="74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13"/>
  <sheetViews>
    <sheetView workbookViewId="0"/>
  </sheetViews>
  <sheetFormatPr baseColWidth="10" defaultColWidth="12.6640625" defaultRowHeight="15" customHeight="1"/>
  <cols>
    <col min="2" max="2" width="66.4140625" customWidth="1"/>
  </cols>
  <sheetData>
    <row r="1" spans="1:5">
      <c r="A1" s="79" t="s">
        <v>26</v>
      </c>
      <c r="B1" s="80" t="s">
        <v>166</v>
      </c>
    </row>
    <row r="2" spans="1:5">
      <c r="A2" s="151"/>
      <c r="B2" s="152" t="s">
        <v>16</v>
      </c>
      <c r="C2" s="118" t="s">
        <v>17</v>
      </c>
      <c r="D2" s="118" t="s">
        <v>30</v>
      </c>
      <c r="E2" s="118" t="s">
        <v>19</v>
      </c>
    </row>
    <row r="3" spans="1:5">
      <c r="A3" s="50">
        <f>'SAMEDI_29-01'!G5</f>
        <v>0</v>
      </c>
      <c r="B3" s="51" t="str">
        <f>'SAMEDI_29-01'!D5</f>
        <v>POSTE 1</v>
      </c>
      <c r="C3" s="52">
        <f>'SAMEDI_29-01'!J5</f>
        <v>0.38541666666666669</v>
      </c>
      <c r="D3" s="52">
        <f>'SAMEDI_29-01'!L5</f>
        <v>0.59375</v>
      </c>
      <c r="E3" s="52">
        <f t="shared" ref="E3:E187" si="0">D3-C3</f>
        <v>0.20833333333333331</v>
      </c>
    </row>
    <row r="4" spans="1:5">
      <c r="A4" s="120">
        <f>'SAMEDI_29-01'!G6</f>
        <v>0</v>
      </c>
      <c r="B4" s="153" t="str">
        <f>'SAMEDI_29-01'!D5</f>
        <v>POSTE 1</v>
      </c>
      <c r="C4" s="122">
        <f>'SAMEDI_29-01'!J6</f>
        <v>0.60416666666666663</v>
      </c>
      <c r="D4" s="122">
        <f>'SAMEDI_29-01'!L6</f>
        <v>0.73958333333333337</v>
      </c>
      <c r="E4" s="122">
        <f t="shared" si="0"/>
        <v>0.13541666666666674</v>
      </c>
    </row>
    <row r="5" spans="1:5">
      <c r="A5" s="50">
        <f>'SAMEDI_29-01'!G7</f>
        <v>0</v>
      </c>
      <c r="B5" s="51" t="str">
        <f>'SAMEDI_29-01'!D5</f>
        <v>POSTE 1</v>
      </c>
      <c r="C5" s="52">
        <f>'SAMEDI_29-01'!J7</f>
        <v>0.75</v>
      </c>
      <c r="D5" s="52">
        <f>'SAMEDI_29-01'!L7</f>
        <v>0.92708333333333337</v>
      </c>
      <c r="E5" s="52">
        <f t="shared" si="0"/>
        <v>0.17708333333333337</v>
      </c>
    </row>
    <row r="6" spans="1:5">
      <c r="A6" s="120">
        <f>'SAMEDI_29-01'!G9</f>
        <v>0</v>
      </c>
      <c r="B6" s="153" t="str">
        <f>'SAMEDI_29-01'!D9</f>
        <v>POSTE 2</v>
      </c>
      <c r="C6" s="122">
        <f>'SAMEDI_29-01'!J9</f>
        <v>0.375</v>
      </c>
      <c r="D6" s="122">
        <f>'SAMEDI_29-01'!L9</f>
        <v>0.58333333333333337</v>
      </c>
      <c r="E6" s="122">
        <f t="shared" si="0"/>
        <v>0.20833333333333337</v>
      </c>
    </row>
    <row r="7" spans="1:5">
      <c r="A7" s="50">
        <f>'SAMEDI_29-01'!G10</f>
        <v>0</v>
      </c>
      <c r="B7" s="51" t="str">
        <f>'SAMEDI_29-01'!D9</f>
        <v>POSTE 2</v>
      </c>
      <c r="C7" s="52">
        <f>'SAMEDI_29-01'!J10</f>
        <v>0.375</v>
      </c>
      <c r="D7" s="52">
        <f>'SAMEDI_29-01'!L10</f>
        <v>0.58333333333333337</v>
      </c>
      <c r="E7" s="52">
        <f t="shared" si="0"/>
        <v>0.20833333333333337</v>
      </c>
    </row>
    <row r="8" spans="1:5">
      <c r="A8" s="120">
        <f>'SAMEDI_29-01'!G11</f>
        <v>0</v>
      </c>
      <c r="B8" s="153" t="str">
        <f>'SAMEDI_29-01'!D9</f>
        <v>POSTE 2</v>
      </c>
      <c r="C8" s="122">
        <f>'SAMEDI_29-01'!J11</f>
        <v>0.59375</v>
      </c>
      <c r="D8" s="122">
        <f>'SAMEDI_29-01'!L11</f>
        <v>0.80208333333333337</v>
      </c>
      <c r="E8" s="122">
        <f t="shared" si="0"/>
        <v>0.20833333333333337</v>
      </c>
    </row>
    <row r="9" spans="1:5">
      <c r="A9" s="50">
        <f>'SAMEDI_29-01'!G12</f>
        <v>0</v>
      </c>
      <c r="B9" s="51" t="str">
        <f>'SAMEDI_29-01'!D9</f>
        <v>POSTE 2</v>
      </c>
      <c r="C9" s="52">
        <f>'SAMEDI_29-01'!J12</f>
        <v>0.59375</v>
      </c>
      <c r="D9" s="52">
        <f>'SAMEDI_29-01'!L12</f>
        <v>0.80208333333333337</v>
      </c>
      <c r="E9" s="52">
        <f t="shared" si="0"/>
        <v>0.20833333333333337</v>
      </c>
    </row>
    <row r="10" spans="1:5">
      <c r="A10" s="120">
        <f>'SAMEDI_29-01'!G13</f>
        <v>0</v>
      </c>
      <c r="B10" s="153" t="str">
        <f>'SAMEDI_29-01'!D9</f>
        <v>POSTE 2</v>
      </c>
      <c r="C10" s="122">
        <f>'SAMEDI_29-01'!J13</f>
        <v>0.8125</v>
      </c>
      <c r="D10" s="122">
        <f>'SAMEDI_29-01'!L13</f>
        <v>0.94791666666666663</v>
      </c>
      <c r="E10" s="122">
        <f t="shared" si="0"/>
        <v>0.13541666666666663</v>
      </c>
    </row>
    <row r="11" spans="1:5">
      <c r="A11" s="50">
        <f>'SAMEDI_29-01'!G14</f>
        <v>0</v>
      </c>
      <c r="B11" s="51" t="str">
        <f>'SAMEDI_29-01'!D9</f>
        <v>POSTE 2</v>
      </c>
      <c r="C11" s="52">
        <f>'SAMEDI_29-01'!J14</f>
        <v>0.8125</v>
      </c>
      <c r="D11" s="52">
        <f>'SAMEDI_29-01'!L14</f>
        <v>0.94791666666666663</v>
      </c>
      <c r="E11" s="52">
        <f t="shared" si="0"/>
        <v>0.13541666666666663</v>
      </c>
    </row>
    <row r="12" spans="1:5">
      <c r="A12" s="120">
        <f>'SAMEDI_29-01'!G16</f>
        <v>0</v>
      </c>
      <c r="B12" s="153" t="str">
        <f>'SAMEDI_29-01'!D16</f>
        <v>POSTE 3</v>
      </c>
      <c r="C12" s="122">
        <f>'SAMEDI_29-01'!J16</f>
        <v>0.375</v>
      </c>
      <c r="D12" s="122">
        <f>'SAMEDI_29-01'!L16</f>
        <v>0.58333333333333337</v>
      </c>
      <c r="E12" s="122">
        <f t="shared" si="0"/>
        <v>0.20833333333333337</v>
      </c>
    </row>
    <row r="13" spans="1:5">
      <c r="A13" s="50">
        <f>'SAMEDI_29-01'!G17</f>
        <v>0</v>
      </c>
      <c r="B13" s="51" t="str">
        <f>'SAMEDI_29-01'!D16</f>
        <v>POSTE 3</v>
      </c>
      <c r="C13" s="52">
        <f>'SAMEDI_29-01'!J17</f>
        <v>0.375</v>
      </c>
      <c r="D13" s="52">
        <f>'SAMEDI_29-01'!L17</f>
        <v>0.58333333333333337</v>
      </c>
      <c r="E13" s="52">
        <f t="shared" si="0"/>
        <v>0.20833333333333337</v>
      </c>
    </row>
    <row r="14" spans="1:5">
      <c r="A14" s="120">
        <f>'SAMEDI_29-01'!G18</f>
        <v>0</v>
      </c>
      <c r="B14" s="153" t="str">
        <f>'SAMEDI_29-01'!D16</f>
        <v>POSTE 3</v>
      </c>
      <c r="C14" s="122">
        <f>'SAMEDI_29-01'!J18</f>
        <v>0.59375</v>
      </c>
      <c r="D14" s="122">
        <f>'SAMEDI_29-01'!L18</f>
        <v>0.80208333333333337</v>
      </c>
      <c r="E14" s="122">
        <f t="shared" si="0"/>
        <v>0.20833333333333337</v>
      </c>
    </row>
    <row r="15" spans="1:5">
      <c r="A15" s="50">
        <f>'SAMEDI_29-01'!G19</f>
        <v>0</v>
      </c>
      <c r="B15" s="51" t="str">
        <f>'SAMEDI_29-01'!D16</f>
        <v>POSTE 3</v>
      </c>
      <c r="C15" s="52">
        <f>'SAMEDI_29-01'!J19</f>
        <v>0.59375</v>
      </c>
      <c r="D15" s="52">
        <f>'SAMEDI_29-01'!L19</f>
        <v>0.80208333333333337</v>
      </c>
      <c r="E15" s="52">
        <f t="shared" si="0"/>
        <v>0.20833333333333337</v>
      </c>
    </row>
    <row r="16" spans="1:5">
      <c r="A16" s="120">
        <f>'SAMEDI_29-01'!G20</f>
        <v>0</v>
      </c>
      <c r="B16" s="153" t="str">
        <f>'SAMEDI_29-01'!D16</f>
        <v>POSTE 3</v>
      </c>
      <c r="C16" s="122">
        <f>'SAMEDI_29-01'!J20</f>
        <v>0.8125</v>
      </c>
      <c r="D16" s="122">
        <f>'SAMEDI_29-01'!L20</f>
        <v>0.94791666666666663</v>
      </c>
      <c r="E16" s="122">
        <f t="shared" si="0"/>
        <v>0.13541666666666663</v>
      </c>
    </row>
    <row r="17" spans="1:5">
      <c r="A17" s="50">
        <f>'SAMEDI_29-01'!G21</f>
        <v>0</v>
      </c>
      <c r="B17" s="51" t="str">
        <f>'SAMEDI_29-01'!D16</f>
        <v>POSTE 3</v>
      </c>
      <c r="C17" s="52">
        <f>'SAMEDI_29-01'!J21</f>
        <v>0.8125</v>
      </c>
      <c r="D17" s="52">
        <f>'SAMEDI_29-01'!L21</f>
        <v>0.94791666666666663</v>
      </c>
      <c r="E17" s="52">
        <f t="shared" si="0"/>
        <v>0.13541666666666663</v>
      </c>
    </row>
    <row r="18" spans="1:5">
      <c r="A18" s="120">
        <f>'SAMEDI_29-01'!G23</f>
        <v>0</v>
      </c>
      <c r="B18" s="153" t="str">
        <f>'SAMEDI_29-01'!D23</f>
        <v>POSTE 4</v>
      </c>
      <c r="C18" s="122">
        <f>'SAMEDI_29-01'!J23</f>
        <v>0.38541666666666669</v>
      </c>
      <c r="D18" s="122">
        <f>'SAMEDI_29-01'!L23</f>
        <v>0.52083333333333337</v>
      </c>
      <c r="E18" s="122">
        <f t="shared" si="0"/>
        <v>0.13541666666666669</v>
      </c>
    </row>
    <row r="19" spans="1:5">
      <c r="A19" s="50" t="str">
        <f>'SAMEDI_29-01'!G24</f>
        <v>toto</v>
      </c>
      <c r="B19" s="51" t="str">
        <f>'SAMEDI_29-01'!D23</f>
        <v>POSTE 4</v>
      </c>
      <c r="C19" s="52">
        <f>'SAMEDI_29-01'!J24</f>
        <v>0.38541666666666669</v>
      </c>
      <c r="D19" s="52">
        <f>'SAMEDI_29-01'!L24</f>
        <v>0.52083333333333337</v>
      </c>
      <c r="E19" s="52">
        <f t="shared" si="0"/>
        <v>0.13541666666666669</v>
      </c>
    </row>
    <row r="20" spans="1:5">
      <c r="A20" s="120">
        <f>'SAMEDI_29-01'!G25</f>
        <v>0</v>
      </c>
      <c r="B20" s="153" t="str">
        <f>'SAMEDI_29-01'!D23</f>
        <v>POSTE 4</v>
      </c>
      <c r="C20" s="122">
        <f>'SAMEDI_29-01'!J25</f>
        <v>0.53125</v>
      </c>
      <c r="D20" s="122">
        <f>'SAMEDI_29-01'!L25</f>
        <v>0.66666666666666663</v>
      </c>
      <c r="E20" s="122">
        <f t="shared" si="0"/>
        <v>0.13541666666666663</v>
      </c>
    </row>
    <row r="21" spans="1:5">
      <c r="A21" s="50">
        <f>'SAMEDI_29-01'!G26</f>
        <v>0</v>
      </c>
      <c r="B21" s="51" t="str">
        <f>'SAMEDI_29-01'!D23</f>
        <v>POSTE 4</v>
      </c>
      <c r="C21" s="52">
        <f>'SAMEDI_29-01'!J26</f>
        <v>0.53125</v>
      </c>
      <c r="D21" s="52">
        <f>'SAMEDI_29-01'!L26</f>
        <v>0.66666666666666663</v>
      </c>
      <c r="E21" s="52">
        <f t="shared" si="0"/>
        <v>0.13541666666666663</v>
      </c>
    </row>
    <row r="22" spans="1:5">
      <c r="A22" s="120">
        <f>'SAMEDI_29-01'!G27</f>
        <v>0</v>
      </c>
      <c r="B22" s="153" t="str">
        <f>'SAMEDI_29-01'!D23</f>
        <v>POSTE 4</v>
      </c>
      <c r="C22" s="122">
        <f>'SAMEDI_29-01'!J27</f>
        <v>0.67708333333333337</v>
      </c>
      <c r="D22" s="122">
        <f>'SAMEDI_29-01'!L27</f>
        <v>0.89583333333333337</v>
      </c>
      <c r="E22" s="122">
        <f t="shared" si="0"/>
        <v>0.21875</v>
      </c>
    </row>
    <row r="23" spans="1:5">
      <c r="A23" s="50">
        <f>'SAMEDI_29-01'!G28</f>
        <v>0</v>
      </c>
      <c r="B23" s="51" t="str">
        <f>'SAMEDI_29-01'!D23</f>
        <v>POSTE 4</v>
      </c>
      <c r="C23" s="52">
        <f>'SAMEDI_29-01'!J28</f>
        <v>0.67708333333333337</v>
      </c>
      <c r="D23" s="52">
        <f>'SAMEDI_29-01'!L28</f>
        <v>0.89583333333333337</v>
      </c>
      <c r="E23" s="52">
        <f t="shared" si="0"/>
        <v>0.21875</v>
      </c>
    </row>
    <row r="24" spans="1:5">
      <c r="A24" s="120">
        <f>'SAMEDI_29-01'!G30</f>
        <v>0</v>
      </c>
      <c r="B24" s="153" t="str">
        <f>'SAMEDI_29-01'!D30</f>
        <v>POSTE 5</v>
      </c>
      <c r="C24" s="122">
        <f>'SAMEDI_29-01'!J30</f>
        <v>0.38541666666666669</v>
      </c>
      <c r="D24" s="122">
        <f>'SAMEDI_29-01'!L30</f>
        <v>0.60416666666666663</v>
      </c>
      <c r="E24" s="122">
        <f t="shared" si="0"/>
        <v>0.21874999999999994</v>
      </c>
    </row>
    <row r="25" spans="1:5">
      <c r="A25" s="50">
        <f>'SAMEDI_29-01'!G31</f>
        <v>0</v>
      </c>
      <c r="B25" s="51" t="str">
        <f>'SAMEDI_29-01'!D30</f>
        <v>POSTE 5</v>
      </c>
      <c r="C25" s="52">
        <f>'SAMEDI_29-01'!J31</f>
        <v>0.38541666666666669</v>
      </c>
      <c r="D25" s="52">
        <f>'SAMEDI_29-01'!L31</f>
        <v>0.60416666666666663</v>
      </c>
      <c r="E25" s="52">
        <f t="shared" si="0"/>
        <v>0.21874999999999994</v>
      </c>
    </row>
    <row r="26" spans="1:5">
      <c r="A26" s="120">
        <f>'SAMEDI_29-01'!G32</f>
        <v>0</v>
      </c>
      <c r="B26" s="153" t="str">
        <f>'SAMEDI_29-01'!D30</f>
        <v>POSTE 5</v>
      </c>
      <c r="C26" s="122">
        <f>'SAMEDI_29-01'!J32</f>
        <v>0.60416666666666663</v>
      </c>
      <c r="D26" s="122">
        <f>'SAMEDI_29-01'!L32</f>
        <v>0.73958333333333337</v>
      </c>
      <c r="E26" s="122">
        <f t="shared" si="0"/>
        <v>0.13541666666666674</v>
      </c>
    </row>
    <row r="27" spans="1:5">
      <c r="A27" s="50">
        <f>'SAMEDI_29-01'!G33</f>
        <v>0</v>
      </c>
      <c r="B27" s="51" t="str">
        <f>'SAMEDI_29-01'!D30</f>
        <v>POSTE 5</v>
      </c>
      <c r="C27" s="52">
        <f>'SAMEDI_29-01'!J33</f>
        <v>0.60416666666666663</v>
      </c>
      <c r="D27" s="52">
        <f>'SAMEDI_29-01'!L33</f>
        <v>0.73958333333333337</v>
      </c>
      <c r="E27" s="52">
        <f t="shared" si="0"/>
        <v>0.13541666666666674</v>
      </c>
    </row>
    <row r="28" spans="1:5">
      <c r="A28" s="120">
        <f>'SAMEDI_29-01'!G34</f>
        <v>0</v>
      </c>
      <c r="B28" s="153" t="str">
        <f>'SAMEDI_29-01'!D30</f>
        <v>POSTE 5</v>
      </c>
      <c r="C28" s="122">
        <f>'SAMEDI_29-01'!J34</f>
        <v>0.75</v>
      </c>
      <c r="D28" s="122">
        <f>'SAMEDI_29-01'!L34</f>
        <v>0.88541666666666663</v>
      </c>
      <c r="E28" s="122">
        <f t="shared" si="0"/>
        <v>0.13541666666666663</v>
      </c>
    </row>
    <row r="29" spans="1:5">
      <c r="A29" s="50">
        <f>'SAMEDI_29-01'!G35</f>
        <v>0</v>
      </c>
      <c r="B29" s="51" t="str">
        <f>'SAMEDI_29-01'!D30</f>
        <v>POSTE 5</v>
      </c>
      <c r="C29" s="52">
        <f>'SAMEDI_29-01'!J35</f>
        <v>0.75</v>
      </c>
      <c r="D29" s="52">
        <f>'SAMEDI_29-01'!L35</f>
        <v>0.88541666666666663</v>
      </c>
      <c r="E29" s="52">
        <f t="shared" si="0"/>
        <v>0.13541666666666663</v>
      </c>
    </row>
    <row r="30" spans="1:5">
      <c r="A30" s="120">
        <f>'SAMEDI_29-01'!G37</f>
        <v>0</v>
      </c>
      <c r="B30" s="153" t="str">
        <f>'SAMEDI_29-01'!D37</f>
        <v>POSTE 6</v>
      </c>
      <c r="C30" s="122">
        <f>'SAMEDI_29-01'!J37</f>
        <v>0.40625</v>
      </c>
      <c r="D30" s="122">
        <f>'SAMEDI_29-01'!L37</f>
        <v>0.55208333333333337</v>
      </c>
      <c r="E30" s="122">
        <f t="shared" si="0"/>
        <v>0.14583333333333337</v>
      </c>
    </row>
    <row r="31" spans="1:5">
      <c r="A31" s="50">
        <f>'SAMEDI_29-01'!G38</f>
        <v>0</v>
      </c>
      <c r="B31" s="51" t="str">
        <f>'SAMEDI_29-01'!D37</f>
        <v>POSTE 6</v>
      </c>
      <c r="C31" s="52">
        <f>'SAMEDI_29-01'!J38</f>
        <v>0.40625</v>
      </c>
      <c r="D31" s="52">
        <f>'SAMEDI_29-01'!L38</f>
        <v>0.55208333333333337</v>
      </c>
      <c r="E31" s="52">
        <f t="shared" si="0"/>
        <v>0.14583333333333337</v>
      </c>
    </row>
    <row r="32" spans="1:5">
      <c r="A32" s="120">
        <f>'SAMEDI_29-01'!G39</f>
        <v>0</v>
      </c>
      <c r="B32" s="153" t="str">
        <f>'SAMEDI_29-01'!D37</f>
        <v>POSTE 6</v>
      </c>
      <c r="C32" s="122">
        <f>'SAMEDI_29-01'!J39</f>
        <v>0.5625</v>
      </c>
      <c r="D32" s="122">
        <f>'SAMEDI_29-01'!L39</f>
        <v>0.77083333333333337</v>
      </c>
      <c r="E32" s="122">
        <f t="shared" si="0"/>
        <v>0.20833333333333337</v>
      </c>
    </row>
    <row r="33" spans="1:5">
      <c r="A33" s="50">
        <f>'SAMEDI_29-01'!G40</f>
        <v>0</v>
      </c>
      <c r="B33" s="51" t="str">
        <f>'SAMEDI_29-01'!D37</f>
        <v>POSTE 6</v>
      </c>
      <c r="C33" s="52">
        <f>'SAMEDI_29-01'!J40</f>
        <v>0.5625</v>
      </c>
      <c r="D33" s="52">
        <f>'SAMEDI_29-01'!L40</f>
        <v>0.77083333333333337</v>
      </c>
      <c r="E33" s="52">
        <f t="shared" si="0"/>
        <v>0.20833333333333337</v>
      </c>
    </row>
    <row r="34" spans="1:5">
      <c r="A34" s="120">
        <f>'SAMEDI_29-01'!G41</f>
        <v>0</v>
      </c>
      <c r="B34" s="153" t="str">
        <f>'SAMEDI_29-01'!D37</f>
        <v>POSTE 6</v>
      </c>
      <c r="C34" s="122">
        <f>'SAMEDI_29-01'!J41</f>
        <v>0.78125</v>
      </c>
      <c r="D34" s="122">
        <f>'SAMEDI_29-01'!L41</f>
        <v>0.91666666666666663</v>
      </c>
      <c r="E34" s="122">
        <f t="shared" si="0"/>
        <v>0.13541666666666663</v>
      </c>
    </row>
    <row r="35" spans="1:5">
      <c r="A35" s="50">
        <f>'SAMEDI_29-01'!G42</f>
        <v>0</v>
      </c>
      <c r="B35" s="51" t="str">
        <f>'SAMEDI_29-01'!D37</f>
        <v>POSTE 6</v>
      </c>
      <c r="C35" s="52">
        <f>'SAMEDI_29-01'!J42</f>
        <v>0.78125</v>
      </c>
      <c r="D35" s="52">
        <f>'SAMEDI_29-01'!L42</f>
        <v>0.91666666666666663</v>
      </c>
      <c r="E35" s="52">
        <f t="shared" si="0"/>
        <v>0.13541666666666663</v>
      </c>
    </row>
    <row r="36" spans="1:5">
      <c r="A36" s="120">
        <f>'SAMEDI_29-01'!G44</f>
        <v>0</v>
      </c>
      <c r="B36" s="153" t="str">
        <f>'SAMEDI_29-01'!D44</f>
        <v>POSTE 7</v>
      </c>
      <c r="C36" s="122">
        <f>'SAMEDI_29-01'!J44</f>
        <v>0.41666666666666669</v>
      </c>
      <c r="D36" s="122">
        <f>'SAMEDI_29-01'!L44</f>
        <v>0.55208333333333337</v>
      </c>
      <c r="E36" s="122">
        <f t="shared" si="0"/>
        <v>0.13541666666666669</v>
      </c>
    </row>
    <row r="37" spans="1:5">
      <c r="A37" s="50">
        <f>'SAMEDI_29-01'!G45</f>
        <v>0</v>
      </c>
      <c r="B37" s="51" t="str">
        <f>'SAMEDI_29-01'!D44</f>
        <v>POSTE 7</v>
      </c>
      <c r="C37" s="52">
        <f>'SAMEDI_29-01'!J45</f>
        <v>0.41666666666666669</v>
      </c>
      <c r="D37" s="52">
        <f>'SAMEDI_29-01'!L45</f>
        <v>0.55208333333333337</v>
      </c>
      <c r="E37" s="52">
        <f t="shared" si="0"/>
        <v>0.13541666666666669</v>
      </c>
    </row>
    <row r="38" spans="1:5">
      <c r="A38" s="120">
        <f>'SAMEDI_29-01'!G46</f>
        <v>0</v>
      </c>
      <c r="B38" s="153" t="str">
        <f>'SAMEDI_29-01'!D44</f>
        <v>POSTE 7</v>
      </c>
      <c r="C38" s="122">
        <f>'SAMEDI_29-01'!J46</f>
        <v>0.5625</v>
      </c>
      <c r="D38" s="122">
        <f>'SAMEDI_29-01'!L46</f>
        <v>0.77083333333333337</v>
      </c>
      <c r="E38" s="122">
        <f t="shared" si="0"/>
        <v>0.20833333333333337</v>
      </c>
    </row>
    <row r="39" spans="1:5">
      <c r="A39" s="50">
        <f>'SAMEDI_29-01'!G47</f>
        <v>0</v>
      </c>
      <c r="B39" s="51" t="str">
        <f>'SAMEDI_29-01'!D44</f>
        <v>POSTE 7</v>
      </c>
      <c r="C39" s="52">
        <f>'SAMEDI_29-01'!J47</f>
        <v>0.5625</v>
      </c>
      <c r="D39" s="52">
        <f>'SAMEDI_29-01'!L47</f>
        <v>0.77083333333333337</v>
      </c>
      <c r="E39" s="52">
        <f t="shared" si="0"/>
        <v>0.20833333333333337</v>
      </c>
    </row>
    <row r="40" spans="1:5">
      <c r="A40" s="120">
        <f>'SAMEDI_29-01'!G48</f>
        <v>0</v>
      </c>
      <c r="B40" s="153" t="str">
        <f>'SAMEDI_29-01'!D44</f>
        <v>POSTE 7</v>
      </c>
      <c r="C40" s="122">
        <f>'SAMEDI_29-01'!J48</f>
        <v>0.78125</v>
      </c>
      <c r="D40" s="122">
        <f>'SAMEDI_29-01'!L48</f>
        <v>0.91666666666666663</v>
      </c>
      <c r="E40" s="122">
        <f t="shared" si="0"/>
        <v>0.13541666666666663</v>
      </c>
    </row>
    <row r="41" spans="1:5">
      <c r="A41" s="50">
        <f>'SAMEDI_29-01'!G49</f>
        <v>0</v>
      </c>
      <c r="B41" s="51" t="str">
        <f>'SAMEDI_29-01'!D44</f>
        <v>POSTE 7</v>
      </c>
      <c r="C41" s="52">
        <f>'SAMEDI_29-01'!J49</f>
        <v>0.78125</v>
      </c>
      <c r="D41" s="52">
        <f>'SAMEDI_29-01'!L49</f>
        <v>0.91666666666666663</v>
      </c>
      <c r="E41" s="52">
        <f t="shared" si="0"/>
        <v>0.13541666666666663</v>
      </c>
    </row>
    <row r="42" spans="1:5">
      <c r="A42" s="120">
        <f>'SAMEDI_29-01'!G51</f>
        <v>0</v>
      </c>
      <c r="B42" s="153" t="str">
        <f>'SAMEDI_29-01'!D51</f>
        <v>POSTE 8</v>
      </c>
      <c r="C42" s="122">
        <f>'SAMEDI_29-01'!J51</f>
        <v>0.4375</v>
      </c>
      <c r="D42" s="122">
        <f>'SAMEDI_29-01'!L51</f>
        <v>0.58333333333333337</v>
      </c>
      <c r="E42" s="122">
        <f t="shared" si="0"/>
        <v>0.14583333333333337</v>
      </c>
    </row>
    <row r="43" spans="1:5">
      <c r="A43" s="50">
        <f>'SAMEDI_29-01'!G52</f>
        <v>0</v>
      </c>
      <c r="B43" s="51" t="str">
        <f>'SAMEDI_29-01'!D51</f>
        <v>POSTE 8</v>
      </c>
      <c r="C43" s="52">
        <f>'SAMEDI_29-01'!J52</f>
        <v>0.4375</v>
      </c>
      <c r="D43" s="52">
        <f>'SAMEDI_29-01'!L52</f>
        <v>0.58333333333333337</v>
      </c>
      <c r="E43" s="52">
        <f t="shared" si="0"/>
        <v>0.14583333333333337</v>
      </c>
    </row>
    <row r="44" spans="1:5">
      <c r="A44" s="120">
        <f>'SAMEDI_29-01'!G53</f>
        <v>0</v>
      </c>
      <c r="B44" s="153" t="str">
        <f>'SAMEDI_29-01'!D51</f>
        <v>POSTE 8</v>
      </c>
      <c r="C44" s="122">
        <f>'SAMEDI_29-01'!J53</f>
        <v>0.60416666666666663</v>
      </c>
      <c r="D44" s="122">
        <f>'SAMEDI_29-01'!L53</f>
        <v>0.75</v>
      </c>
      <c r="E44" s="122">
        <f t="shared" si="0"/>
        <v>0.14583333333333337</v>
      </c>
    </row>
    <row r="45" spans="1:5">
      <c r="A45" s="50">
        <f>'SAMEDI_29-01'!G54</f>
        <v>0</v>
      </c>
      <c r="B45" s="51" t="str">
        <f>'SAMEDI_29-01'!D51</f>
        <v>POSTE 8</v>
      </c>
      <c r="C45" s="52">
        <f>'SAMEDI_29-01'!J54</f>
        <v>0.60416666666666663</v>
      </c>
      <c r="D45" s="52">
        <f>'SAMEDI_29-01'!L54</f>
        <v>0.75</v>
      </c>
      <c r="E45" s="52">
        <f t="shared" si="0"/>
        <v>0.14583333333333337</v>
      </c>
    </row>
    <row r="46" spans="1:5">
      <c r="A46" s="120">
        <f>'SAMEDI_29-01'!G55</f>
        <v>0</v>
      </c>
      <c r="B46" s="153" t="str">
        <f>'SAMEDI_29-01'!D51</f>
        <v>POSTE 8</v>
      </c>
      <c r="C46" s="122">
        <f>'SAMEDI_29-01'!J55</f>
        <v>0.47916666666666669</v>
      </c>
      <c r="D46" s="122">
        <f>'SAMEDI_29-01'!L55</f>
        <v>0.625</v>
      </c>
      <c r="E46" s="122">
        <f t="shared" si="0"/>
        <v>0.14583333333333331</v>
      </c>
    </row>
    <row r="47" spans="1:5">
      <c r="A47" s="50">
        <f>'SAMEDI_29-01'!G56</f>
        <v>0</v>
      </c>
      <c r="B47" s="51" t="str">
        <f>'SAMEDI_29-01'!D51</f>
        <v>POSTE 8</v>
      </c>
      <c r="C47" s="52">
        <f>'SAMEDI_29-01'!J56</f>
        <v>0.47916666666666669</v>
      </c>
      <c r="D47" s="52">
        <f>'SAMEDI_29-01'!L56</f>
        <v>0.625</v>
      </c>
      <c r="E47" s="52">
        <f t="shared" si="0"/>
        <v>0.14583333333333331</v>
      </c>
    </row>
    <row r="48" spans="1:5">
      <c r="A48" s="120">
        <f>'SAMEDI_29-01'!G57</f>
        <v>0</v>
      </c>
      <c r="B48" s="153" t="str">
        <f>'SAMEDI_29-01'!D51</f>
        <v>POSTE 8</v>
      </c>
      <c r="C48" s="122">
        <f>'SAMEDI_29-01'!J57</f>
        <v>0.64583333333333337</v>
      </c>
      <c r="D48" s="122">
        <f>'SAMEDI_29-01'!L57</f>
        <v>0.79166666666666663</v>
      </c>
      <c r="E48" s="122">
        <f t="shared" si="0"/>
        <v>0.14583333333333326</v>
      </c>
    </row>
    <row r="49" spans="1:5">
      <c r="A49" s="50">
        <f>'SAMEDI_29-01'!G58</f>
        <v>0</v>
      </c>
      <c r="B49" s="51" t="str">
        <f>'SAMEDI_29-01'!D51</f>
        <v>POSTE 8</v>
      </c>
      <c r="C49" s="52">
        <f>'SAMEDI_29-01'!J58</f>
        <v>0.64583333333333337</v>
      </c>
      <c r="D49" s="52">
        <f>'SAMEDI_29-01'!L58</f>
        <v>0.79166666666666663</v>
      </c>
      <c r="E49" s="52">
        <f t="shared" si="0"/>
        <v>0.14583333333333326</v>
      </c>
    </row>
    <row r="50" spans="1:5">
      <c r="A50" s="120">
        <f>'SAMEDI_29-01'!G60</f>
        <v>0</v>
      </c>
      <c r="B50" s="153" t="str">
        <f>'SAMEDI_29-01'!D60</f>
        <v>POSTE 9</v>
      </c>
      <c r="C50" s="122">
        <f>'SAMEDI_29-01'!J60</f>
        <v>0.36458333333333331</v>
      </c>
      <c r="D50" s="122">
        <f>'SAMEDI_29-01'!L60</f>
        <v>0.5</v>
      </c>
      <c r="E50" s="122">
        <f t="shared" si="0"/>
        <v>0.13541666666666669</v>
      </c>
    </row>
    <row r="51" spans="1:5">
      <c r="A51" s="50">
        <f>'SAMEDI_29-01'!G61</f>
        <v>0</v>
      </c>
      <c r="B51" s="51" t="str">
        <f>'SAMEDI_29-01'!D60</f>
        <v>POSTE 9</v>
      </c>
      <c r="C51" s="52">
        <f>'SAMEDI_29-01'!J61</f>
        <v>0.36458333333333331</v>
      </c>
      <c r="D51" s="52">
        <f>'SAMEDI_29-01'!L61</f>
        <v>0.5</v>
      </c>
      <c r="E51" s="52">
        <f t="shared" si="0"/>
        <v>0.13541666666666669</v>
      </c>
    </row>
    <row r="52" spans="1:5">
      <c r="A52" s="120">
        <f>'SAMEDI_29-01'!G62</f>
        <v>0</v>
      </c>
      <c r="B52" s="153" t="str">
        <f>'SAMEDI_29-01'!D60</f>
        <v>POSTE 9</v>
      </c>
      <c r="C52" s="122">
        <f>'SAMEDI_29-01'!J62</f>
        <v>0.36458333333333331</v>
      </c>
      <c r="D52" s="122">
        <f>'SAMEDI_29-01'!L62</f>
        <v>0.5</v>
      </c>
      <c r="E52" s="122">
        <f t="shared" si="0"/>
        <v>0.13541666666666669</v>
      </c>
    </row>
    <row r="53" spans="1:5">
      <c r="A53" s="50">
        <f>'SAMEDI_29-01'!G63</f>
        <v>0</v>
      </c>
      <c r="B53" s="51" t="str">
        <f>'SAMEDI_29-01'!D60</f>
        <v>POSTE 9</v>
      </c>
      <c r="C53" s="52">
        <f>'SAMEDI_29-01'!J63</f>
        <v>0.5</v>
      </c>
      <c r="D53" s="52">
        <f>'SAMEDI_29-01'!L63</f>
        <v>0.625</v>
      </c>
      <c r="E53" s="52">
        <f t="shared" si="0"/>
        <v>0.125</v>
      </c>
    </row>
    <row r="54" spans="1:5">
      <c r="A54" s="120">
        <f>'SAMEDI_29-01'!G64</f>
        <v>0</v>
      </c>
      <c r="B54" s="153" t="str">
        <f>'SAMEDI_29-01'!D60</f>
        <v>POSTE 9</v>
      </c>
      <c r="C54" s="122">
        <f>'SAMEDI_29-01'!J64</f>
        <v>0.5</v>
      </c>
      <c r="D54" s="122">
        <f>'SAMEDI_29-01'!L64</f>
        <v>0.625</v>
      </c>
      <c r="E54" s="122">
        <f t="shared" si="0"/>
        <v>0.125</v>
      </c>
    </row>
    <row r="55" spans="1:5">
      <c r="A55" s="50">
        <f>'SAMEDI_29-01'!G65</f>
        <v>0</v>
      </c>
      <c r="B55" s="51" t="str">
        <f>'SAMEDI_29-01'!D60</f>
        <v>POSTE 9</v>
      </c>
      <c r="C55" s="52">
        <f>'SAMEDI_29-01'!J65</f>
        <v>0.5</v>
      </c>
      <c r="D55" s="52">
        <f>'SAMEDI_29-01'!L65</f>
        <v>0.625</v>
      </c>
      <c r="E55" s="52">
        <f t="shared" si="0"/>
        <v>0.125</v>
      </c>
    </row>
    <row r="56" spans="1:5">
      <c r="A56" s="120">
        <f>'SAMEDI_29-01'!G66</f>
        <v>0</v>
      </c>
      <c r="B56" s="153" t="str">
        <f>'SAMEDI_29-01'!D60</f>
        <v>POSTE 9</v>
      </c>
      <c r="C56" s="122">
        <f>'SAMEDI_29-01'!J66</f>
        <v>0.5</v>
      </c>
      <c r="D56" s="122">
        <f>'SAMEDI_29-01'!L66</f>
        <v>0.66666666666666663</v>
      </c>
      <c r="E56" s="122">
        <f t="shared" si="0"/>
        <v>0.16666666666666663</v>
      </c>
    </row>
    <row r="57" spans="1:5">
      <c r="A57" s="50">
        <f>'SAMEDI_29-01'!G67</f>
        <v>0</v>
      </c>
      <c r="B57" s="51" t="str">
        <f>'SAMEDI_29-01'!D60</f>
        <v>POSTE 9</v>
      </c>
      <c r="C57" s="52">
        <f>'SAMEDI_29-01'!J67</f>
        <v>0.625</v>
      </c>
      <c r="D57" s="52">
        <f>'SAMEDI_29-01'!L67</f>
        <v>0.75</v>
      </c>
      <c r="E57" s="52">
        <f t="shared" si="0"/>
        <v>0.125</v>
      </c>
    </row>
    <row r="58" spans="1:5">
      <c r="A58" s="120">
        <f>'SAMEDI_29-01'!G68</f>
        <v>0</v>
      </c>
      <c r="B58" s="153" t="str">
        <f>'SAMEDI_29-01'!D60</f>
        <v>POSTE 9</v>
      </c>
      <c r="C58" s="122">
        <f>'SAMEDI_29-01'!J68</f>
        <v>0.625</v>
      </c>
      <c r="D58" s="122">
        <f>'SAMEDI_29-01'!L68</f>
        <v>0.75</v>
      </c>
      <c r="E58" s="122">
        <f t="shared" si="0"/>
        <v>0.125</v>
      </c>
    </row>
    <row r="59" spans="1:5">
      <c r="A59" s="50">
        <f>'SAMEDI_29-01'!G69</f>
        <v>0</v>
      </c>
      <c r="B59" s="51" t="str">
        <f>'SAMEDI_29-01'!D60</f>
        <v>POSTE 9</v>
      </c>
      <c r="C59" s="52">
        <f>'SAMEDI_29-01'!J69</f>
        <v>0.75</v>
      </c>
      <c r="D59" s="52">
        <f>'SAMEDI_29-01'!L69</f>
        <v>0.95833333333333337</v>
      </c>
      <c r="E59" s="52">
        <f t="shared" si="0"/>
        <v>0.20833333333333337</v>
      </c>
    </row>
    <row r="60" spans="1:5">
      <c r="A60" s="120">
        <f>'SAMEDI_29-01'!G70</f>
        <v>0</v>
      </c>
      <c r="B60" s="153" t="str">
        <f>'SAMEDI_29-01'!D60</f>
        <v>POSTE 9</v>
      </c>
      <c r="C60" s="122">
        <f>'SAMEDI_29-01'!J70</f>
        <v>0.75</v>
      </c>
      <c r="D60" s="122">
        <f>'SAMEDI_29-01'!L70</f>
        <v>0.95833333333333337</v>
      </c>
      <c r="E60" s="122">
        <f t="shared" si="0"/>
        <v>0.20833333333333337</v>
      </c>
    </row>
    <row r="61" spans="1:5">
      <c r="A61" s="50">
        <f>'SAMEDI_29-01'!G71</f>
        <v>0</v>
      </c>
      <c r="B61" s="51" t="str">
        <f>'SAMEDI_29-01'!D60</f>
        <v>POSTE 9</v>
      </c>
      <c r="C61" s="52">
        <f>'SAMEDI_29-01'!J71</f>
        <v>0.75</v>
      </c>
      <c r="D61" s="52">
        <f>'SAMEDI_29-01'!L71</f>
        <v>0.95833333333333337</v>
      </c>
      <c r="E61" s="52">
        <f t="shared" si="0"/>
        <v>0.20833333333333337</v>
      </c>
    </row>
    <row r="62" spans="1:5">
      <c r="A62" s="120">
        <f>'SAMEDI_29-01'!G73</f>
        <v>0</v>
      </c>
      <c r="B62" s="153" t="str">
        <f>'SAMEDI_29-01'!D73</f>
        <v>POSTE 10</v>
      </c>
      <c r="C62" s="122">
        <f>'SAMEDI_29-01'!J73</f>
        <v>0.39583333333333331</v>
      </c>
      <c r="D62" s="122">
        <f>'SAMEDI_29-01'!L73</f>
        <v>0.47916666666666669</v>
      </c>
      <c r="E62" s="122">
        <f t="shared" si="0"/>
        <v>8.333333333333337E-2</v>
      </c>
    </row>
    <row r="63" spans="1:5">
      <c r="A63" s="50">
        <f>'SAMEDI_29-01'!G74</f>
        <v>0</v>
      </c>
      <c r="B63" s="51" t="str">
        <f>'SAMEDI_29-01'!D73</f>
        <v>POSTE 10</v>
      </c>
      <c r="C63" s="52">
        <f>'SAMEDI_29-01'!J74</f>
        <v>0.36458333333333331</v>
      </c>
      <c r="D63" s="52">
        <f>'SAMEDI_29-01'!L74</f>
        <v>0.5</v>
      </c>
      <c r="E63" s="52">
        <f t="shared" si="0"/>
        <v>0.13541666666666669</v>
      </c>
    </row>
    <row r="64" spans="1:5">
      <c r="A64" s="120">
        <f>'SAMEDI_29-01'!G75</f>
        <v>0</v>
      </c>
      <c r="B64" s="153" t="str">
        <f>'SAMEDI_29-01'!D73</f>
        <v>POSTE 10</v>
      </c>
      <c r="C64" s="122">
        <f>'SAMEDI_29-01'!J75</f>
        <v>0.36458333333333331</v>
      </c>
      <c r="D64" s="122">
        <f>'SAMEDI_29-01'!L75</f>
        <v>0.5</v>
      </c>
      <c r="E64" s="122">
        <f t="shared" si="0"/>
        <v>0.13541666666666669</v>
      </c>
    </row>
    <row r="65" spans="1:5">
      <c r="A65" s="50">
        <f>'SAMEDI_29-01'!G76</f>
        <v>0</v>
      </c>
      <c r="B65" s="51" t="str">
        <f>'SAMEDI_29-01'!D73</f>
        <v>POSTE 10</v>
      </c>
      <c r="C65" s="52">
        <f>'SAMEDI_29-01'!J76</f>
        <v>0.5</v>
      </c>
      <c r="D65" s="52">
        <f>'SAMEDI_29-01'!L76</f>
        <v>0.625</v>
      </c>
      <c r="E65" s="52">
        <f t="shared" si="0"/>
        <v>0.125</v>
      </c>
    </row>
    <row r="66" spans="1:5">
      <c r="A66" s="120">
        <f>'SAMEDI_29-01'!G77</f>
        <v>0</v>
      </c>
      <c r="B66" s="153" t="str">
        <f>'SAMEDI_29-01'!D73</f>
        <v>POSTE 10</v>
      </c>
      <c r="C66" s="122">
        <f>'SAMEDI_29-01'!J77</f>
        <v>0.54166666666666663</v>
      </c>
      <c r="D66" s="122">
        <f>'SAMEDI_29-01'!L77</f>
        <v>0.625</v>
      </c>
      <c r="E66" s="122">
        <f t="shared" si="0"/>
        <v>8.333333333333337E-2</v>
      </c>
    </row>
    <row r="67" spans="1:5">
      <c r="A67" s="50">
        <f>'SAMEDI_29-01'!G78</f>
        <v>0</v>
      </c>
      <c r="B67" s="51" t="str">
        <f>'SAMEDI_29-01'!D73</f>
        <v>POSTE 10</v>
      </c>
      <c r="C67" s="52">
        <f>'SAMEDI_29-01'!J78</f>
        <v>0.54166666666666663</v>
      </c>
      <c r="D67" s="52">
        <f>'SAMEDI_29-01'!L78</f>
        <v>0.625</v>
      </c>
      <c r="E67" s="52">
        <f t="shared" si="0"/>
        <v>8.333333333333337E-2</v>
      </c>
    </row>
    <row r="68" spans="1:5">
      <c r="A68" s="120">
        <f>'SAMEDI_29-01'!G79</f>
        <v>0</v>
      </c>
      <c r="B68" s="153" t="str">
        <f>'SAMEDI_29-01'!D73</f>
        <v>POSTE 10</v>
      </c>
      <c r="C68" s="122">
        <f>'SAMEDI_29-01'!J79</f>
        <v>0.58333333333333337</v>
      </c>
      <c r="D68" s="122">
        <f>'SAMEDI_29-01'!L79</f>
        <v>0.66666666666666663</v>
      </c>
      <c r="E68" s="122">
        <f t="shared" si="0"/>
        <v>8.3333333333333259E-2</v>
      </c>
    </row>
    <row r="69" spans="1:5">
      <c r="A69" s="50">
        <f>'SAMEDI_29-01'!G80</f>
        <v>0</v>
      </c>
      <c r="B69" s="51" t="str">
        <f>'SAMEDI_29-01'!D73</f>
        <v>POSTE 10</v>
      </c>
      <c r="C69" s="52">
        <f>'SAMEDI_29-01'!J80</f>
        <v>0.625</v>
      </c>
      <c r="D69" s="52">
        <f>'SAMEDI_29-01'!L80</f>
        <v>0.75</v>
      </c>
      <c r="E69" s="52">
        <f t="shared" si="0"/>
        <v>0.125</v>
      </c>
    </row>
    <row r="70" spans="1:5">
      <c r="A70" s="120">
        <f>'SAMEDI_29-01'!G81</f>
        <v>0</v>
      </c>
      <c r="B70" s="153" t="str">
        <f>'SAMEDI_29-01'!D73</f>
        <v>POSTE 10</v>
      </c>
      <c r="C70" s="122">
        <f>'SAMEDI_29-01'!J81</f>
        <v>0.625</v>
      </c>
      <c r="D70" s="122">
        <f>'SAMEDI_29-01'!L81</f>
        <v>0.75</v>
      </c>
      <c r="E70" s="122">
        <f t="shared" si="0"/>
        <v>0.125</v>
      </c>
    </row>
    <row r="71" spans="1:5">
      <c r="A71" s="50">
        <f>'SAMEDI_29-01'!G82</f>
        <v>0</v>
      </c>
      <c r="B71" s="51" t="str">
        <f>'SAMEDI_29-01'!D73</f>
        <v>POSTE 10</v>
      </c>
      <c r="C71" s="52">
        <f>'SAMEDI_29-01'!J82</f>
        <v>0.625</v>
      </c>
      <c r="D71" s="52">
        <f>'SAMEDI_29-01'!L82</f>
        <v>0.75</v>
      </c>
      <c r="E71" s="52">
        <f t="shared" si="0"/>
        <v>0.125</v>
      </c>
    </row>
    <row r="72" spans="1:5">
      <c r="A72" s="120">
        <f>'SAMEDI_29-01'!G83</f>
        <v>0</v>
      </c>
      <c r="B72" s="155" t="str">
        <f>'SAMEDI_29-01'!D73</f>
        <v>POSTE 10</v>
      </c>
      <c r="C72" s="122">
        <f>'SAMEDI_29-01'!J83</f>
        <v>0.625</v>
      </c>
      <c r="D72" s="122">
        <f>'SAMEDI_29-01'!L83</f>
        <v>0.75</v>
      </c>
      <c r="E72" s="122">
        <f t="shared" si="0"/>
        <v>0.125</v>
      </c>
    </row>
    <row r="73" spans="1:5">
      <c r="A73" s="50">
        <f>'SAMEDI_29-01'!G84</f>
        <v>0</v>
      </c>
      <c r="B73" s="51" t="str">
        <f>'SAMEDI_29-01'!D73</f>
        <v>POSTE 10</v>
      </c>
      <c r="C73" s="52">
        <f>'SAMEDI_29-01'!J84</f>
        <v>0.75</v>
      </c>
      <c r="D73" s="52">
        <f>'SAMEDI_29-01'!L84</f>
        <v>0.95833333333333337</v>
      </c>
      <c r="E73" s="52">
        <f t="shared" si="0"/>
        <v>0.20833333333333337</v>
      </c>
    </row>
    <row r="74" spans="1:5">
      <c r="A74" s="120">
        <f>'SAMEDI_29-01'!G85</f>
        <v>0</v>
      </c>
      <c r="B74" s="153" t="str">
        <f>'SAMEDI_29-01'!D73</f>
        <v>POSTE 10</v>
      </c>
      <c r="C74" s="122">
        <f>'SAMEDI_29-01'!J85</f>
        <v>0.75</v>
      </c>
      <c r="D74" s="122">
        <f>'SAMEDI_29-01'!L85</f>
        <v>0.95833333333333337</v>
      </c>
      <c r="E74" s="122">
        <f t="shared" si="0"/>
        <v>0.20833333333333337</v>
      </c>
    </row>
    <row r="75" spans="1:5">
      <c r="A75" s="50">
        <f>'SAMEDI_29-01'!G86</f>
        <v>0</v>
      </c>
      <c r="B75" s="51" t="str">
        <f>'SAMEDI_29-01'!D73</f>
        <v>POSTE 10</v>
      </c>
      <c r="C75" s="52">
        <f>'SAMEDI_29-01'!J86</f>
        <v>0.75</v>
      </c>
      <c r="D75" s="52">
        <f>'SAMEDI_29-01'!L86</f>
        <v>0.95833333333333337</v>
      </c>
      <c r="E75" s="52">
        <f t="shared" si="0"/>
        <v>0.20833333333333337</v>
      </c>
    </row>
    <row r="76" spans="1:5">
      <c r="A76" s="120">
        <f>'SAMEDI_29-01'!G88</f>
        <v>0</v>
      </c>
      <c r="B76" s="153" t="str">
        <f>'SAMEDI_29-01'!D88</f>
        <v>POSTE 11</v>
      </c>
      <c r="C76" s="122">
        <f>'SAMEDI_29-01'!J88</f>
        <v>0.36458333333333331</v>
      </c>
      <c r="D76" s="122">
        <f>'SAMEDI_29-01'!L88</f>
        <v>0.5</v>
      </c>
      <c r="E76" s="122">
        <f t="shared" si="0"/>
        <v>0.13541666666666669</v>
      </c>
    </row>
    <row r="77" spans="1:5">
      <c r="A77" s="50">
        <f>'SAMEDI_29-01'!G89</f>
        <v>0</v>
      </c>
      <c r="B77" s="51" t="str">
        <f>'SAMEDI_29-01'!D88</f>
        <v>POSTE 11</v>
      </c>
      <c r="C77" s="52">
        <f>'SAMEDI_29-01'!J89</f>
        <v>0.36458333333333331</v>
      </c>
      <c r="D77" s="52">
        <f>'SAMEDI_29-01'!L89</f>
        <v>0.5</v>
      </c>
      <c r="E77" s="52">
        <f t="shared" si="0"/>
        <v>0.13541666666666669</v>
      </c>
    </row>
    <row r="78" spans="1:5">
      <c r="A78" s="120">
        <f>'SAMEDI_29-01'!G90</f>
        <v>0</v>
      </c>
      <c r="B78" s="153" t="str">
        <f>'SAMEDI_29-01'!D88</f>
        <v>POSTE 11</v>
      </c>
      <c r="C78" s="122">
        <f>'SAMEDI_29-01'!J90</f>
        <v>0.5</v>
      </c>
      <c r="D78" s="122">
        <f>'SAMEDI_29-01'!L90</f>
        <v>0.625</v>
      </c>
      <c r="E78" s="122">
        <f t="shared" si="0"/>
        <v>0.125</v>
      </c>
    </row>
    <row r="79" spans="1:5">
      <c r="A79" s="50">
        <f>'SAMEDI_29-01'!G91</f>
        <v>0</v>
      </c>
      <c r="B79" s="51" t="str">
        <f>'SAMEDI_29-01'!D88</f>
        <v>POSTE 11</v>
      </c>
      <c r="C79" s="52">
        <f>'SAMEDI_29-01'!J91</f>
        <v>0.5</v>
      </c>
      <c r="D79" s="52">
        <f>'SAMEDI_29-01'!L91</f>
        <v>0.625</v>
      </c>
      <c r="E79" s="52">
        <f t="shared" si="0"/>
        <v>0.125</v>
      </c>
    </row>
    <row r="80" spans="1:5">
      <c r="A80" s="120">
        <f>'SAMEDI_29-01'!G92</f>
        <v>0</v>
      </c>
      <c r="B80" s="153" t="str">
        <f>'SAMEDI_29-01'!D88</f>
        <v>POSTE 11</v>
      </c>
      <c r="C80" s="122">
        <f>'SAMEDI_29-01'!J92</f>
        <v>0.625</v>
      </c>
      <c r="D80" s="122">
        <f>'SAMEDI_29-01'!L92</f>
        <v>0.75</v>
      </c>
      <c r="E80" s="122">
        <f t="shared" si="0"/>
        <v>0.125</v>
      </c>
    </row>
    <row r="81" spans="1:5">
      <c r="A81" s="50">
        <f>'SAMEDI_29-01'!G93</f>
        <v>0</v>
      </c>
      <c r="B81" s="51" t="str">
        <f>'SAMEDI_29-01'!D88</f>
        <v>POSTE 11</v>
      </c>
      <c r="C81" s="52">
        <f>'SAMEDI_29-01'!J93</f>
        <v>0.625</v>
      </c>
      <c r="D81" s="52">
        <f>'SAMEDI_29-01'!L93</f>
        <v>0.75</v>
      </c>
      <c r="E81" s="52">
        <f t="shared" si="0"/>
        <v>0.125</v>
      </c>
    </row>
    <row r="82" spans="1:5">
      <c r="A82" s="120">
        <f>'SAMEDI_29-01'!G94</f>
        <v>0</v>
      </c>
      <c r="B82" s="153" t="str">
        <f>'SAMEDI_29-01'!D88</f>
        <v>POSTE 11</v>
      </c>
      <c r="C82" s="122">
        <f>'SAMEDI_29-01'!J94</f>
        <v>0.75</v>
      </c>
      <c r="D82" s="122">
        <f>'SAMEDI_29-01'!L94</f>
        <v>0.95833333333333337</v>
      </c>
      <c r="E82" s="122">
        <f t="shared" si="0"/>
        <v>0.20833333333333337</v>
      </c>
    </row>
    <row r="83" spans="1:5">
      <c r="A83" s="50">
        <f>'SAMEDI_29-01'!G95</f>
        <v>0</v>
      </c>
      <c r="B83" s="51" t="str">
        <f>'SAMEDI_29-01'!D88</f>
        <v>POSTE 11</v>
      </c>
      <c r="C83" s="52">
        <f>'SAMEDI_29-01'!J95</f>
        <v>0.75</v>
      </c>
      <c r="D83" s="52">
        <f>'SAMEDI_29-01'!L95</f>
        <v>0.95833333333333337</v>
      </c>
      <c r="E83" s="52">
        <f t="shared" si="0"/>
        <v>0.20833333333333337</v>
      </c>
    </row>
    <row r="84" spans="1:5">
      <c r="A84" s="120">
        <f>'SAMEDI_29-01'!G97</f>
        <v>0</v>
      </c>
      <c r="B84" s="153" t="str">
        <f>'SAMEDI_29-01'!D97</f>
        <v>POSTE 12</v>
      </c>
      <c r="C84" s="122">
        <f>'SAMEDI_29-01'!J97</f>
        <v>0.36458333333333331</v>
      </c>
      <c r="D84" s="122">
        <f>'SAMEDI_29-01'!L97</f>
        <v>0.5</v>
      </c>
      <c r="E84" s="122">
        <f t="shared" si="0"/>
        <v>0.13541666666666669</v>
      </c>
    </row>
    <row r="85" spans="1:5">
      <c r="A85" s="50">
        <f>'SAMEDI_29-01'!G98</f>
        <v>0</v>
      </c>
      <c r="B85" s="51" t="str">
        <f>'SAMEDI_29-01'!D97</f>
        <v>POSTE 12</v>
      </c>
      <c r="C85" s="52">
        <f>'SAMEDI_29-01'!J98</f>
        <v>0.36458333333333331</v>
      </c>
      <c r="D85" s="52">
        <f>'SAMEDI_29-01'!L98</f>
        <v>0.5</v>
      </c>
      <c r="E85" s="52">
        <f t="shared" si="0"/>
        <v>0.13541666666666669</v>
      </c>
    </row>
    <row r="86" spans="1:5">
      <c r="A86" s="120">
        <f>'SAMEDI_29-01'!G99</f>
        <v>0</v>
      </c>
      <c r="B86" s="153" t="str">
        <f>'SAMEDI_29-01'!D97</f>
        <v>POSTE 12</v>
      </c>
      <c r="C86" s="122">
        <f>'SAMEDI_29-01'!J99</f>
        <v>0.5</v>
      </c>
      <c r="D86" s="122">
        <f>'SAMEDI_29-01'!L99</f>
        <v>0.625</v>
      </c>
      <c r="E86" s="122">
        <f t="shared" si="0"/>
        <v>0.125</v>
      </c>
    </row>
    <row r="87" spans="1:5">
      <c r="A87" s="50">
        <f>'SAMEDI_29-01'!G100</f>
        <v>0</v>
      </c>
      <c r="B87" s="51" t="str">
        <f>'SAMEDI_29-01'!D97</f>
        <v>POSTE 12</v>
      </c>
      <c r="C87" s="52">
        <f>'SAMEDI_29-01'!J100</f>
        <v>0.5</v>
      </c>
      <c r="D87" s="52">
        <f>'SAMEDI_29-01'!L100</f>
        <v>0.625</v>
      </c>
      <c r="E87" s="52">
        <f t="shared" si="0"/>
        <v>0.125</v>
      </c>
    </row>
    <row r="88" spans="1:5">
      <c r="A88" s="120">
        <f>'SAMEDI_29-01'!G101</f>
        <v>0</v>
      </c>
      <c r="B88" s="153" t="str">
        <f>'SAMEDI_29-01'!D97</f>
        <v>POSTE 12</v>
      </c>
      <c r="C88" s="122">
        <f>'SAMEDI_29-01'!J101</f>
        <v>0.625</v>
      </c>
      <c r="D88" s="122">
        <f>'SAMEDI_29-01'!L101</f>
        <v>0.75</v>
      </c>
      <c r="E88" s="122">
        <f t="shared" si="0"/>
        <v>0.125</v>
      </c>
    </row>
    <row r="89" spans="1:5">
      <c r="A89" s="50">
        <f>'SAMEDI_29-01'!G102</f>
        <v>0</v>
      </c>
      <c r="B89" s="51" t="str">
        <f>'SAMEDI_29-01'!D97</f>
        <v>POSTE 12</v>
      </c>
      <c r="C89" s="52">
        <f>'SAMEDI_29-01'!J102</f>
        <v>0.625</v>
      </c>
      <c r="D89" s="52">
        <f>'SAMEDI_29-01'!L102</f>
        <v>0.75</v>
      </c>
      <c r="E89" s="52">
        <f t="shared" si="0"/>
        <v>0.125</v>
      </c>
    </row>
    <row r="90" spans="1:5">
      <c r="A90" s="120">
        <f>'SAMEDI_29-01'!G103</f>
        <v>0</v>
      </c>
      <c r="B90" s="153" t="str">
        <f>'SAMEDI_29-01'!D97</f>
        <v>POSTE 12</v>
      </c>
      <c r="C90" s="122">
        <f>'SAMEDI_29-01'!J103</f>
        <v>0.75</v>
      </c>
      <c r="D90" s="122">
        <f>'SAMEDI_29-01'!L103</f>
        <v>0.95833333333333337</v>
      </c>
      <c r="E90" s="122">
        <f t="shared" si="0"/>
        <v>0.20833333333333337</v>
      </c>
    </row>
    <row r="91" spans="1:5">
      <c r="A91" s="50">
        <f>'SAMEDI_29-01'!G104</f>
        <v>0</v>
      </c>
      <c r="B91" s="51" t="str">
        <f>'SAMEDI_29-01'!D97</f>
        <v>POSTE 12</v>
      </c>
      <c r="C91" s="52">
        <f>'SAMEDI_29-01'!J104</f>
        <v>0.75</v>
      </c>
      <c r="D91" s="52">
        <f>'SAMEDI_29-01'!L104</f>
        <v>0.95833333333333337</v>
      </c>
      <c r="E91" s="52">
        <f t="shared" si="0"/>
        <v>0.20833333333333337</v>
      </c>
    </row>
    <row r="92" spans="1:5">
      <c r="A92" s="120">
        <f>'SAMEDI_29-01'!G106</f>
        <v>0</v>
      </c>
      <c r="B92" s="153" t="str">
        <f>'SAMEDI_29-01'!D106</f>
        <v>POSTE 13</v>
      </c>
      <c r="C92" s="122">
        <f>'SAMEDI_29-01'!J106</f>
        <v>0.375</v>
      </c>
      <c r="D92" s="122">
        <f>'SAMEDI_29-01'!L106</f>
        <v>0.41666666666666669</v>
      </c>
      <c r="E92" s="122">
        <f t="shared" si="0"/>
        <v>4.1666666666666685E-2</v>
      </c>
    </row>
    <row r="93" spans="1:5">
      <c r="A93" s="50">
        <f>'SAMEDI_29-01'!G107</f>
        <v>0</v>
      </c>
      <c r="B93" s="51" t="str">
        <f>'SAMEDI_29-01'!D106</f>
        <v>POSTE 13</v>
      </c>
      <c r="C93" s="52">
        <f>'SAMEDI_29-01'!J107</f>
        <v>0.375</v>
      </c>
      <c r="D93" s="52">
        <f>'SAMEDI_29-01'!L107</f>
        <v>0.41666666666666669</v>
      </c>
      <c r="E93" s="52">
        <f t="shared" si="0"/>
        <v>4.1666666666666685E-2</v>
      </c>
    </row>
    <row r="94" spans="1:5">
      <c r="A94" s="120">
        <f>'SAMEDI_29-01'!G108</f>
        <v>0</v>
      </c>
      <c r="B94" s="153" t="str">
        <f>'SAMEDI_29-01'!D106</f>
        <v>POSTE 13</v>
      </c>
      <c r="C94" s="122">
        <f>'SAMEDI_29-01'!J108</f>
        <v>0.5</v>
      </c>
      <c r="D94" s="122">
        <f>'SAMEDI_29-01'!L108</f>
        <v>0.625</v>
      </c>
      <c r="E94" s="122">
        <f t="shared" si="0"/>
        <v>0.125</v>
      </c>
    </row>
    <row r="95" spans="1:5">
      <c r="A95" s="50">
        <f>'SAMEDI_29-01'!G109</f>
        <v>0</v>
      </c>
      <c r="B95" s="51" t="str">
        <f>'SAMEDI_29-01'!D106</f>
        <v>POSTE 13</v>
      </c>
      <c r="C95" s="52">
        <f>'SAMEDI_29-01'!J109</f>
        <v>0.5</v>
      </c>
      <c r="D95" s="52">
        <f>'SAMEDI_29-01'!L109</f>
        <v>0.625</v>
      </c>
      <c r="E95" s="52">
        <f t="shared" si="0"/>
        <v>0.125</v>
      </c>
    </row>
    <row r="96" spans="1:5">
      <c r="A96" s="120">
        <f>'SAMEDI_29-01'!G110</f>
        <v>0</v>
      </c>
      <c r="B96" s="153" t="str">
        <f>'SAMEDI_29-01'!D106</f>
        <v>POSTE 13</v>
      </c>
      <c r="C96" s="122">
        <f>'SAMEDI_29-01'!J110</f>
        <v>0.75</v>
      </c>
      <c r="D96" s="122">
        <f>'SAMEDI_29-01'!L110</f>
        <v>0.89583333333333337</v>
      </c>
      <c r="E96" s="122">
        <f t="shared" si="0"/>
        <v>0.14583333333333337</v>
      </c>
    </row>
    <row r="97" spans="1:5">
      <c r="A97" s="50">
        <f>'SAMEDI_29-01'!G111</f>
        <v>0</v>
      </c>
      <c r="B97" s="51" t="str">
        <f>'SAMEDI_29-01'!D106</f>
        <v>POSTE 13</v>
      </c>
      <c r="C97" s="52">
        <f>'SAMEDI_29-01'!J111</f>
        <v>0.75</v>
      </c>
      <c r="D97" s="52">
        <f>'SAMEDI_29-01'!L111</f>
        <v>0.89583333333333337</v>
      </c>
      <c r="E97" s="52">
        <f t="shared" si="0"/>
        <v>0.14583333333333337</v>
      </c>
    </row>
    <row r="98" spans="1:5">
      <c r="A98" s="120">
        <f>'SAMEDI_29-01'!G113</f>
        <v>0</v>
      </c>
      <c r="B98" s="153" t="str">
        <f>'SAMEDI_29-01'!D113</f>
        <v>POSTE 14</v>
      </c>
      <c r="C98" s="122">
        <f>'SAMEDI_29-01'!J113</f>
        <v>0.36458333333333331</v>
      </c>
      <c r="D98" s="122">
        <f>'SAMEDI_29-01'!L113</f>
        <v>0.54166666666666663</v>
      </c>
      <c r="E98" s="122">
        <f t="shared" si="0"/>
        <v>0.17708333333333331</v>
      </c>
    </row>
    <row r="99" spans="1:5">
      <c r="A99" s="50">
        <f>'SAMEDI_29-01'!G114</f>
        <v>0</v>
      </c>
      <c r="B99" s="51" t="str">
        <f>'SAMEDI_29-01'!D113</f>
        <v>POSTE 14</v>
      </c>
      <c r="C99" s="52">
        <f>'SAMEDI_29-01'!J114</f>
        <v>0.36458333333333331</v>
      </c>
      <c r="D99" s="52">
        <f>'SAMEDI_29-01'!L114</f>
        <v>0.54166666666666663</v>
      </c>
      <c r="E99" s="52">
        <f t="shared" si="0"/>
        <v>0.17708333333333331</v>
      </c>
    </row>
    <row r="100" spans="1:5">
      <c r="A100" s="120">
        <f>'SAMEDI_29-01'!G115</f>
        <v>0</v>
      </c>
      <c r="B100" s="153" t="str">
        <f>'SAMEDI_29-01'!D113</f>
        <v>POSTE 14</v>
      </c>
      <c r="C100" s="122">
        <f>'SAMEDI_29-01'!J115</f>
        <v>0.36458333333333331</v>
      </c>
      <c r="D100" s="122">
        <f>'SAMEDI_29-01'!L115</f>
        <v>0.54166666666666663</v>
      </c>
      <c r="E100" s="122">
        <f t="shared" si="0"/>
        <v>0.17708333333333331</v>
      </c>
    </row>
    <row r="101" spans="1:5">
      <c r="A101" s="50">
        <f>'SAMEDI_29-01'!G116</f>
        <v>0</v>
      </c>
      <c r="B101" s="51" t="str">
        <f>'SAMEDI_29-01'!D113</f>
        <v>POSTE 14</v>
      </c>
      <c r="C101" s="52">
        <f>'SAMEDI_29-01'!J116</f>
        <v>0.36458333333333331</v>
      </c>
      <c r="D101" s="52">
        <f>'SAMEDI_29-01'!L116</f>
        <v>0.54166666666666663</v>
      </c>
      <c r="E101" s="52">
        <f t="shared" si="0"/>
        <v>0.17708333333333331</v>
      </c>
    </row>
    <row r="102" spans="1:5">
      <c r="A102" s="120">
        <f>'SAMEDI_29-01'!G117</f>
        <v>0</v>
      </c>
      <c r="B102" s="153" t="str">
        <f>'SAMEDI_29-01'!D113</f>
        <v>POSTE 14</v>
      </c>
      <c r="C102" s="122">
        <f>'SAMEDI_29-01'!J117</f>
        <v>0.36458333333333331</v>
      </c>
      <c r="D102" s="122">
        <f>'SAMEDI_29-01'!L117</f>
        <v>0.54166666666666663</v>
      </c>
      <c r="E102" s="122">
        <f t="shared" si="0"/>
        <v>0.17708333333333331</v>
      </c>
    </row>
    <row r="103" spans="1:5">
      <c r="A103" s="50">
        <f>'SAMEDI_29-01'!G118</f>
        <v>0</v>
      </c>
      <c r="B103" s="51" t="str">
        <f>'SAMEDI_29-01'!D113</f>
        <v>POSTE 14</v>
      </c>
      <c r="C103" s="52">
        <f>'SAMEDI_29-01'!J118</f>
        <v>0.41666666666666669</v>
      </c>
      <c r="D103" s="52">
        <f>'SAMEDI_29-01'!L118</f>
        <v>0.5</v>
      </c>
      <c r="E103" s="52">
        <f t="shared" si="0"/>
        <v>8.3333333333333315E-2</v>
      </c>
    </row>
    <row r="104" spans="1:5">
      <c r="A104" s="120">
        <f>'SAMEDI_29-01'!G119</f>
        <v>0</v>
      </c>
      <c r="B104" s="153" t="str">
        <f>'SAMEDI_29-01'!D113</f>
        <v>POSTE 14</v>
      </c>
      <c r="C104" s="122">
        <f>'SAMEDI_29-01'!J119</f>
        <v>0.54166666666666663</v>
      </c>
      <c r="D104" s="122">
        <f>'SAMEDI_29-01'!L119</f>
        <v>0.70833333333333337</v>
      </c>
      <c r="E104" s="122">
        <f t="shared" si="0"/>
        <v>0.16666666666666674</v>
      </c>
    </row>
    <row r="105" spans="1:5">
      <c r="A105" s="50">
        <f>'SAMEDI_29-01'!G120</f>
        <v>0</v>
      </c>
      <c r="B105" s="51" t="str">
        <f>'SAMEDI_29-01'!D113</f>
        <v>POSTE 14</v>
      </c>
      <c r="C105" s="52">
        <f>'SAMEDI_29-01'!J120</f>
        <v>0.54166666666666663</v>
      </c>
      <c r="D105" s="52">
        <f>'SAMEDI_29-01'!L120</f>
        <v>0.70833333333333337</v>
      </c>
      <c r="E105" s="52">
        <f t="shared" si="0"/>
        <v>0.16666666666666674</v>
      </c>
    </row>
    <row r="106" spans="1:5">
      <c r="A106" s="120">
        <f>'SAMEDI_29-01'!G121</f>
        <v>0</v>
      </c>
      <c r="B106" s="153" t="str">
        <f>'SAMEDI_29-01'!D113</f>
        <v>POSTE 14</v>
      </c>
      <c r="C106" s="122">
        <f>'SAMEDI_29-01'!J121</f>
        <v>0.54166666666666663</v>
      </c>
      <c r="D106" s="122">
        <f>'SAMEDI_29-01'!L121</f>
        <v>0.70833333333333337</v>
      </c>
      <c r="E106" s="122">
        <f t="shared" si="0"/>
        <v>0.16666666666666674</v>
      </c>
    </row>
    <row r="107" spans="1:5">
      <c r="A107" s="50">
        <f>'SAMEDI_29-01'!G122</f>
        <v>0</v>
      </c>
      <c r="B107" s="192" t="str">
        <f>'SAMEDI_29-01'!D113</f>
        <v>POSTE 14</v>
      </c>
      <c r="C107" s="52">
        <f>'SAMEDI_29-01'!J122</f>
        <v>0.54166666666666663</v>
      </c>
      <c r="D107" s="52">
        <f>'SAMEDI_29-01'!L122</f>
        <v>0.70833333333333337</v>
      </c>
      <c r="E107" s="52">
        <f t="shared" si="0"/>
        <v>0.16666666666666674</v>
      </c>
    </row>
    <row r="108" spans="1:5">
      <c r="A108" s="120">
        <f>'SAMEDI_29-01'!G123</f>
        <v>0</v>
      </c>
      <c r="B108" s="153" t="str">
        <f>'SAMEDI_29-01'!D113</f>
        <v>POSTE 14</v>
      </c>
      <c r="C108" s="122">
        <f>'SAMEDI_29-01'!J123</f>
        <v>0.54166666666666663</v>
      </c>
      <c r="D108" s="122">
        <f>'SAMEDI_29-01'!L123</f>
        <v>0.70833333333333337</v>
      </c>
      <c r="E108" s="122">
        <f t="shared" si="0"/>
        <v>0.16666666666666674</v>
      </c>
    </row>
    <row r="109" spans="1:5">
      <c r="A109" s="50">
        <f>'SAMEDI_29-01'!G124</f>
        <v>0</v>
      </c>
      <c r="B109" s="51" t="str">
        <f>'SAMEDI_29-01'!D113</f>
        <v>POSTE 14</v>
      </c>
      <c r="C109" s="52">
        <f>'SAMEDI_29-01'!J124</f>
        <v>0.54166666666666663</v>
      </c>
      <c r="D109" s="52">
        <f>'SAMEDI_29-01'!L124</f>
        <v>0.70833333333333337</v>
      </c>
      <c r="E109" s="52">
        <f t="shared" si="0"/>
        <v>0.16666666666666674</v>
      </c>
    </row>
    <row r="110" spans="1:5">
      <c r="A110" s="120">
        <f>'SAMEDI_29-01'!G125</f>
        <v>0</v>
      </c>
      <c r="B110" s="153" t="str">
        <f>'SAMEDI_29-01'!D113</f>
        <v>POSTE 14</v>
      </c>
      <c r="C110" s="122">
        <f>'SAMEDI_29-01'!J125</f>
        <v>0.70833333333333337</v>
      </c>
      <c r="D110" s="122">
        <f>'SAMEDI_29-01'!L125</f>
        <v>0.83333333333333337</v>
      </c>
      <c r="E110" s="122">
        <f t="shared" si="0"/>
        <v>0.125</v>
      </c>
    </row>
    <row r="111" spans="1:5">
      <c r="A111" s="50">
        <f>'SAMEDI_29-01'!G126</f>
        <v>0</v>
      </c>
      <c r="B111" s="51" t="str">
        <f>'SAMEDI_29-01'!D113</f>
        <v>POSTE 14</v>
      </c>
      <c r="C111" s="52">
        <f>'SAMEDI_29-01'!J126</f>
        <v>0.70833333333333337</v>
      </c>
      <c r="D111" s="52">
        <f>'SAMEDI_29-01'!L126</f>
        <v>0.83333333333333337</v>
      </c>
      <c r="E111" s="52">
        <f t="shared" si="0"/>
        <v>0.125</v>
      </c>
    </row>
    <row r="112" spans="1:5">
      <c r="A112" s="120">
        <f>'SAMEDI_29-01'!G127</f>
        <v>0</v>
      </c>
      <c r="B112" s="153" t="str">
        <f>'SAMEDI_29-01'!D113</f>
        <v>POSTE 14</v>
      </c>
      <c r="C112" s="122">
        <f>'SAMEDI_29-01'!J127</f>
        <v>0.70833333333333337</v>
      </c>
      <c r="D112" s="122">
        <f>'SAMEDI_29-01'!L127</f>
        <v>0.83333333333333337</v>
      </c>
      <c r="E112" s="122">
        <f t="shared" si="0"/>
        <v>0.125</v>
      </c>
    </row>
    <row r="113" spans="1:5">
      <c r="A113" s="50">
        <f>'SAMEDI_29-01'!G128</f>
        <v>0</v>
      </c>
      <c r="B113" s="51" t="str">
        <f>'SAMEDI_29-01'!D113</f>
        <v>POSTE 14</v>
      </c>
      <c r="C113" s="52">
        <f>'SAMEDI_29-01'!J128</f>
        <v>0.83333333333333337</v>
      </c>
      <c r="D113" s="52">
        <f>'SAMEDI_29-01'!L128</f>
        <v>0.96875</v>
      </c>
      <c r="E113" s="52">
        <f t="shared" si="0"/>
        <v>0.13541666666666663</v>
      </c>
    </row>
    <row r="114" spans="1:5">
      <c r="A114" s="120">
        <f>'SAMEDI_29-01'!G129</f>
        <v>0</v>
      </c>
      <c r="B114" s="153" t="str">
        <f>'SAMEDI_29-01'!D113</f>
        <v>POSTE 14</v>
      </c>
      <c r="C114" s="122">
        <f>'SAMEDI_29-01'!J129</f>
        <v>0.83333333333333337</v>
      </c>
      <c r="D114" s="122">
        <f>'SAMEDI_29-01'!L129</f>
        <v>0.96875</v>
      </c>
      <c r="E114" s="122">
        <f t="shared" si="0"/>
        <v>0.13541666666666663</v>
      </c>
    </row>
    <row r="115" spans="1:5">
      <c r="A115" s="50">
        <f>'SAMEDI_29-01'!G130</f>
        <v>0</v>
      </c>
      <c r="B115" s="51" t="str">
        <f>'SAMEDI_29-01'!D113</f>
        <v>POSTE 14</v>
      </c>
      <c r="C115" s="52">
        <f>'SAMEDI_29-01'!J130</f>
        <v>0.83333333333333337</v>
      </c>
      <c r="D115" s="52">
        <f>'SAMEDI_29-01'!L130</f>
        <v>0.96875</v>
      </c>
      <c r="E115" s="52">
        <f t="shared" si="0"/>
        <v>0.13541666666666663</v>
      </c>
    </row>
    <row r="116" spans="1:5">
      <c r="A116" s="120">
        <f>'SAMEDI_29-01'!G132</f>
        <v>0</v>
      </c>
      <c r="B116" s="153" t="str">
        <f>'SAMEDI_29-01'!D132</f>
        <v>POSTE 15</v>
      </c>
      <c r="C116" s="122">
        <f>'SAMEDI_29-01'!J132</f>
        <v>0.375</v>
      </c>
      <c r="D116" s="122">
        <f>'SAMEDI_29-01'!L132</f>
        <v>0.58333333333333337</v>
      </c>
      <c r="E116" s="122">
        <f t="shared" si="0"/>
        <v>0.20833333333333337</v>
      </c>
    </row>
    <row r="117" spans="1:5">
      <c r="A117" s="50">
        <f>'SAMEDI_29-01'!G133</f>
        <v>0</v>
      </c>
      <c r="B117" s="51" t="str">
        <f>'SAMEDI_29-01'!D132</f>
        <v>POSTE 15</v>
      </c>
      <c r="C117" s="52">
        <f>'SAMEDI_29-01'!J133</f>
        <v>0.375</v>
      </c>
      <c r="D117" s="52">
        <f>'SAMEDI_29-01'!L133</f>
        <v>0.58333333333333337</v>
      </c>
      <c r="E117" s="52">
        <f t="shared" si="0"/>
        <v>0.20833333333333337</v>
      </c>
    </row>
    <row r="118" spans="1:5">
      <c r="A118" s="120">
        <f>'SAMEDI_29-01'!G134</f>
        <v>0</v>
      </c>
      <c r="B118" s="153" t="str">
        <f>'SAMEDI_29-01'!D132</f>
        <v>POSTE 15</v>
      </c>
      <c r="C118" s="122">
        <f>'SAMEDI_29-01'!J134</f>
        <v>0.375</v>
      </c>
      <c r="D118" s="122">
        <f>'SAMEDI_29-01'!L134</f>
        <v>0.58333333333333337</v>
      </c>
      <c r="E118" s="122">
        <f t="shared" si="0"/>
        <v>0.20833333333333337</v>
      </c>
    </row>
    <row r="119" spans="1:5">
      <c r="A119" s="50">
        <f>'SAMEDI_29-01'!G135</f>
        <v>0</v>
      </c>
      <c r="B119" s="51" t="str">
        <f>'SAMEDI_29-01'!D132</f>
        <v>POSTE 15</v>
      </c>
      <c r="C119" s="52">
        <f>'SAMEDI_29-01'!J135</f>
        <v>0.375</v>
      </c>
      <c r="D119" s="52">
        <f>'SAMEDI_29-01'!L135</f>
        <v>0.58333333333333337</v>
      </c>
      <c r="E119" s="52">
        <f t="shared" si="0"/>
        <v>0.20833333333333337</v>
      </c>
    </row>
    <row r="120" spans="1:5">
      <c r="A120" s="120">
        <f>'SAMEDI_29-01'!G136</f>
        <v>0</v>
      </c>
      <c r="B120" s="153" t="str">
        <f>'SAMEDI_29-01'!D132</f>
        <v>POSTE 15</v>
      </c>
      <c r="C120" s="122">
        <f>'SAMEDI_29-01'!J136</f>
        <v>0.375</v>
      </c>
      <c r="D120" s="122">
        <f>'SAMEDI_29-01'!L136</f>
        <v>0.58333333333333337</v>
      </c>
      <c r="E120" s="122">
        <f t="shared" si="0"/>
        <v>0.20833333333333337</v>
      </c>
    </row>
    <row r="121" spans="1:5">
      <c r="A121" s="50">
        <f>'SAMEDI_29-01'!G137</f>
        <v>0</v>
      </c>
      <c r="B121" s="51" t="str">
        <f>'SAMEDI_29-01'!D132</f>
        <v>POSTE 15</v>
      </c>
      <c r="C121" s="52">
        <f>'SAMEDI_29-01'!J137</f>
        <v>0.375</v>
      </c>
      <c r="D121" s="52">
        <f>'SAMEDI_29-01'!L137</f>
        <v>0.58333333333333337</v>
      </c>
      <c r="E121" s="52">
        <f t="shared" si="0"/>
        <v>0.20833333333333337</v>
      </c>
    </row>
    <row r="122" spans="1:5">
      <c r="A122" s="120">
        <f>'SAMEDI_29-01'!G138</f>
        <v>0</v>
      </c>
      <c r="B122" s="153" t="str">
        <f>'SAMEDI_29-01'!D132</f>
        <v>POSTE 15</v>
      </c>
      <c r="C122" s="122">
        <f>'SAMEDI_29-01'!J138</f>
        <v>0.375</v>
      </c>
      <c r="D122" s="122">
        <f>'SAMEDI_29-01'!L138</f>
        <v>0.58333333333333337</v>
      </c>
      <c r="E122" s="122">
        <f t="shared" si="0"/>
        <v>0.20833333333333337</v>
      </c>
    </row>
    <row r="123" spans="1:5">
      <c r="A123" s="50">
        <f>'SAMEDI_29-01'!G139</f>
        <v>0</v>
      </c>
      <c r="B123" s="51" t="str">
        <f>'SAMEDI_29-01'!D132</f>
        <v>POSTE 15</v>
      </c>
      <c r="C123" s="52">
        <f>'SAMEDI_29-01'!J139</f>
        <v>0.375</v>
      </c>
      <c r="D123" s="52">
        <f>'SAMEDI_29-01'!L139</f>
        <v>0.58333333333333337</v>
      </c>
      <c r="E123" s="52">
        <f t="shared" si="0"/>
        <v>0.20833333333333337</v>
      </c>
    </row>
    <row r="124" spans="1:5">
      <c r="A124" s="120">
        <f>'SAMEDI_29-01'!G140</f>
        <v>0</v>
      </c>
      <c r="B124" s="153" t="str">
        <f>'SAMEDI_29-01'!D132</f>
        <v>POSTE 15</v>
      </c>
      <c r="C124" s="122">
        <f>'SAMEDI_29-01'!J140</f>
        <v>0.375</v>
      </c>
      <c r="D124" s="122">
        <f>'SAMEDI_29-01'!L140</f>
        <v>0.58333333333333337</v>
      </c>
      <c r="E124" s="122">
        <f t="shared" si="0"/>
        <v>0.20833333333333337</v>
      </c>
    </row>
    <row r="125" spans="1:5">
      <c r="A125" s="50">
        <f>'SAMEDI_29-01'!G141</f>
        <v>0</v>
      </c>
      <c r="B125" s="51" t="str">
        <f>'SAMEDI_29-01'!D132</f>
        <v>POSTE 15</v>
      </c>
      <c r="C125" s="52">
        <f>'SAMEDI_29-01'!J141</f>
        <v>0.375</v>
      </c>
      <c r="D125" s="52">
        <f>'SAMEDI_29-01'!L141</f>
        <v>0.58333333333333337</v>
      </c>
      <c r="E125" s="52">
        <f t="shared" si="0"/>
        <v>0.20833333333333337</v>
      </c>
    </row>
    <row r="126" spans="1:5">
      <c r="A126" s="120">
        <f>'SAMEDI_29-01'!G142</f>
        <v>0</v>
      </c>
      <c r="B126" s="153" t="str">
        <f>'SAMEDI_29-01'!D132</f>
        <v>POSTE 15</v>
      </c>
      <c r="C126" s="122">
        <f>'SAMEDI_29-01'!J142</f>
        <v>0.375</v>
      </c>
      <c r="D126" s="122">
        <f>'SAMEDI_29-01'!L142</f>
        <v>0.58333333333333337</v>
      </c>
      <c r="E126" s="122">
        <f t="shared" si="0"/>
        <v>0.20833333333333337</v>
      </c>
    </row>
    <row r="127" spans="1:5">
      <c r="A127" s="50">
        <f>'SAMEDI_29-01'!G143</f>
        <v>0</v>
      </c>
      <c r="B127" s="51" t="str">
        <f>'SAMEDI_29-01'!D132</f>
        <v>POSTE 15</v>
      </c>
      <c r="C127" s="52">
        <f>'SAMEDI_29-01'!J143</f>
        <v>0.375</v>
      </c>
      <c r="D127" s="52">
        <f>'SAMEDI_29-01'!L143</f>
        <v>0.58333333333333337</v>
      </c>
      <c r="E127" s="52">
        <f t="shared" si="0"/>
        <v>0.20833333333333337</v>
      </c>
    </row>
    <row r="128" spans="1:5">
      <c r="A128" s="120">
        <f>'SAMEDI_29-01'!G148</f>
        <v>0</v>
      </c>
      <c r="B128" s="153" t="str">
        <f>'SAMEDI_29-01'!D148</f>
        <v>POSTE 17</v>
      </c>
      <c r="C128" s="122">
        <f>'SAMEDI_29-01'!J148</f>
        <v>0.45833333333333331</v>
      </c>
      <c r="D128" s="122">
        <f>'SAMEDI_29-01'!L148</f>
        <v>0.625</v>
      </c>
      <c r="E128" s="122">
        <f t="shared" si="0"/>
        <v>0.16666666666666669</v>
      </c>
    </row>
    <row r="129" spans="1:5">
      <c r="A129" s="50">
        <f>'SAMEDI_29-01'!G149</f>
        <v>0</v>
      </c>
      <c r="B129" s="51" t="str">
        <f>'SAMEDI_29-01'!D148</f>
        <v>POSTE 17</v>
      </c>
      <c r="C129" s="52">
        <f>'SAMEDI_29-01'!J149</f>
        <v>0.45833333333333331</v>
      </c>
      <c r="D129" s="52">
        <f>'SAMEDI_29-01'!L149</f>
        <v>0.625</v>
      </c>
      <c r="E129" s="52">
        <f t="shared" si="0"/>
        <v>0.16666666666666669</v>
      </c>
    </row>
    <row r="130" spans="1:5">
      <c r="A130" s="120">
        <f>'SAMEDI_29-01'!G150</f>
        <v>0</v>
      </c>
      <c r="B130" s="153" t="str">
        <f>'SAMEDI_29-01'!D148</f>
        <v>POSTE 17</v>
      </c>
      <c r="C130" s="122">
        <f>'SAMEDI_29-01'!J150</f>
        <v>0.75</v>
      </c>
      <c r="D130" s="122">
        <f>'SAMEDI_29-01'!L150</f>
        <v>0.875</v>
      </c>
      <c r="E130" s="122">
        <f t="shared" si="0"/>
        <v>0.125</v>
      </c>
    </row>
    <row r="131" spans="1:5">
      <c r="A131" s="50">
        <f>'SAMEDI_29-01'!G151</f>
        <v>0</v>
      </c>
      <c r="B131" s="51" t="str">
        <f>'SAMEDI_29-01'!D148</f>
        <v>POSTE 17</v>
      </c>
      <c r="C131" s="52">
        <f>'SAMEDI_29-01'!J151</f>
        <v>0.75</v>
      </c>
      <c r="D131" s="52">
        <f>'SAMEDI_29-01'!L151</f>
        <v>0.875</v>
      </c>
      <c r="E131" s="52">
        <f t="shared" si="0"/>
        <v>0.125</v>
      </c>
    </row>
    <row r="132" spans="1:5">
      <c r="A132" s="120">
        <f>'SAMEDI_29-01'!G152</f>
        <v>0</v>
      </c>
      <c r="B132" s="153" t="str">
        <f>'SAMEDI_29-01'!D148</f>
        <v>POSTE 17</v>
      </c>
      <c r="C132" s="122">
        <f>'SAMEDI_29-01'!J152</f>
        <v>0.875</v>
      </c>
      <c r="D132" s="122">
        <f>'SAMEDI_29-01'!L152</f>
        <v>0.95833333333333337</v>
      </c>
      <c r="E132" s="122">
        <f t="shared" si="0"/>
        <v>8.333333333333337E-2</v>
      </c>
    </row>
    <row r="133" spans="1:5">
      <c r="A133" s="50">
        <f>'SAMEDI_29-01'!G153</f>
        <v>0</v>
      </c>
      <c r="B133" s="51" t="str">
        <f>'SAMEDI_29-01'!D148</f>
        <v>POSTE 17</v>
      </c>
      <c r="C133" s="52">
        <f>'SAMEDI_29-01'!J153</f>
        <v>0.875</v>
      </c>
      <c r="D133" s="52">
        <f>'SAMEDI_29-01'!L153</f>
        <v>0.95833333333333337</v>
      </c>
      <c r="E133" s="52">
        <f t="shared" si="0"/>
        <v>8.333333333333337E-2</v>
      </c>
    </row>
    <row r="134" spans="1:5">
      <c r="A134" s="120">
        <f>'SAMEDI_29-01'!G155</f>
        <v>0</v>
      </c>
      <c r="B134" s="153" t="str">
        <f>'SAMEDI_29-01'!D155</f>
        <v>POSTE 18</v>
      </c>
      <c r="C134" s="122">
        <f>'SAMEDI_29-01'!J155</f>
        <v>0.39583333333333331</v>
      </c>
      <c r="D134" s="122">
        <f>'SAMEDI_29-01'!L155</f>
        <v>0.54166666666666663</v>
      </c>
      <c r="E134" s="122">
        <f t="shared" si="0"/>
        <v>0.14583333333333331</v>
      </c>
    </row>
    <row r="135" spans="1:5">
      <c r="A135" s="50">
        <f>'SAMEDI_29-01'!G156</f>
        <v>0</v>
      </c>
      <c r="B135" s="51" t="str">
        <f>'SAMEDI_29-01'!D155</f>
        <v>POSTE 18</v>
      </c>
      <c r="C135" s="52">
        <f>'SAMEDI_29-01'!J156</f>
        <v>0.39583333333333331</v>
      </c>
      <c r="D135" s="52">
        <f>'SAMEDI_29-01'!L156</f>
        <v>0.54166666666666663</v>
      </c>
      <c r="E135" s="52">
        <f t="shared" si="0"/>
        <v>0.14583333333333331</v>
      </c>
    </row>
    <row r="136" spans="1:5">
      <c r="A136" s="120">
        <f>'SAMEDI_29-01'!G157</f>
        <v>0</v>
      </c>
      <c r="B136" s="153" t="str">
        <f>'SAMEDI_29-01'!D155</f>
        <v>POSTE 18</v>
      </c>
      <c r="C136" s="122">
        <f>'SAMEDI_29-01'!J157</f>
        <v>0.54166666666666663</v>
      </c>
      <c r="D136" s="122">
        <f>'SAMEDI_29-01'!L157</f>
        <v>0.64583333333333337</v>
      </c>
      <c r="E136" s="122">
        <f t="shared" si="0"/>
        <v>0.10416666666666674</v>
      </c>
    </row>
    <row r="137" spans="1:5">
      <c r="A137" s="50">
        <f>'SAMEDI_29-01'!G158</f>
        <v>0</v>
      </c>
      <c r="B137" s="51" t="str">
        <f>'SAMEDI_29-01'!D155</f>
        <v>POSTE 18</v>
      </c>
      <c r="C137" s="52">
        <f>'SAMEDI_29-01'!J158</f>
        <v>0.54166666666666663</v>
      </c>
      <c r="D137" s="52">
        <f>'SAMEDI_29-01'!L158</f>
        <v>0.64583333333333337</v>
      </c>
      <c r="E137" s="52">
        <f t="shared" si="0"/>
        <v>0.10416666666666674</v>
      </c>
    </row>
    <row r="138" spans="1:5">
      <c r="A138" s="120">
        <f>'SAMEDI_29-01'!G159</f>
        <v>0</v>
      </c>
      <c r="B138" s="153" t="str">
        <f>'SAMEDI_29-01'!D155</f>
        <v>POSTE 18</v>
      </c>
      <c r="C138" s="122">
        <f>'SAMEDI_29-01'!J159</f>
        <v>0.77083333333333337</v>
      </c>
      <c r="D138" s="122">
        <f>'SAMEDI_29-01'!L159</f>
        <v>0.97916666666666663</v>
      </c>
      <c r="E138" s="122">
        <f t="shared" si="0"/>
        <v>0.20833333333333326</v>
      </c>
    </row>
    <row r="139" spans="1:5">
      <c r="A139" s="50">
        <f>'SAMEDI_29-01'!G160</f>
        <v>0</v>
      </c>
      <c r="B139" s="51" t="str">
        <f>'SAMEDI_29-01'!D155</f>
        <v>POSTE 18</v>
      </c>
      <c r="C139" s="52">
        <f>'SAMEDI_29-01'!J160</f>
        <v>0.77083333333333337</v>
      </c>
      <c r="D139" s="52">
        <f>'SAMEDI_29-01'!L160</f>
        <v>0.97916666666666663</v>
      </c>
      <c r="E139" s="52">
        <f t="shared" si="0"/>
        <v>0.20833333333333326</v>
      </c>
    </row>
    <row r="140" spans="1:5">
      <c r="A140" s="120">
        <f>'SAMEDI_29-01'!G162</f>
        <v>0</v>
      </c>
      <c r="B140" s="153" t="str">
        <f>'SAMEDI_29-01'!D162</f>
        <v>POSTE 19</v>
      </c>
      <c r="C140" s="122">
        <f>'SAMEDI_29-01'!J162</f>
        <v>0.44791666666666669</v>
      </c>
      <c r="D140" s="122">
        <f>'SAMEDI_29-01'!L162</f>
        <v>0.625</v>
      </c>
      <c r="E140" s="122">
        <f t="shared" si="0"/>
        <v>0.17708333333333331</v>
      </c>
    </row>
    <row r="141" spans="1:5">
      <c r="A141" s="50">
        <f>'SAMEDI_29-01'!G163</f>
        <v>0</v>
      </c>
      <c r="B141" s="51" t="str">
        <f>'SAMEDI_29-01'!D162</f>
        <v>POSTE 19</v>
      </c>
      <c r="C141" s="52">
        <f>'SAMEDI_29-01'!J163</f>
        <v>0.44791666666666669</v>
      </c>
      <c r="D141" s="52">
        <f>'SAMEDI_29-01'!L163</f>
        <v>0.625</v>
      </c>
      <c r="E141" s="52">
        <f t="shared" si="0"/>
        <v>0.17708333333333331</v>
      </c>
    </row>
    <row r="142" spans="1:5">
      <c r="A142" s="120">
        <f>'SAMEDI_29-01'!G164</f>
        <v>0</v>
      </c>
      <c r="B142" s="153" t="str">
        <f>'SAMEDI_29-01'!D162</f>
        <v>POSTE 19</v>
      </c>
      <c r="C142" s="122">
        <f>'SAMEDI_29-01'!J164</f>
        <v>0.44791666666666669</v>
      </c>
      <c r="D142" s="122">
        <f>'SAMEDI_29-01'!L164</f>
        <v>0.625</v>
      </c>
      <c r="E142" s="122">
        <f t="shared" si="0"/>
        <v>0.17708333333333331</v>
      </c>
    </row>
    <row r="143" spans="1:5">
      <c r="A143" s="50">
        <f>'SAMEDI_29-01'!G165</f>
        <v>0</v>
      </c>
      <c r="B143" s="51" t="str">
        <f>'SAMEDI_29-01'!D162</f>
        <v>POSTE 19</v>
      </c>
      <c r="C143" s="52">
        <f>'SAMEDI_29-01'!J165</f>
        <v>0.44791666666666669</v>
      </c>
      <c r="D143" s="52">
        <f>'SAMEDI_29-01'!L165</f>
        <v>0.625</v>
      </c>
      <c r="E143" s="52">
        <f t="shared" si="0"/>
        <v>0.17708333333333331</v>
      </c>
    </row>
    <row r="144" spans="1:5">
      <c r="A144" s="120">
        <f>'SAMEDI_29-01'!G166</f>
        <v>0</v>
      </c>
      <c r="B144" s="153" t="str">
        <f>'SAMEDI_29-01'!D162</f>
        <v>POSTE 19</v>
      </c>
      <c r="C144" s="122">
        <f>'SAMEDI_29-01'!J166</f>
        <v>0.73958333333333337</v>
      </c>
      <c r="D144" s="122">
        <f>'SAMEDI_29-01'!L166</f>
        <v>0.95833333333333337</v>
      </c>
      <c r="E144" s="122">
        <f t="shared" si="0"/>
        <v>0.21875</v>
      </c>
    </row>
    <row r="145" spans="1:5">
      <c r="A145" s="50">
        <f>'SAMEDI_29-01'!G167</f>
        <v>0</v>
      </c>
      <c r="B145" s="51" t="str">
        <f>'SAMEDI_29-01'!D162</f>
        <v>POSTE 19</v>
      </c>
      <c r="C145" s="52">
        <f>'SAMEDI_29-01'!J167</f>
        <v>0.73958333333333337</v>
      </c>
      <c r="D145" s="52">
        <f>'SAMEDI_29-01'!L167</f>
        <v>0.95833333333333337</v>
      </c>
      <c r="E145" s="52">
        <f t="shared" si="0"/>
        <v>0.21875</v>
      </c>
    </row>
    <row r="146" spans="1:5">
      <c r="A146" s="120">
        <f>'SAMEDI_29-01'!G168</f>
        <v>0</v>
      </c>
      <c r="B146" s="153" t="str">
        <f>'SAMEDI_29-01'!D162</f>
        <v>POSTE 19</v>
      </c>
      <c r="C146" s="122">
        <f>'SAMEDI_29-01'!J168</f>
        <v>0.73958333333333337</v>
      </c>
      <c r="D146" s="122">
        <f>'SAMEDI_29-01'!L168</f>
        <v>0.95833333333333337</v>
      </c>
      <c r="E146" s="122">
        <f t="shared" si="0"/>
        <v>0.21875</v>
      </c>
    </row>
    <row r="147" spans="1:5">
      <c r="A147" s="50">
        <f>'SAMEDI_29-01'!G169</f>
        <v>0</v>
      </c>
      <c r="B147" s="51" t="str">
        <f>'SAMEDI_29-01'!D162</f>
        <v>POSTE 19</v>
      </c>
      <c r="C147" s="52">
        <f>'SAMEDI_29-01'!J169</f>
        <v>0.73958333333333337</v>
      </c>
      <c r="D147" s="52">
        <f>'SAMEDI_29-01'!L169</f>
        <v>0.95833333333333337</v>
      </c>
      <c r="E147" s="52">
        <f t="shared" si="0"/>
        <v>0.21875</v>
      </c>
    </row>
    <row r="148" spans="1:5">
      <c r="A148" s="120">
        <f>'SAMEDI_29-01'!G171</f>
        <v>0</v>
      </c>
      <c r="B148" s="153" t="str">
        <f>'SAMEDI_29-01'!D171</f>
        <v>POSTE 20</v>
      </c>
      <c r="C148" s="122">
        <f>'SAMEDI_29-01'!J171</f>
        <v>0.375</v>
      </c>
      <c r="D148" s="122">
        <f>'SAMEDI_29-01'!L171</f>
        <v>0.54166666666666663</v>
      </c>
      <c r="E148" s="122">
        <f t="shared" si="0"/>
        <v>0.16666666666666663</v>
      </c>
    </row>
    <row r="149" spans="1:5">
      <c r="A149" s="50">
        <f>'SAMEDI_29-01'!G172</f>
        <v>0</v>
      </c>
      <c r="B149" s="51" t="str">
        <f>'SAMEDI_29-01'!D171</f>
        <v>POSTE 20</v>
      </c>
      <c r="C149" s="52">
        <f>'SAMEDI_29-01'!J172</f>
        <v>0.375</v>
      </c>
      <c r="D149" s="52">
        <f>'SAMEDI_29-01'!L172</f>
        <v>0.54166666666666663</v>
      </c>
      <c r="E149" s="52">
        <f t="shared" si="0"/>
        <v>0.16666666666666663</v>
      </c>
    </row>
    <row r="150" spans="1:5">
      <c r="A150" s="120">
        <f>'SAMEDI_29-01'!G173</f>
        <v>0</v>
      </c>
      <c r="B150" s="153" t="str">
        <f>'SAMEDI_29-01'!D171</f>
        <v>POSTE 20</v>
      </c>
      <c r="C150" s="122">
        <f>'SAMEDI_29-01'!J173</f>
        <v>0.375</v>
      </c>
      <c r="D150" s="122">
        <f>'SAMEDI_29-01'!L173</f>
        <v>0.54166666666666663</v>
      </c>
      <c r="E150" s="122">
        <f t="shared" si="0"/>
        <v>0.16666666666666663</v>
      </c>
    </row>
    <row r="151" spans="1:5">
      <c r="A151" s="50">
        <f>'SAMEDI_29-01'!G174</f>
        <v>0</v>
      </c>
      <c r="B151" s="51" t="str">
        <f>'SAMEDI_29-01'!D171</f>
        <v>POSTE 20</v>
      </c>
      <c r="C151" s="52">
        <f>'SAMEDI_29-01'!J174</f>
        <v>0.375</v>
      </c>
      <c r="D151" s="52">
        <f>'SAMEDI_29-01'!L174</f>
        <v>0.54166666666666663</v>
      </c>
      <c r="E151" s="52">
        <f t="shared" si="0"/>
        <v>0.16666666666666663</v>
      </c>
    </row>
    <row r="152" spans="1:5">
      <c r="A152" s="120">
        <f>'SAMEDI_29-01'!G175</f>
        <v>0</v>
      </c>
      <c r="B152" s="153" t="str">
        <f>'SAMEDI_29-01'!D171</f>
        <v>POSTE 20</v>
      </c>
      <c r="C152" s="122">
        <f>'SAMEDI_29-01'!J175</f>
        <v>0.375</v>
      </c>
      <c r="D152" s="122">
        <f>'SAMEDI_29-01'!L175</f>
        <v>0.54166666666666663</v>
      </c>
      <c r="E152" s="122">
        <f t="shared" si="0"/>
        <v>0.16666666666666663</v>
      </c>
    </row>
    <row r="153" spans="1:5">
      <c r="A153" s="50">
        <f>'SAMEDI_29-01'!G176</f>
        <v>0</v>
      </c>
      <c r="B153" s="51" t="str">
        <f>'SAMEDI_29-01'!D171</f>
        <v>POSTE 20</v>
      </c>
      <c r="C153" s="52">
        <f>'SAMEDI_29-01'!J176</f>
        <v>0.375</v>
      </c>
      <c r="D153" s="52">
        <f>'SAMEDI_29-01'!L176</f>
        <v>0.54166666666666663</v>
      </c>
      <c r="E153" s="52">
        <f t="shared" si="0"/>
        <v>0.16666666666666663</v>
      </c>
    </row>
    <row r="154" spans="1:5">
      <c r="A154" s="120">
        <f>'SAMEDI_29-01'!G177</f>
        <v>0</v>
      </c>
      <c r="B154" s="153" t="str">
        <f>'SAMEDI_29-01'!D171</f>
        <v>POSTE 20</v>
      </c>
      <c r="C154" s="122">
        <f>'SAMEDI_29-01'!J177</f>
        <v>0.375</v>
      </c>
      <c r="D154" s="122">
        <f>'SAMEDI_29-01'!L177</f>
        <v>0.54166666666666663</v>
      </c>
      <c r="E154" s="122">
        <f t="shared" si="0"/>
        <v>0.16666666666666663</v>
      </c>
    </row>
    <row r="155" spans="1:5">
      <c r="A155" s="50">
        <f>'SAMEDI_29-01'!G178</f>
        <v>0</v>
      </c>
      <c r="B155" s="51" t="str">
        <f>'SAMEDI_29-01'!D171</f>
        <v>POSTE 20</v>
      </c>
      <c r="C155" s="52">
        <f>'SAMEDI_29-01'!J178</f>
        <v>0.375</v>
      </c>
      <c r="D155" s="52">
        <f>'SAMEDI_29-01'!L178</f>
        <v>0.54166666666666663</v>
      </c>
      <c r="E155" s="52">
        <f t="shared" si="0"/>
        <v>0.16666666666666663</v>
      </c>
    </row>
    <row r="156" spans="1:5">
      <c r="A156" s="120">
        <f>'SAMEDI_29-01'!G179</f>
        <v>0</v>
      </c>
      <c r="B156" s="153" t="str">
        <f>'SAMEDI_29-01'!D171</f>
        <v>POSTE 20</v>
      </c>
      <c r="C156" s="122">
        <f>'SAMEDI_29-01'!J179</f>
        <v>0.375</v>
      </c>
      <c r="D156" s="122">
        <f>'SAMEDI_29-01'!L179</f>
        <v>0.54166666666666663</v>
      </c>
      <c r="E156" s="122">
        <f t="shared" si="0"/>
        <v>0.16666666666666663</v>
      </c>
    </row>
    <row r="157" spans="1:5">
      <c r="A157" s="50">
        <f>'SAMEDI_29-01'!G180</f>
        <v>0</v>
      </c>
      <c r="B157" s="51" t="str">
        <f>'SAMEDI_29-01'!D171</f>
        <v>POSTE 20</v>
      </c>
      <c r="C157" s="52">
        <f>'SAMEDI_29-01'!J180</f>
        <v>0.375</v>
      </c>
      <c r="D157" s="52">
        <f>'SAMEDI_29-01'!L180</f>
        <v>0.54166666666666663</v>
      </c>
      <c r="E157" s="52">
        <f t="shared" si="0"/>
        <v>0.16666666666666663</v>
      </c>
    </row>
    <row r="158" spans="1:5">
      <c r="A158" s="120">
        <f>'SAMEDI_29-01'!G181</f>
        <v>0</v>
      </c>
      <c r="B158" s="153" t="str">
        <f>'SAMEDI_29-01'!D171</f>
        <v>POSTE 20</v>
      </c>
      <c r="C158" s="122">
        <f>'SAMEDI_29-01'!J181</f>
        <v>0.54166666666666663</v>
      </c>
      <c r="D158" s="122">
        <f>'SAMEDI_29-01'!L181</f>
        <v>0.70833333333333337</v>
      </c>
      <c r="E158" s="122">
        <f t="shared" si="0"/>
        <v>0.16666666666666674</v>
      </c>
    </row>
    <row r="159" spans="1:5">
      <c r="A159" s="50">
        <f>'SAMEDI_29-01'!G182</f>
        <v>0</v>
      </c>
      <c r="B159" s="51" t="str">
        <f>'SAMEDI_29-01'!D171</f>
        <v>POSTE 20</v>
      </c>
      <c r="C159" s="52">
        <f>'SAMEDI_29-01'!J182</f>
        <v>0.54166666666666663</v>
      </c>
      <c r="D159" s="52">
        <f>'SAMEDI_29-01'!L182</f>
        <v>0.70833333333333337</v>
      </c>
      <c r="E159" s="52">
        <f t="shared" si="0"/>
        <v>0.16666666666666674</v>
      </c>
    </row>
    <row r="160" spans="1:5">
      <c r="A160" s="120">
        <f>'SAMEDI_29-01'!G183</f>
        <v>0</v>
      </c>
      <c r="B160" s="153" t="str">
        <f>'SAMEDI_29-01'!D171</f>
        <v>POSTE 20</v>
      </c>
      <c r="C160" s="122">
        <f>'SAMEDI_29-01'!J183</f>
        <v>0.54166666666666663</v>
      </c>
      <c r="D160" s="122">
        <f>'SAMEDI_29-01'!L183</f>
        <v>0.70833333333333337</v>
      </c>
      <c r="E160" s="122">
        <f t="shared" si="0"/>
        <v>0.16666666666666674</v>
      </c>
    </row>
    <row r="161" spans="1:5">
      <c r="A161" s="50">
        <f>'SAMEDI_29-01'!G184</f>
        <v>0</v>
      </c>
      <c r="B161" s="51" t="str">
        <f>'SAMEDI_29-01'!D171</f>
        <v>POSTE 20</v>
      </c>
      <c r="C161" s="52">
        <f>'SAMEDI_29-01'!J184</f>
        <v>0.54166666666666663</v>
      </c>
      <c r="D161" s="52">
        <f>'SAMEDI_29-01'!L184</f>
        <v>0.70833333333333337</v>
      </c>
      <c r="E161" s="52">
        <f t="shared" si="0"/>
        <v>0.16666666666666674</v>
      </c>
    </row>
    <row r="162" spans="1:5">
      <c r="A162" s="120">
        <f>'SAMEDI_29-01'!G185</f>
        <v>0</v>
      </c>
      <c r="B162" s="153" t="str">
        <f>'SAMEDI_29-01'!D171</f>
        <v>POSTE 20</v>
      </c>
      <c r="C162" s="122">
        <f>'SAMEDI_29-01'!J185</f>
        <v>0.54166666666666663</v>
      </c>
      <c r="D162" s="122">
        <f>'SAMEDI_29-01'!L185</f>
        <v>0.70833333333333337</v>
      </c>
      <c r="E162" s="122">
        <f t="shared" si="0"/>
        <v>0.16666666666666674</v>
      </c>
    </row>
    <row r="163" spans="1:5">
      <c r="A163" s="50">
        <f>'SAMEDI_29-01'!G186</f>
        <v>0</v>
      </c>
      <c r="B163" s="51" t="str">
        <f>'SAMEDI_29-01'!D171</f>
        <v>POSTE 20</v>
      </c>
      <c r="C163" s="52">
        <f>'SAMEDI_29-01'!J186</f>
        <v>0.54166666666666663</v>
      </c>
      <c r="D163" s="52">
        <f>'SAMEDI_29-01'!L186</f>
        <v>0.70833333333333337</v>
      </c>
      <c r="E163" s="52">
        <f t="shared" si="0"/>
        <v>0.16666666666666674</v>
      </c>
    </row>
    <row r="164" spans="1:5">
      <c r="A164" s="120">
        <f>'SAMEDI_29-01'!G187</f>
        <v>0</v>
      </c>
      <c r="B164" s="153" t="str">
        <f>'SAMEDI_29-01'!D171</f>
        <v>POSTE 20</v>
      </c>
      <c r="C164" s="122">
        <f>'SAMEDI_29-01'!J187</f>
        <v>0.54166666666666663</v>
      </c>
      <c r="D164" s="122">
        <f>'SAMEDI_29-01'!L187</f>
        <v>0.70833333333333337</v>
      </c>
      <c r="E164" s="122">
        <f t="shared" si="0"/>
        <v>0.16666666666666674</v>
      </c>
    </row>
    <row r="165" spans="1:5">
      <c r="A165" s="50">
        <f>'SAMEDI_29-01'!G188</f>
        <v>0</v>
      </c>
      <c r="B165" s="51" t="str">
        <f>'SAMEDI_29-01'!D171</f>
        <v>POSTE 20</v>
      </c>
      <c r="C165" s="52">
        <f>'SAMEDI_29-01'!J188</f>
        <v>0.54166666666666663</v>
      </c>
      <c r="D165" s="52">
        <f>'SAMEDI_29-01'!L188</f>
        <v>0.70833333333333337</v>
      </c>
      <c r="E165" s="52">
        <f t="shared" si="0"/>
        <v>0.16666666666666674</v>
      </c>
    </row>
    <row r="166" spans="1:5">
      <c r="A166" s="120">
        <f>'SAMEDI_29-01'!G189</f>
        <v>0</v>
      </c>
      <c r="B166" s="153" t="str">
        <f>'SAMEDI_29-01'!D171</f>
        <v>POSTE 20</v>
      </c>
      <c r="C166" s="122">
        <f>'SAMEDI_29-01'!J189</f>
        <v>0.54166666666666663</v>
      </c>
      <c r="D166" s="122">
        <f>'SAMEDI_29-01'!L189</f>
        <v>0.70833333333333337</v>
      </c>
      <c r="E166" s="122">
        <f t="shared" si="0"/>
        <v>0.16666666666666674</v>
      </c>
    </row>
    <row r="167" spans="1:5">
      <c r="A167" s="50">
        <f>'SAMEDI_29-01'!G190</f>
        <v>0</v>
      </c>
      <c r="B167" s="51" t="str">
        <f>'SAMEDI_29-01'!D171</f>
        <v>POSTE 20</v>
      </c>
      <c r="C167" s="52">
        <f>'SAMEDI_29-01'!J190</f>
        <v>0.54166666666666663</v>
      </c>
      <c r="D167" s="52">
        <f>'SAMEDI_29-01'!L190</f>
        <v>0.70833333333333337</v>
      </c>
      <c r="E167" s="52">
        <f t="shared" si="0"/>
        <v>0.16666666666666674</v>
      </c>
    </row>
    <row r="168" spans="1:5">
      <c r="A168" s="120">
        <f>'SAMEDI_29-01'!G191</f>
        <v>0</v>
      </c>
      <c r="B168" s="153" t="str">
        <f>'SAMEDI_29-01'!D171</f>
        <v>POSTE 20</v>
      </c>
      <c r="C168" s="122">
        <f>'SAMEDI_29-01'!J191</f>
        <v>0.70833333333333337</v>
      </c>
      <c r="D168" s="122">
        <f>'SAMEDI_29-01'!L191</f>
        <v>0.875</v>
      </c>
      <c r="E168" s="122">
        <f t="shared" si="0"/>
        <v>0.16666666666666663</v>
      </c>
    </row>
    <row r="169" spans="1:5">
      <c r="A169" s="50">
        <f>'SAMEDI_29-01'!G192</f>
        <v>0</v>
      </c>
      <c r="B169" s="51" t="str">
        <f>'SAMEDI_29-01'!D171</f>
        <v>POSTE 20</v>
      </c>
      <c r="C169" s="52">
        <f>'SAMEDI_29-01'!J192</f>
        <v>0.70833333333333337</v>
      </c>
      <c r="D169" s="52">
        <f>'SAMEDI_29-01'!L192</f>
        <v>0.875</v>
      </c>
      <c r="E169" s="52">
        <f t="shared" si="0"/>
        <v>0.16666666666666663</v>
      </c>
    </row>
    <row r="170" spans="1:5">
      <c r="A170" s="120">
        <f>'SAMEDI_29-01'!G193</f>
        <v>0</v>
      </c>
      <c r="B170" s="153" t="str">
        <f>'SAMEDI_29-01'!D171</f>
        <v>POSTE 20</v>
      </c>
      <c r="C170" s="122">
        <f>'SAMEDI_29-01'!J193</f>
        <v>0.70833333333333337</v>
      </c>
      <c r="D170" s="122">
        <f>'SAMEDI_29-01'!L193</f>
        <v>0.875</v>
      </c>
      <c r="E170" s="122">
        <f t="shared" si="0"/>
        <v>0.16666666666666663</v>
      </c>
    </row>
    <row r="171" spans="1:5">
      <c r="A171" s="50">
        <f>'SAMEDI_29-01'!G194</f>
        <v>0</v>
      </c>
      <c r="B171" s="51" t="str">
        <f>'SAMEDI_29-01'!D171</f>
        <v>POSTE 20</v>
      </c>
      <c r="C171" s="52">
        <f>'SAMEDI_29-01'!J194</f>
        <v>0.70833333333333337</v>
      </c>
      <c r="D171" s="52">
        <f>'SAMEDI_29-01'!L194</f>
        <v>0.875</v>
      </c>
      <c r="E171" s="52">
        <f t="shared" si="0"/>
        <v>0.16666666666666663</v>
      </c>
    </row>
    <row r="172" spans="1:5">
      <c r="A172" s="120">
        <f>'SAMEDI_29-01'!G195</f>
        <v>0</v>
      </c>
      <c r="B172" s="153" t="str">
        <f>'SAMEDI_29-01'!D171</f>
        <v>POSTE 20</v>
      </c>
      <c r="C172" s="122">
        <f>'SAMEDI_29-01'!J195</f>
        <v>0.70833333333333337</v>
      </c>
      <c r="D172" s="122">
        <f>'SAMEDI_29-01'!L195</f>
        <v>0.875</v>
      </c>
      <c r="E172" s="122">
        <f t="shared" si="0"/>
        <v>0.16666666666666663</v>
      </c>
    </row>
    <row r="173" spans="1:5">
      <c r="A173" s="50">
        <f>'SAMEDI_29-01'!G196</f>
        <v>0</v>
      </c>
      <c r="B173" s="51" t="str">
        <f>'SAMEDI_29-01'!D171</f>
        <v>POSTE 20</v>
      </c>
      <c r="C173" s="52">
        <f>'SAMEDI_29-01'!J196</f>
        <v>0.70833333333333337</v>
      </c>
      <c r="D173" s="52">
        <f>'SAMEDI_29-01'!L196</f>
        <v>0.875</v>
      </c>
      <c r="E173" s="52">
        <f t="shared" si="0"/>
        <v>0.16666666666666663</v>
      </c>
    </row>
    <row r="174" spans="1:5">
      <c r="A174" s="120">
        <f>'SAMEDI_29-01'!G197</f>
        <v>0</v>
      </c>
      <c r="B174" s="153" t="str">
        <f>'SAMEDI_29-01'!D171</f>
        <v>POSTE 20</v>
      </c>
      <c r="C174" s="122">
        <f>'SAMEDI_29-01'!J197</f>
        <v>0.70833333333333337</v>
      </c>
      <c r="D174" s="122">
        <f>'SAMEDI_29-01'!L197</f>
        <v>0.875</v>
      </c>
      <c r="E174" s="122">
        <f t="shared" si="0"/>
        <v>0.16666666666666663</v>
      </c>
    </row>
    <row r="175" spans="1:5">
      <c r="A175" s="50">
        <f>'SAMEDI_29-01'!G198</f>
        <v>0</v>
      </c>
      <c r="B175" s="51" t="str">
        <f>'SAMEDI_29-01'!D171</f>
        <v>POSTE 20</v>
      </c>
      <c r="C175" s="52">
        <f>'SAMEDI_29-01'!J198</f>
        <v>0.70833333333333337</v>
      </c>
      <c r="D175" s="52">
        <f>'SAMEDI_29-01'!L198</f>
        <v>0.875</v>
      </c>
      <c r="E175" s="52">
        <f t="shared" si="0"/>
        <v>0.16666666666666663</v>
      </c>
    </row>
    <row r="176" spans="1:5">
      <c r="A176" s="120">
        <f>'SAMEDI_29-01'!G199</f>
        <v>0</v>
      </c>
      <c r="B176" s="153" t="str">
        <f>'SAMEDI_29-01'!D171</f>
        <v>POSTE 20</v>
      </c>
      <c r="C176" s="122">
        <f>'SAMEDI_29-01'!J199</f>
        <v>0.70833333333333337</v>
      </c>
      <c r="D176" s="122">
        <f>'SAMEDI_29-01'!L199</f>
        <v>0.875</v>
      </c>
      <c r="E176" s="122">
        <f t="shared" si="0"/>
        <v>0.16666666666666663</v>
      </c>
    </row>
    <row r="177" spans="1:5">
      <c r="A177" s="50">
        <f>'SAMEDI_29-01'!G200</f>
        <v>0</v>
      </c>
      <c r="B177" s="180" t="str">
        <f>'SAMEDI_29-01'!D171</f>
        <v>POSTE 20</v>
      </c>
      <c r="C177" s="52">
        <f>'SAMEDI_29-01'!J200</f>
        <v>0.70833333333333337</v>
      </c>
      <c r="D177" s="52">
        <f>'SAMEDI_29-01'!L200</f>
        <v>0.875</v>
      </c>
      <c r="E177" s="52">
        <f t="shared" si="0"/>
        <v>0.16666666666666663</v>
      </c>
    </row>
    <row r="178" spans="1:5">
      <c r="A178" s="120">
        <f>'SAMEDI_29-01'!G145</f>
        <v>0</v>
      </c>
      <c r="B178" s="193" t="str">
        <f>'SAMEDI_29-01'!D145</f>
        <v>POSTE 16µ</v>
      </c>
      <c r="C178" s="122">
        <f>'SAMEDI_29-01'!J145</f>
        <v>0.79166666666666663</v>
      </c>
      <c r="D178" s="122">
        <f>'SAMEDI_29-01'!L145</f>
        <v>0.91666666666666663</v>
      </c>
      <c r="E178" s="122">
        <f t="shared" si="0"/>
        <v>0.125</v>
      </c>
    </row>
    <row r="179" spans="1:5">
      <c r="A179" s="50">
        <f>'SAMEDI_29-01'!G146</f>
        <v>0</v>
      </c>
      <c r="B179" s="51" t="str">
        <f>'SAMEDI_29-01'!D145</f>
        <v>POSTE 16µ</v>
      </c>
      <c r="C179" s="52">
        <f>'SAMEDI_29-01'!J146</f>
        <v>0.79166666666666663</v>
      </c>
      <c r="D179" s="52">
        <f>'SAMEDI_29-01'!L146</f>
        <v>0.91666666666666663</v>
      </c>
      <c r="E179" s="52">
        <f t="shared" si="0"/>
        <v>0.125</v>
      </c>
    </row>
    <row r="180" spans="1:5">
      <c r="A180" s="120">
        <f>'SAMEDI_29-01'!G202</f>
        <v>0</v>
      </c>
      <c r="B180" s="153" t="str">
        <f>'SAMEDI_29-01'!D202</f>
        <v>POSTE 21</v>
      </c>
      <c r="C180" s="122">
        <f>'SAMEDI_29-01'!J202</f>
        <v>0.42708333333333331</v>
      </c>
      <c r="D180" s="122">
        <f>'SAMEDI_29-01'!L202</f>
        <v>0.55208333333333337</v>
      </c>
      <c r="E180" s="122">
        <f t="shared" si="0"/>
        <v>0.12500000000000006</v>
      </c>
    </row>
    <row r="181" spans="1:5">
      <c r="A181" s="50">
        <f>'SAMEDI_29-01'!G203</f>
        <v>0</v>
      </c>
      <c r="B181" s="51" t="str">
        <f>'SAMEDI_29-01'!D202</f>
        <v>POSTE 21</v>
      </c>
      <c r="C181" s="52">
        <f>'SAMEDI_29-01'!J203</f>
        <v>0.42708333333333331</v>
      </c>
      <c r="D181" s="52">
        <f>'SAMEDI_29-01'!L203</f>
        <v>0.55208333333333337</v>
      </c>
      <c r="E181" s="52">
        <f t="shared" si="0"/>
        <v>0.12500000000000006</v>
      </c>
    </row>
    <row r="182" spans="1:5">
      <c r="A182" s="120">
        <f>'SAMEDI_29-01'!G204</f>
        <v>0</v>
      </c>
      <c r="B182" s="153" t="str">
        <f>'SAMEDI_29-01'!D202</f>
        <v>POSTE 21</v>
      </c>
      <c r="C182" s="122">
        <f>'SAMEDI_29-01'!J204</f>
        <v>0.55208333333333337</v>
      </c>
      <c r="D182" s="122">
        <f>'SAMEDI_29-01'!L204</f>
        <v>0.67708333333333337</v>
      </c>
      <c r="E182" s="122">
        <f t="shared" si="0"/>
        <v>0.125</v>
      </c>
    </row>
    <row r="183" spans="1:5">
      <c r="A183" s="50">
        <f>'SAMEDI_29-01'!G205</f>
        <v>0</v>
      </c>
      <c r="B183" s="51" t="str">
        <f>'SAMEDI_29-01'!D202</f>
        <v>POSTE 21</v>
      </c>
      <c r="C183" s="52">
        <f>'SAMEDI_29-01'!J205</f>
        <v>0.55208333333333337</v>
      </c>
      <c r="D183" s="52">
        <f>'SAMEDI_29-01'!L205</f>
        <v>0.67708333333333337</v>
      </c>
      <c r="E183" s="52">
        <f t="shared" si="0"/>
        <v>0.125</v>
      </c>
    </row>
    <row r="184" spans="1:5">
      <c r="A184" s="120">
        <f>'SAMEDI_29-01'!G206</f>
        <v>0</v>
      </c>
      <c r="B184" s="153" t="str">
        <f>'SAMEDI_29-01'!D202</f>
        <v>POSTE 21</v>
      </c>
      <c r="C184" s="122">
        <f>'SAMEDI_29-01'!J206</f>
        <v>0.67708333333333337</v>
      </c>
      <c r="D184" s="122">
        <f>'SAMEDI_29-01'!L206</f>
        <v>0.76041666666666663</v>
      </c>
      <c r="E184" s="122">
        <f t="shared" si="0"/>
        <v>8.3333333333333259E-2</v>
      </c>
    </row>
    <row r="185" spans="1:5">
      <c r="A185" s="50">
        <f>'SAMEDI_29-01'!G207</f>
        <v>0</v>
      </c>
      <c r="B185" s="51" t="str">
        <f>'SAMEDI_29-01'!D202</f>
        <v>POSTE 21</v>
      </c>
      <c r="C185" s="52">
        <f>'SAMEDI_29-01'!J207</f>
        <v>0.67708333333333337</v>
      </c>
      <c r="D185" s="52">
        <f>'SAMEDI_29-01'!L207</f>
        <v>0.76041666666666663</v>
      </c>
      <c r="E185" s="52">
        <f t="shared" si="0"/>
        <v>8.3333333333333259E-2</v>
      </c>
    </row>
    <row r="186" spans="1:5">
      <c r="A186" s="120">
        <f>'SAMEDI_29-01'!G208</f>
        <v>0</v>
      </c>
      <c r="B186" s="153" t="str">
        <f>'SAMEDI_29-01'!D202</f>
        <v>POSTE 21</v>
      </c>
      <c r="C186" s="122">
        <f>'SAMEDI_29-01'!J208</f>
        <v>0.76041666666666663</v>
      </c>
      <c r="D186" s="122">
        <f>'SAMEDI_29-01'!L208</f>
        <v>0.84375</v>
      </c>
      <c r="E186" s="122">
        <f t="shared" si="0"/>
        <v>8.333333333333337E-2</v>
      </c>
    </row>
    <row r="187" spans="1:5">
      <c r="A187" s="50">
        <f>'SAMEDI_29-01'!G209</f>
        <v>0</v>
      </c>
      <c r="B187" s="51" t="str">
        <f>'SAMEDI_29-01'!D202</f>
        <v>POSTE 21</v>
      </c>
      <c r="C187" s="52">
        <f>'SAMEDI_29-01'!J209</f>
        <v>0.76041666666666663</v>
      </c>
      <c r="D187" s="52">
        <f>'SAMEDI_29-01'!L209</f>
        <v>0.84375</v>
      </c>
      <c r="E187" s="52">
        <f t="shared" si="0"/>
        <v>8.333333333333337E-2</v>
      </c>
    </row>
    <row r="188" spans="1:5">
      <c r="A188" s="120"/>
      <c r="B188" s="153"/>
      <c r="C188" s="126"/>
      <c r="D188" s="126"/>
      <c r="E188" s="126"/>
    </row>
    <row r="189" spans="1:5">
      <c r="A189" s="50"/>
      <c r="B189" s="51"/>
      <c r="C189" s="56"/>
      <c r="D189" s="56"/>
      <c r="E189" s="56"/>
    </row>
    <row r="190" spans="1:5">
      <c r="A190" s="120"/>
      <c r="B190" s="153"/>
      <c r="C190" s="126"/>
      <c r="D190" s="126"/>
      <c r="E190" s="126"/>
    </row>
    <row r="191" spans="1:5">
      <c r="A191" s="50"/>
      <c r="B191" s="51"/>
      <c r="C191" s="56"/>
      <c r="D191" s="56"/>
      <c r="E191" s="56"/>
    </row>
    <row r="192" spans="1:5">
      <c r="A192" s="58"/>
      <c r="B192" s="84"/>
      <c r="C192" s="194"/>
      <c r="D192" s="194"/>
    </row>
    <row r="193" spans="1:4">
      <c r="A193" s="58"/>
      <c r="B193" s="84"/>
      <c r="C193" s="194"/>
      <c r="D193" s="194"/>
    </row>
    <row r="194" spans="1:4">
      <c r="A194" s="58"/>
      <c r="B194" s="84"/>
      <c r="C194" s="194"/>
      <c r="D194" s="194"/>
    </row>
    <row r="195" spans="1:4">
      <c r="A195" s="58"/>
      <c r="B195" s="84"/>
      <c r="C195" s="194"/>
      <c r="D195" s="194"/>
    </row>
    <row r="196" spans="1:4">
      <c r="A196" s="58"/>
      <c r="B196" s="84"/>
      <c r="C196" s="194"/>
      <c r="D196" s="194"/>
    </row>
    <row r="197" spans="1:4">
      <c r="A197" s="58"/>
      <c r="B197" s="84"/>
      <c r="C197" s="194"/>
      <c r="D197" s="194"/>
    </row>
    <row r="198" spans="1:4">
      <c r="A198" s="58"/>
      <c r="B198" s="84"/>
      <c r="C198" s="194"/>
      <c r="D198" s="194"/>
    </row>
    <row r="199" spans="1:4">
      <c r="A199" s="58"/>
      <c r="B199" s="84"/>
      <c r="C199" s="194"/>
      <c r="D199" s="194"/>
    </row>
    <row r="200" spans="1:4">
      <c r="A200" s="58"/>
      <c r="B200" s="84"/>
    </row>
    <row r="201" spans="1:4">
      <c r="A201" s="58"/>
      <c r="B201" s="84"/>
    </row>
    <row r="202" spans="1:4">
      <c r="A202" s="58"/>
      <c r="B202" s="84"/>
    </row>
    <row r="203" spans="1:4">
      <c r="A203" s="58"/>
      <c r="B203" s="84"/>
    </row>
    <row r="204" spans="1:4">
      <c r="A204" s="58"/>
      <c r="B204" s="84"/>
    </row>
    <row r="205" spans="1:4">
      <c r="A205" s="58"/>
      <c r="B205" s="84"/>
    </row>
    <row r="206" spans="1:4">
      <c r="A206" s="58"/>
      <c r="B206" s="84"/>
    </row>
    <row r="207" spans="1:4">
      <c r="A207" s="58"/>
      <c r="B207" s="84"/>
    </row>
    <row r="208" spans="1:4">
      <c r="A208" s="58"/>
      <c r="B208" s="84"/>
    </row>
    <row r="209" spans="1:2">
      <c r="A209" s="58"/>
      <c r="B209" s="84"/>
    </row>
    <row r="210" spans="1:2">
      <c r="A210" s="58"/>
      <c r="B210" s="84"/>
    </row>
    <row r="211" spans="1:2">
      <c r="A211" s="58"/>
      <c r="B211" s="84"/>
    </row>
    <row r="212" spans="1:2">
      <c r="A212" s="58"/>
      <c r="B212" s="84"/>
    </row>
    <row r="213" spans="1:2">
      <c r="A213" s="58"/>
      <c r="B213" s="84"/>
    </row>
    <row r="214" spans="1:2">
      <c r="A214" s="58"/>
      <c r="B214" s="84"/>
    </row>
    <row r="215" spans="1:2">
      <c r="A215" s="58"/>
      <c r="B215" s="84"/>
    </row>
    <row r="216" spans="1:2">
      <c r="A216" s="58"/>
      <c r="B216" s="84"/>
    </row>
    <row r="217" spans="1:2">
      <c r="A217" s="58"/>
      <c r="B217" s="84"/>
    </row>
    <row r="218" spans="1:2">
      <c r="A218" s="58"/>
      <c r="B218" s="84"/>
    </row>
    <row r="219" spans="1:2">
      <c r="A219" s="58"/>
      <c r="B219" s="84"/>
    </row>
    <row r="220" spans="1:2">
      <c r="A220" s="58"/>
      <c r="B220" s="84"/>
    </row>
    <row r="221" spans="1:2">
      <c r="A221" s="58"/>
      <c r="B221" s="84"/>
    </row>
    <row r="222" spans="1:2">
      <c r="A222" s="58"/>
      <c r="B222" s="84"/>
    </row>
    <row r="223" spans="1:2">
      <c r="A223" s="58"/>
      <c r="B223" s="84"/>
    </row>
    <row r="224" spans="1:2">
      <c r="A224" s="58"/>
      <c r="B224" s="84"/>
    </row>
    <row r="225" spans="1:2">
      <c r="A225" s="58"/>
      <c r="B225" s="84"/>
    </row>
    <row r="226" spans="1:2">
      <c r="A226" s="58"/>
      <c r="B226" s="84"/>
    </row>
    <row r="227" spans="1:2">
      <c r="A227" s="58"/>
      <c r="B227" s="84"/>
    </row>
    <row r="228" spans="1:2">
      <c r="A228" s="58"/>
      <c r="B228" s="84"/>
    </row>
    <row r="229" spans="1:2">
      <c r="A229" s="58"/>
      <c r="B229" s="84"/>
    </row>
    <row r="230" spans="1:2">
      <c r="A230" s="58"/>
      <c r="B230" s="84"/>
    </row>
    <row r="231" spans="1:2">
      <c r="A231" s="58"/>
      <c r="B231" s="84"/>
    </row>
    <row r="232" spans="1:2">
      <c r="A232" s="58"/>
      <c r="B232" s="84"/>
    </row>
    <row r="233" spans="1:2">
      <c r="A233" s="58"/>
      <c r="B233" s="84"/>
    </row>
    <row r="234" spans="1:2">
      <c r="A234" s="58"/>
      <c r="B234" s="84"/>
    </row>
    <row r="235" spans="1:2">
      <c r="A235" s="58"/>
      <c r="B235" s="84"/>
    </row>
    <row r="236" spans="1:2">
      <c r="A236" s="58"/>
      <c r="B236" s="84"/>
    </row>
    <row r="237" spans="1:2">
      <c r="A237" s="58"/>
      <c r="B237" s="84"/>
    </row>
    <row r="238" spans="1:2">
      <c r="A238" s="58"/>
      <c r="B238" s="84"/>
    </row>
    <row r="239" spans="1:2">
      <c r="A239" s="58"/>
      <c r="B239" s="84"/>
    </row>
    <row r="240" spans="1:2">
      <c r="A240" s="58"/>
      <c r="B240" s="84"/>
    </row>
    <row r="241" spans="1:2">
      <c r="A241" s="58"/>
      <c r="B241" s="84"/>
    </row>
    <row r="242" spans="1:2">
      <c r="A242" s="58"/>
      <c r="B242" s="84"/>
    </row>
    <row r="243" spans="1:2">
      <c r="A243" s="58"/>
      <c r="B243" s="84"/>
    </row>
    <row r="244" spans="1:2">
      <c r="A244" s="58"/>
      <c r="B244" s="84"/>
    </row>
    <row r="245" spans="1:2">
      <c r="A245" s="58"/>
      <c r="B245" s="84"/>
    </row>
    <row r="246" spans="1:2">
      <c r="A246" s="58"/>
      <c r="B246" s="84"/>
    </row>
    <row r="247" spans="1:2">
      <c r="A247" s="58"/>
      <c r="B247" s="84"/>
    </row>
    <row r="248" spans="1:2">
      <c r="A248" s="58"/>
      <c r="B248" s="84"/>
    </row>
    <row r="249" spans="1:2">
      <c r="A249" s="58"/>
      <c r="B249" s="84"/>
    </row>
    <row r="250" spans="1:2">
      <c r="A250" s="58"/>
      <c r="B250" s="84"/>
    </row>
    <row r="251" spans="1:2">
      <c r="A251" s="58"/>
      <c r="B251" s="84"/>
    </row>
    <row r="252" spans="1:2">
      <c r="A252" s="58"/>
      <c r="B252" s="84"/>
    </row>
    <row r="253" spans="1:2">
      <c r="A253" s="58"/>
      <c r="B253" s="84"/>
    </row>
    <row r="254" spans="1:2">
      <c r="A254" s="58"/>
      <c r="B254" s="84"/>
    </row>
    <row r="255" spans="1:2">
      <c r="A255" s="58"/>
      <c r="B255" s="84"/>
    </row>
    <row r="256" spans="1:2">
      <c r="A256" s="58"/>
      <c r="B256" s="84"/>
    </row>
    <row r="257" spans="1:2">
      <c r="A257" s="58"/>
      <c r="B257" s="84"/>
    </row>
    <row r="258" spans="1:2">
      <c r="A258" s="58"/>
      <c r="B258" s="84"/>
    </row>
    <row r="259" spans="1:2">
      <c r="A259" s="58"/>
      <c r="B259" s="84"/>
    </row>
    <row r="260" spans="1:2">
      <c r="A260" s="58"/>
      <c r="B260" s="84"/>
    </row>
    <row r="261" spans="1:2">
      <c r="A261" s="58"/>
      <c r="B261" s="84"/>
    </row>
    <row r="262" spans="1:2">
      <c r="A262" s="58"/>
      <c r="B262" s="84"/>
    </row>
    <row r="263" spans="1:2">
      <c r="A263" s="58"/>
      <c r="B263" s="84"/>
    </row>
    <row r="264" spans="1:2">
      <c r="A264" s="58"/>
      <c r="B264" s="84"/>
    </row>
    <row r="265" spans="1:2">
      <c r="A265" s="58"/>
      <c r="B265" s="84"/>
    </row>
    <row r="266" spans="1:2">
      <c r="A266" s="58"/>
      <c r="B266" s="84"/>
    </row>
    <row r="267" spans="1:2">
      <c r="A267" s="58"/>
      <c r="B267" s="84"/>
    </row>
    <row r="268" spans="1:2">
      <c r="A268" s="58"/>
      <c r="B268" s="84"/>
    </row>
    <row r="269" spans="1:2">
      <c r="A269" s="58"/>
      <c r="B269" s="84"/>
    </row>
    <row r="270" spans="1:2">
      <c r="A270" s="58"/>
      <c r="B270" s="84"/>
    </row>
    <row r="271" spans="1:2">
      <c r="A271" s="58"/>
      <c r="B271" s="84"/>
    </row>
    <row r="272" spans="1:2">
      <c r="A272" s="58"/>
      <c r="B272" s="84"/>
    </row>
    <row r="273" spans="1:2">
      <c r="A273" s="58"/>
      <c r="B273" s="84"/>
    </row>
    <row r="274" spans="1:2">
      <c r="A274" s="58"/>
      <c r="B274" s="84"/>
    </row>
    <row r="275" spans="1:2">
      <c r="A275" s="58"/>
      <c r="B275" s="84"/>
    </row>
    <row r="276" spans="1:2">
      <c r="A276" s="58"/>
      <c r="B276" s="84"/>
    </row>
    <row r="277" spans="1:2">
      <c r="A277" s="58"/>
      <c r="B277" s="84"/>
    </row>
    <row r="278" spans="1:2">
      <c r="A278" s="58"/>
      <c r="B278" s="84"/>
    </row>
    <row r="279" spans="1:2">
      <c r="A279" s="58"/>
      <c r="B279" s="84"/>
    </row>
    <row r="280" spans="1:2">
      <c r="A280" s="58"/>
      <c r="B280" s="84"/>
    </row>
    <row r="281" spans="1:2">
      <c r="A281" s="58"/>
      <c r="B281" s="84"/>
    </row>
    <row r="282" spans="1:2">
      <c r="A282" s="58"/>
      <c r="B282" s="84"/>
    </row>
    <row r="283" spans="1:2">
      <c r="A283" s="58"/>
      <c r="B283" s="84"/>
    </row>
    <row r="284" spans="1:2">
      <c r="A284" s="58"/>
      <c r="B284" s="84"/>
    </row>
    <row r="285" spans="1:2">
      <c r="A285" s="58"/>
      <c r="B285" s="84"/>
    </row>
    <row r="286" spans="1:2">
      <c r="A286" s="58"/>
      <c r="B286" s="84"/>
    </row>
    <row r="287" spans="1:2">
      <c r="A287" s="58"/>
      <c r="B287" s="84"/>
    </row>
    <row r="288" spans="1:2">
      <c r="A288" s="58"/>
      <c r="B288" s="84"/>
    </row>
    <row r="289" spans="1:2">
      <c r="A289" s="58"/>
      <c r="B289" s="84"/>
    </row>
    <row r="290" spans="1:2">
      <c r="A290" s="58"/>
      <c r="B290" s="84"/>
    </row>
    <row r="291" spans="1:2">
      <c r="A291" s="58"/>
      <c r="B291" s="84"/>
    </row>
    <row r="292" spans="1:2">
      <c r="A292" s="58"/>
      <c r="B292" s="84"/>
    </row>
    <row r="293" spans="1:2">
      <c r="A293" s="58"/>
      <c r="B293" s="84"/>
    </row>
    <row r="294" spans="1:2">
      <c r="A294" s="58"/>
      <c r="B294" s="84"/>
    </row>
    <row r="295" spans="1:2">
      <c r="A295" s="58"/>
      <c r="B295" s="84"/>
    </row>
    <row r="296" spans="1:2">
      <c r="A296" s="58"/>
      <c r="B296" s="84"/>
    </row>
    <row r="297" spans="1:2">
      <c r="A297" s="58"/>
      <c r="B297" s="84"/>
    </row>
    <row r="298" spans="1:2">
      <c r="A298" s="58"/>
      <c r="B298" s="84"/>
    </row>
    <row r="299" spans="1:2">
      <c r="A299" s="58"/>
      <c r="B299" s="84"/>
    </row>
    <row r="300" spans="1:2">
      <c r="A300" s="58"/>
      <c r="B300" s="84"/>
    </row>
    <row r="301" spans="1:2">
      <c r="A301" s="58"/>
      <c r="B301" s="84"/>
    </row>
    <row r="302" spans="1:2">
      <c r="A302" s="58"/>
      <c r="B302" s="84"/>
    </row>
    <row r="303" spans="1:2">
      <c r="A303" s="58"/>
      <c r="B303" s="84"/>
    </row>
    <row r="304" spans="1:2">
      <c r="A304" s="58"/>
      <c r="B304" s="84"/>
    </row>
    <row r="305" spans="1:2">
      <c r="A305" s="58"/>
      <c r="B305" s="84"/>
    </row>
    <row r="306" spans="1:2">
      <c r="A306" s="58"/>
      <c r="B306" s="84"/>
    </row>
    <row r="307" spans="1:2">
      <c r="A307" s="58"/>
      <c r="B307" s="84"/>
    </row>
    <row r="308" spans="1:2">
      <c r="A308" s="58"/>
      <c r="B308" s="84"/>
    </row>
    <row r="309" spans="1:2">
      <c r="A309" s="58"/>
      <c r="B309" s="84"/>
    </row>
    <row r="310" spans="1:2">
      <c r="A310" s="58"/>
      <c r="B310" s="84"/>
    </row>
    <row r="311" spans="1:2">
      <c r="A311" s="58"/>
      <c r="B311" s="84"/>
    </row>
    <row r="312" spans="1:2">
      <c r="A312" s="58"/>
      <c r="B312" s="84"/>
    </row>
    <row r="313" spans="1:2">
      <c r="A313" s="58"/>
      <c r="B313" s="84"/>
    </row>
    <row r="314" spans="1:2">
      <c r="A314" s="58"/>
      <c r="B314" s="84"/>
    </row>
    <row r="315" spans="1:2">
      <c r="A315" s="58"/>
      <c r="B315" s="84"/>
    </row>
    <row r="316" spans="1:2">
      <c r="A316" s="58"/>
      <c r="B316" s="84"/>
    </row>
    <row r="317" spans="1:2">
      <c r="A317" s="58"/>
      <c r="B317" s="84"/>
    </row>
    <row r="318" spans="1:2">
      <c r="A318" s="58"/>
      <c r="B318" s="84"/>
    </row>
    <row r="319" spans="1:2">
      <c r="A319" s="58"/>
      <c r="B319" s="84"/>
    </row>
    <row r="320" spans="1:2">
      <c r="A320" s="58"/>
      <c r="B320" s="84"/>
    </row>
    <row r="321" spans="1:2">
      <c r="A321" s="58"/>
      <c r="B321" s="84"/>
    </row>
    <row r="322" spans="1:2">
      <c r="A322" s="58"/>
      <c r="B322" s="84"/>
    </row>
    <row r="323" spans="1:2">
      <c r="A323" s="58"/>
      <c r="B323" s="84"/>
    </row>
    <row r="324" spans="1:2">
      <c r="A324" s="58"/>
      <c r="B324" s="84"/>
    </row>
    <row r="325" spans="1:2">
      <c r="A325" s="58"/>
      <c r="B325" s="84"/>
    </row>
    <row r="326" spans="1:2">
      <c r="A326" s="58"/>
      <c r="B326" s="84"/>
    </row>
    <row r="327" spans="1:2">
      <c r="A327" s="58"/>
      <c r="B327" s="84"/>
    </row>
    <row r="328" spans="1:2">
      <c r="A328" s="58"/>
      <c r="B328" s="84"/>
    </row>
    <row r="329" spans="1:2">
      <c r="A329" s="58"/>
      <c r="B329" s="84"/>
    </row>
    <row r="330" spans="1:2">
      <c r="A330" s="58"/>
      <c r="B330" s="84"/>
    </row>
    <row r="331" spans="1:2">
      <c r="A331" s="58"/>
      <c r="B331" s="84"/>
    </row>
    <row r="332" spans="1:2">
      <c r="A332" s="58"/>
      <c r="B332" s="84"/>
    </row>
    <row r="333" spans="1:2">
      <c r="A333" s="58"/>
      <c r="B333" s="84"/>
    </row>
    <row r="334" spans="1:2">
      <c r="A334" s="58"/>
      <c r="B334" s="84"/>
    </row>
    <row r="335" spans="1:2">
      <c r="A335" s="58"/>
      <c r="B335" s="84"/>
    </row>
    <row r="336" spans="1:2">
      <c r="A336" s="58"/>
      <c r="B336" s="84"/>
    </row>
    <row r="337" spans="1:2">
      <c r="A337" s="58"/>
      <c r="B337" s="84"/>
    </row>
    <row r="338" spans="1:2">
      <c r="A338" s="58"/>
      <c r="B338" s="84"/>
    </row>
    <row r="339" spans="1:2">
      <c r="A339" s="58"/>
      <c r="B339" s="84"/>
    </row>
    <row r="340" spans="1:2">
      <c r="A340" s="58"/>
      <c r="B340" s="84"/>
    </row>
    <row r="341" spans="1:2">
      <c r="A341" s="58"/>
      <c r="B341" s="84"/>
    </row>
    <row r="342" spans="1:2">
      <c r="A342" s="58"/>
      <c r="B342" s="84"/>
    </row>
    <row r="343" spans="1:2">
      <c r="A343" s="58"/>
      <c r="B343" s="84"/>
    </row>
    <row r="344" spans="1:2">
      <c r="A344" s="58"/>
      <c r="B344" s="84"/>
    </row>
    <row r="345" spans="1:2">
      <c r="A345" s="58"/>
      <c r="B345" s="84"/>
    </row>
    <row r="346" spans="1:2">
      <c r="A346" s="58"/>
      <c r="B346" s="84"/>
    </row>
    <row r="347" spans="1:2">
      <c r="A347" s="58"/>
      <c r="B347" s="84"/>
    </row>
    <row r="348" spans="1:2">
      <c r="A348" s="58"/>
      <c r="B348" s="84"/>
    </row>
    <row r="349" spans="1:2">
      <c r="A349" s="58"/>
      <c r="B349" s="84"/>
    </row>
    <row r="350" spans="1:2">
      <c r="A350" s="58"/>
      <c r="B350" s="84"/>
    </row>
    <row r="351" spans="1:2">
      <c r="A351" s="58"/>
      <c r="B351" s="84"/>
    </row>
    <row r="352" spans="1:2">
      <c r="A352" s="58"/>
      <c r="B352" s="84"/>
    </row>
    <row r="353" spans="1:2">
      <c r="A353" s="58"/>
      <c r="B353" s="84"/>
    </row>
    <row r="354" spans="1:2">
      <c r="A354" s="58"/>
      <c r="B354" s="84"/>
    </row>
    <row r="355" spans="1:2">
      <c r="A355" s="58"/>
      <c r="B355" s="84"/>
    </row>
    <row r="356" spans="1:2">
      <c r="A356" s="58"/>
      <c r="B356" s="84"/>
    </row>
    <row r="357" spans="1:2">
      <c r="A357" s="58"/>
      <c r="B357" s="84"/>
    </row>
    <row r="358" spans="1:2">
      <c r="A358" s="58"/>
      <c r="B358" s="84"/>
    </row>
    <row r="359" spans="1:2">
      <c r="A359" s="58"/>
      <c r="B359" s="84"/>
    </row>
    <row r="360" spans="1:2">
      <c r="A360" s="58"/>
      <c r="B360" s="84"/>
    </row>
    <row r="361" spans="1:2">
      <c r="A361" s="58"/>
      <c r="B361" s="84"/>
    </row>
    <row r="362" spans="1:2">
      <c r="A362" s="58"/>
      <c r="B362" s="84"/>
    </row>
    <row r="363" spans="1:2">
      <c r="A363" s="58"/>
      <c r="B363" s="84"/>
    </row>
    <row r="364" spans="1:2">
      <c r="A364" s="58"/>
      <c r="B364" s="84"/>
    </row>
    <row r="365" spans="1:2">
      <c r="A365" s="58"/>
      <c r="B365" s="84"/>
    </row>
    <row r="366" spans="1:2">
      <c r="A366" s="58"/>
      <c r="B366" s="84"/>
    </row>
    <row r="367" spans="1:2">
      <c r="A367" s="58"/>
      <c r="B367" s="84"/>
    </row>
    <row r="368" spans="1:2">
      <c r="A368" s="58"/>
      <c r="B368" s="84"/>
    </row>
    <row r="369" spans="1:2">
      <c r="A369" s="58"/>
      <c r="B369" s="84"/>
    </row>
    <row r="370" spans="1:2">
      <c r="A370" s="58"/>
      <c r="B370" s="84"/>
    </row>
    <row r="371" spans="1:2">
      <c r="A371" s="58"/>
      <c r="B371" s="84"/>
    </row>
    <row r="372" spans="1:2">
      <c r="A372" s="58"/>
      <c r="B372" s="84"/>
    </row>
    <row r="373" spans="1:2">
      <c r="A373" s="58"/>
      <c r="B373" s="84"/>
    </row>
    <row r="374" spans="1:2">
      <c r="A374" s="58"/>
      <c r="B374" s="84"/>
    </row>
    <row r="375" spans="1:2">
      <c r="A375" s="58"/>
      <c r="B375" s="84"/>
    </row>
    <row r="376" spans="1:2">
      <c r="A376" s="58"/>
      <c r="B376" s="84"/>
    </row>
    <row r="377" spans="1:2">
      <c r="A377" s="58"/>
      <c r="B377" s="84"/>
    </row>
    <row r="378" spans="1:2">
      <c r="A378" s="58"/>
      <c r="B378" s="84"/>
    </row>
    <row r="379" spans="1:2">
      <c r="A379" s="58"/>
      <c r="B379" s="84"/>
    </row>
    <row r="380" spans="1:2">
      <c r="A380" s="58"/>
      <c r="B380" s="84"/>
    </row>
    <row r="381" spans="1:2">
      <c r="A381" s="58"/>
      <c r="B381" s="84"/>
    </row>
    <row r="382" spans="1:2">
      <c r="A382" s="58"/>
      <c r="B382" s="84"/>
    </row>
    <row r="383" spans="1:2">
      <c r="A383" s="58"/>
      <c r="B383" s="84"/>
    </row>
    <row r="384" spans="1:2">
      <c r="A384" s="58"/>
      <c r="B384" s="84"/>
    </row>
    <row r="385" spans="1:2">
      <c r="A385" s="58"/>
      <c r="B385" s="84"/>
    </row>
    <row r="386" spans="1:2">
      <c r="A386" s="58"/>
      <c r="B386" s="84"/>
    </row>
    <row r="387" spans="1:2">
      <c r="A387" s="58"/>
      <c r="B387" s="84"/>
    </row>
    <row r="388" spans="1:2">
      <c r="A388" s="58"/>
      <c r="B388" s="84"/>
    </row>
    <row r="389" spans="1:2">
      <c r="A389" s="58"/>
      <c r="B389" s="84"/>
    </row>
    <row r="390" spans="1:2">
      <c r="A390" s="58"/>
      <c r="B390" s="84"/>
    </row>
    <row r="391" spans="1:2">
      <c r="A391" s="58"/>
      <c r="B391" s="84"/>
    </row>
    <row r="392" spans="1:2">
      <c r="A392" s="58"/>
      <c r="B392" s="84"/>
    </row>
    <row r="393" spans="1:2">
      <c r="A393" s="58"/>
      <c r="B393" s="84"/>
    </row>
    <row r="394" spans="1:2">
      <c r="A394" s="58"/>
      <c r="B394" s="84"/>
    </row>
    <row r="395" spans="1:2">
      <c r="A395" s="58"/>
      <c r="B395" s="84"/>
    </row>
    <row r="396" spans="1:2">
      <c r="A396" s="58"/>
      <c r="B396" s="84"/>
    </row>
    <row r="397" spans="1:2">
      <c r="A397" s="58"/>
      <c r="B397" s="84"/>
    </row>
    <row r="398" spans="1:2">
      <c r="A398" s="58"/>
      <c r="B398" s="84"/>
    </row>
    <row r="399" spans="1:2">
      <c r="A399" s="58"/>
      <c r="B399" s="84"/>
    </row>
    <row r="400" spans="1:2">
      <c r="A400" s="58"/>
      <c r="B400" s="84"/>
    </row>
    <row r="401" spans="1:2">
      <c r="A401" s="58"/>
      <c r="B401" s="84"/>
    </row>
    <row r="402" spans="1:2">
      <c r="A402" s="58"/>
      <c r="B402" s="84"/>
    </row>
    <row r="403" spans="1:2">
      <c r="A403" s="58"/>
      <c r="B403" s="84"/>
    </row>
    <row r="404" spans="1:2">
      <c r="A404" s="58"/>
      <c r="B404" s="84"/>
    </row>
    <row r="405" spans="1:2">
      <c r="A405" s="58"/>
      <c r="B405" s="84"/>
    </row>
    <row r="406" spans="1:2">
      <c r="A406" s="58"/>
      <c r="B406" s="84"/>
    </row>
    <row r="407" spans="1:2">
      <c r="A407" s="58"/>
      <c r="B407" s="84"/>
    </row>
    <row r="408" spans="1:2">
      <c r="A408" s="58"/>
      <c r="B408" s="84"/>
    </row>
    <row r="409" spans="1:2">
      <c r="A409" s="58"/>
      <c r="B409" s="84"/>
    </row>
    <row r="410" spans="1:2">
      <c r="A410" s="58"/>
      <c r="B410" s="84"/>
    </row>
    <row r="411" spans="1:2">
      <c r="A411" s="58"/>
      <c r="B411" s="84"/>
    </row>
    <row r="412" spans="1:2">
      <c r="A412" s="58"/>
      <c r="B412" s="84"/>
    </row>
    <row r="413" spans="1:2">
      <c r="A413" s="58"/>
      <c r="B413" s="84"/>
    </row>
    <row r="414" spans="1:2">
      <c r="A414" s="58"/>
      <c r="B414" s="84"/>
    </row>
    <row r="415" spans="1:2">
      <c r="A415" s="58"/>
      <c r="B415" s="84"/>
    </row>
    <row r="416" spans="1:2">
      <c r="A416" s="58"/>
      <c r="B416" s="84"/>
    </row>
    <row r="417" spans="1:2">
      <c r="A417" s="58"/>
      <c r="B417" s="84"/>
    </row>
    <row r="418" spans="1:2">
      <c r="A418" s="58"/>
      <c r="B418" s="84"/>
    </row>
    <row r="419" spans="1:2">
      <c r="A419" s="58"/>
      <c r="B419" s="84"/>
    </row>
    <row r="420" spans="1:2">
      <c r="A420" s="58"/>
      <c r="B420" s="84"/>
    </row>
    <row r="421" spans="1:2">
      <c r="A421" s="58"/>
      <c r="B421" s="84"/>
    </row>
    <row r="422" spans="1:2">
      <c r="A422" s="58"/>
      <c r="B422" s="84"/>
    </row>
    <row r="423" spans="1:2">
      <c r="A423" s="58"/>
      <c r="B423" s="84"/>
    </row>
    <row r="424" spans="1:2">
      <c r="A424" s="58"/>
      <c r="B424" s="84"/>
    </row>
    <row r="425" spans="1:2">
      <c r="A425" s="58"/>
      <c r="B425" s="84"/>
    </row>
    <row r="426" spans="1:2">
      <c r="A426" s="58"/>
      <c r="B426" s="84"/>
    </row>
    <row r="427" spans="1:2">
      <c r="A427" s="58"/>
      <c r="B427" s="84"/>
    </row>
    <row r="428" spans="1:2">
      <c r="A428" s="58"/>
      <c r="B428" s="84"/>
    </row>
    <row r="429" spans="1:2">
      <c r="A429" s="58"/>
      <c r="B429" s="84"/>
    </row>
    <row r="430" spans="1:2">
      <c r="A430" s="58"/>
      <c r="B430" s="84"/>
    </row>
    <row r="431" spans="1:2">
      <c r="A431" s="58"/>
      <c r="B431" s="84"/>
    </row>
    <row r="432" spans="1:2">
      <c r="A432" s="58"/>
      <c r="B432" s="84"/>
    </row>
    <row r="433" spans="1:2">
      <c r="A433" s="58"/>
      <c r="B433" s="84"/>
    </row>
    <row r="434" spans="1:2">
      <c r="A434" s="58"/>
      <c r="B434" s="84"/>
    </row>
    <row r="435" spans="1:2">
      <c r="A435" s="58"/>
      <c r="B435" s="84"/>
    </row>
    <row r="436" spans="1:2">
      <c r="A436" s="58"/>
      <c r="B436" s="84"/>
    </row>
    <row r="437" spans="1:2">
      <c r="A437" s="58"/>
      <c r="B437" s="84"/>
    </row>
    <row r="438" spans="1:2">
      <c r="A438" s="58"/>
      <c r="B438" s="84"/>
    </row>
    <row r="439" spans="1:2">
      <c r="A439" s="58"/>
      <c r="B439" s="84"/>
    </row>
    <row r="440" spans="1:2">
      <c r="A440" s="58"/>
      <c r="B440" s="84"/>
    </row>
    <row r="441" spans="1:2">
      <c r="A441" s="58"/>
      <c r="B441" s="84"/>
    </row>
    <row r="442" spans="1:2">
      <c r="A442" s="58"/>
      <c r="B442" s="84"/>
    </row>
    <row r="443" spans="1:2">
      <c r="A443" s="58"/>
      <c r="B443" s="84"/>
    </row>
    <row r="444" spans="1:2">
      <c r="A444" s="58"/>
      <c r="B444" s="84"/>
    </row>
    <row r="445" spans="1:2">
      <c r="A445" s="58"/>
      <c r="B445" s="84"/>
    </row>
    <row r="446" spans="1:2">
      <c r="A446" s="58"/>
      <c r="B446" s="84"/>
    </row>
    <row r="447" spans="1:2">
      <c r="A447" s="58"/>
      <c r="B447" s="84"/>
    </row>
    <row r="448" spans="1:2">
      <c r="A448" s="58"/>
      <c r="B448" s="84"/>
    </row>
    <row r="449" spans="1:2">
      <c r="A449" s="58"/>
      <c r="B449" s="84"/>
    </row>
    <row r="450" spans="1:2">
      <c r="A450" s="58"/>
      <c r="B450" s="84"/>
    </row>
    <row r="451" spans="1:2">
      <c r="A451" s="58"/>
      <c r="B451" s="84"/>
    </row>
    <row r="452" spans="1:2">
      <c r="A452" s="58"/>
      <c r="B452" s="84"/>
    </row>
    <row r="453" spans="1:2">
      <c r="A453" s="58"/>
      <c r="B453" s="84"/>
    </row>
    <row r="454" spans="1:2">
      <c r="A454" s="58"/>
      <c r="B454" s="84"/>
    </row>
    <row r="455" spans="1:2">
      <c r="A455" s="58"/>
      <c r="B455" s="84"/>
    </row>
    <row r="456" spans="1:2">
      <c r="A456" s="58"/>
      <c r="B456" s="84"/>
    </row>
    <row r="457" spans="1:2">
      <c r="A457" s="58"/>
      <c r="B457" s="84"/>
    </row>
    <row r="458" spans="1:2">
      <c r="A458" s="58"/>
      <c r="B458" s="84"/>
    </row>
    <row r="459" spans="1:2">
      <c r="A459" s="58"/>
      <c r="B459" s="84"/>
    </row>
    <row r="460" spans="1:2">
      <c r="A460" s="58"/>
      <c r="B460" s="84"/>
    </row>
    <row r="461" spans="1:2">
      <c r="A461" s="58"/>
      <c r="B461" s="84"/>
    </row>
    <row r="462" spans="1:2">
      <c r="A462" s="58"/>
      <c r="B462" s="84"/>
    </row>
    <row r="463" spans="1:2">
      <c r="A463" s="58"/>
      <c r="B463" s="84"/>
    </row>
    <row r="464" spans="1:2">
      <c r="A464" s="58"/>
      <c r="B464" s="84"/>
    </row>
    <row r="465" spans="1:2">
      <c r="A465" s="58"/>
      <c r="B465" s="84"/>
    </row>
    <row r="466" spans="1:2">
      <c r="A466" s="58"/>
      <c r="B466" s="84"/>
    </row>
    <row r="467" spans="1:2">
      <c r="A467" s="58"/>
      <c r="B467" s="84"/>
    </row>
    <row r="468" spans="1:2">
      <c r="A468" s="58"/>
      <c r="B468" s="84"/>
    </row>
    <row r="469" spans="1:2">
      <c r="A469" s="58"/>
      <c r="B469" s="84"/>
    </row>
    <row r="470" spans="1:2">
      <c r="A470" s="58"/>
      <c r="B470" s="84"/>
    </row>
    <row r="471" spans="1:2">
      <c r="A471" s="58"/>
      <c r="B471" s="84"/>
    </row>
    <row r="472" spans="1:2">
      <c r="A472" s="58"/>
      <c r="B472" s="84"/>
    </row>
    <row r="473" spans="1:2">
      <c r="A473" s="58"/>
      <c r="B473" s="84"/>
    </row>
    <row r="474" spans="1:2">
      <c r="A474" s="58"/>
      <c r="B474" s="84"/>
    </row>
    <row r="475" spans="1:2">
      <c r="A475" s="58"/>
      <c r="B475" s="84"/>
    </row>
    <row r="476" spans="1:2">
      <c r="A476" s="58"/>
      <c r="B476" s="84"/>
    </row>
    <row r="477" spans="1:2">
      <c r="A477" s="58"/>
      <c r="B477" s="84"/>
    </row>
    <row r="478" spans="1:2">
      <c r="A478" s="58"/>
      <c r="B478" s="84"/>
    </row>
    <row r="479" spans="1:2">
      <c r="A479" s="58"/>
      <c r="B479" s="84"/>
    </row>
    <row r="480" spans="1:2">
      <c r="A480" s="58"/>
      <c r="B480" s="84"/>
    </row>
    <row r="481" spans="1:2">
      <c r="A481" s="58"/>
      <c r="B481" s="84"/>
    </row>
    <row r="482" spans="1:2">
      <c r="A482" s="58"/>
      <c r="B482" s="84"/>
    </row>
    <row r="483" spans="1:2">
      <c r="A483" s="58"/>
      <c r="B483" s="84"/>
    </row>
    <row r="484" spans="1:2">
      <c r="A484" s="58"/>
      <c r="B484" s="84"/>
    </row>
    <row r="485" spans="1:2">
      <c r="A485" s="58"/>
      <c r="B485" s="84"/>
    </row>
    <row r="486" spans="1:2">
      <c r="A486" s="58"/>
      <c r="B486" s="84"/>
    </row>
    <row r="487" spans="1:2">
      <c r="A487" s="58"/>
      <c r="B487" s="84"/>
    </row>
    <row r="488" spans="1:2">
      <c r="A488" s="58"/>
      <c r="B488" s="84"/>
    </row>
    <row r="489" spans="1:2">
      <c r="A489" s="58"/>
      <c r="B489" s="84"/>
    </row>
    <row r="490" spans="1:2">
      <c r="A490" s="58"/>
      <c r="B490" s="84"/>
    </row>
    <row r="491" spans="1:2">
      <c r="A491" s="58"/>
      <c r="B491" s="84"/>
    </row>
    <row r="492" spans="1:2">
      <c r="A492" s="58"/>
      <c r="B492" s="84"/>
    </row>
    <row r="493" spans="1:2">
      <c r="A493" s="58"/>
      <c r="B493" s="84"/>
    </row>
    <row r="494" spans="1:2">
      <c r="A494" s="58"/>
      <c r="B494" s="84"/>
    </row>
    <row r="495" spans="1:2">
      <c r="A495" s="58"/>
      <c r="B495" s="84"/>
    </row>
    <row r="496" spans="1:2">
      <c r="A496" s="58"/>
      <c r="B496" s="84"/>
    </row>
    <row r="497" spans="1:2">
      <c r="A497" s="58"/>
      <c r="B497" s="84"/>
    </row>
    <row r="498" spans="1:2">
      <c r="A498" s="58"/>
      <c r="B498" s="84"/>
    </row>
    <row r="499" spans="1:2">
      <c r="A499" s="58"/>
      <c r="B499" s="84"/>
    </row>
    <row r="500" spans="1:2">
      <c r="A500" s="58"/>
      <c r="B500" s="84"/>
    </row>
    <row r="501" spans="1:2">
      <c r="A501" s="58"/>
      <c r="B501" s="84"/>
    </row>
    <row r="502" spans="1:2">
      <c r="A502" s="58"/>
      <c r="B502" s="84"/>
    </row>
    <row r="503" spans="1:2">
      <c r="A503" s="58"/>
      <c r="B503" s="84"/>
    </row>
    <row r="504" spans="1:2">
      <c r="A504" s="58"/>
      <c r="B504" s="84"/>
    </row>
    <row r="505" spans="1:2">
      <c r="A505" s="58"/>
      <c r="B505" s="84"/>
    </row>
    <row r="506" spans="1:2">
      <c r="A506" s="58"/>
      <c r="B506" s="84"/>
    </row>
    <row r="507" spans="1:2">
      <c r="A507" s="58"/>
      <c r="B507" s="84"/>
    </row>
    <row r="508" spans="1:2">
      <c r="A508" s="58"/>
      <c r="B508" s="84"/>
    </row>
    <row r="509" spans="1:2">
      <c r="A509" s="58"/>
      <c r="B509" s="84"/>
    </row>
    <row r="510" spans="1:2">
      <c r="A510" s="58"/>
      <c r="B510" s="84"/>
    </row>
    <row r="511" spans="1:2">
      <c r="A511" s="58"/>
      <c r="B511" s="84"/>
    </row>
    <row r="512" spans="1:2">
      <c r="A512" s="58"/>
      <c r="B512" s="84"/>
    </row>
    <row r="513" spans="1:2">
      <c r="A513" s="58"/>
      <c r="B513" s="84"/>
    </row>
    <row r="514" spans="1:2">
      <c r="A514" s="58"/>
      <c r="B514" s="84"/>
    </row>
    <row r="515" spans="1:2">
      <c r="A515" s="58"/>
      <c r="B515" s="84"/>
    </row>
    <row r="516" spans="1:2">
      <c r="A516" s="58"/>
      <c r="B516" s="84"/>
    </row>
    <row r="517" spans="1:2">
      <c r="A517" s="58"/>
      <c r="B517" s="84"/>
    </row>
    <row r="518" spans="1:2">
      <c r="A518" s="58"/>
      <c r="B518" s="84"/>
    </row>
    <row r="519" spans="1:2">
      <c r="A519" s="58"/>
      <c r="B519" s="84"/>
    </row>
    <row r="520" spans="1:2">
      <c r="A520" s="58"/>
      <c r="B520" s="84"/>
    </row>
    <row r="521" spans="1:2">
      <c r="A521" s="58"/>
      <c r="B521" s="84"/>
    </row>
    <row r="522" spans="1:2">
      <c r="A522" s="58"/>
      <c r="B522" s="84"/>
    </row>
    <row r="523" spans="1:2">
      <c r="A523" s="58"/>
      <c r="B523" s="84"/>
    </row>
    <row r="524" spans="1:2">
      <c r="A524" s="58"/>
      <c r="B524" s="84"/>
    </row>
    <row r="525" spans="1:2">
      <c r="A525" s="58"/>
      <c r="B525" s="84"/>
    </row>
    <row r="526" spans="1:2">
      <c r="A526" s="58"/>
      <c r="B526" s="84"/>
    </row>
    <row r="527" spans="1:2">
      <c r="A527" s="58"/>
      <c r="B527" s="84"/>
    </row>
    <row r="528" spans="1:2">
      <c r="A528" s="58"/>
      <c r="B528" s="84"/>
    </row>
    <row r="529" spans="1:2">
      <c r="A529" s="58"/>
      <c r="B529" s="84"/>
    </row>
    <row r="530" spans="1:2">
      <c r="A530" s="58"/>
      <c r="B530" s="84"/>
    </row>
    <row r="531" spans="1:2">
      <c r="A531" s="58"/>
      <c r="B531" s="84"/>
    </row>
    <row r="532" spans="1:2">
      <c r="A532" s="58"/>
      <c r="B532" s="84"/>
    </row>
    <row r="533" spans="1:2">
      <c r="A533" s="58"/>
      <c r="B533" s="84"/>
    </row>
    <row r="534" spans="1:2">
      <c r="A534" s="58"/>
      <c r="B534" s="84"/>
    </row>
    <row r="535" spans="1:2">
      <c r="A535" s="58"/>
      <c r="B535" s="84"/>
    </row>
    <row r="536" spans="1:2">
      <c r="A536" s="58"/>
      <c r="B536" s="84"/>
    </row>
    <row r="537" spans="1:2">
      <c r="A537" s="58"/>
      <c r="B537" s="84"/>
    </row>
    <row r="538" spans="1:2">
      <c r="A538" s="58"/>
      <c r="B538" s="84"/>
    </row>
    <row r="539" spans="1:2">
      <c r="A539" s="58"/>
      <c r="B539" s="84"/>
    </row>
    <row r="540" spans="1:2">
      <c r="A540" s="58"/>
      <c r="B540" s="84"/>
    </row>
    <row r="541" spans="1:2">
      <c r="A541" s="58"/>
      <c r="B541" s="84"/>
    </row>
    <row r="542" spans="1:2">
      <c r="A542" s="58"/>
      <c r="B542" s="84"/>
    </row>
    <row r="543" spans="1:2">
      <c r="A543" s="58"/>
      <c r="B543" s="84"/>
    </row>
    <row r="544" spans="1:2">
      <c r="A544" s="58"/>
      <c r="B544" s="84"/>
    </row>
    <row r="545" spans="1:2">
      <c r="A545" s="58"/>
      <c r="B545" s="84"/>
    </row>
    <row r="546" spans="1:2">
      <c r="A546" s="58"/>
      <c r="B546" s="84"/>
    </row>
    <row r="547" spans="1:2">
      <c r="A547" s="58"/>
      <c r="B547" s="84"/>
    </row>
    <row r="548" spans="1:2">
      <c r="A548" s="58"/>
      <c r="B548" s="84"/>
    </row>
    <row r="549" spans="1:2">
      <c r="A549" s="58"/>
      <c r="B549" s="84"/>
    </row>
    <row r="550" spans="1:2">
      <c r="A550" s="58"/>
      <c r="B550" s="84"/>
    </row>
    <row r="551" spans="1:2">
      <c r="A551" s="58"/>
      <c r="B551" s="84"/>
    </row>
    <row r="552" spans="1:2">
      <c r="A552" s="58"/>
      <c r="B552" s="84"/>
    </row>
    <row r="553" spans="1:2">
      <c r="A553" s="58"/>
      <c r="B553" s="84"/>
    </row>
    <row r="554" spans="1:2">
      <c r="A554" s="58"/>
      <c r="B554" s="84"/>
    </row>
    <row r="555" spans="1:2">
      <c r="A555" s="58"/>
      <c r="B555" s="84"/>
    </row>
    <row r="556" spans="1:2">
      <c r="A556" s="58"/>
      <c r="B556" s="84"/>
    </row>
    <row r="557" spans="1:2">
      <c r="A557" s="58"/>
      <c r="B557" s="84"/>
    </row>
    <row r="558" spans="1:2">
      <c r="A558" s="58"/>
      <c r="B558" s="84"/>
    </row>
    <row r="559" spans="1:2">
      <c r="A559" s="58"/>
      <c r="B559" s="84"/>
    </row>
    <row r="560" spans="1:2">
      <c r="A560" s="58"/>
      <c r="B560" s="84"/>
    </row>
    <row r="561" spans="1:2">
      <c r="A561" s="58"/>
      <c r="B561" s="84"/>
    </row>
    <row r="562" spans="1:2">
      <c r="A562" s="58"/>
      <c r="B562" s="84"/>
    </row>
    <row r="563" spans="1:2">
      <c r="A563" s="58"/>
      <c r="B563" s="84"/>
    </row>
    <row r="564" spans="1:2">
      <c r="A564" s="58"/>
      <c r="B564" s="84"/>
    </row>
    <row r="565" spans="1:2">
      <c r="A565" s="58"/>
      <c r="B565" s="84"/>
    </row>
    <row r="566" spans="1:2">
      <c r="A566" s="58"/>
      <c r="B566" s="84"/>
    </row>
    <row r="567" spans="1:2">
      <c r="A567" s="58"/>
      <c r="B567" s="84"/>
    </row>
    <row r="568" spans="1:2">
      <c r="A568" s="58"/>
      <c r="B568" s="84"/>
    </row>
    <row r="569" spans="1:2">
      <c r="A569" s="58"/>
      <c r="B569" s="84"/>
    </row>
    <row r="570" spans="1:2">
      <c r="A570" s="58"/>
      <c r="B570" s="84"/>
    </row>
    <row r="571" spans="1:2">
      <c r="A571" s="58"/>
      <c r="B571" s="84"/>
    </row>
    <row r="572" spans="1:2">
      <c r="A572" s="58"/>
      <c r="B572" s="84"/>
    </row>
    <row r="573" spans="1:2">
      <c r="A573" s="58"/>
      <c r="B573" s="84"/>
    </row>
    <row r="574" spans="1:2">
      <c r="A574" s="58"/>
      <c r="B574" s="84"/>
    </row>
    <row r="575" spans="1:2">
      <c r="A575" s="58"/>
      <c r="B575" s="84"/>
    </row>
    <row r="576" spans="1:2">
      <c r="A576" s="58"/>
      <c r="B576" s="84"/>
    </row>
    <row r="577" spans="1:2">
      <c r="A577" s="58"/>
      <c r="B577" s="84"/>
    </row>
    <row r="578" spans="1:2">
      <c r="A578" s="58"/>
      <c r="B578" s="84"/>
    </row>
    <row r="579" spans="1:2">
      <c r="A579" s="58"/>
      <c r="B579" s="84"/>
    </row>
    <row r="580" spans="1:2">
      <c r="A580" s="58"/>
      <c r="B580" s="84"/>
    </row>
    <row r="581" spans="1:2">
      <c r="A581" s="58"/>
      <c r="B581" s="84"/>
    </row>
    <row r="582" spans="1:2">
      <c r="A582" s="58"/>
      <c r="B582" s="84"/>
    </row>
    <row r="583" spans="1:2">
      <c r="A583" s="58"/>
      <c r="B583" s="84"/>
    </row>
    <row r="584" spans="1:2">
      <c r="A584" s="58"/>
      <c r="B584" s="84"/>
    </row>
    <row r="585" spans="1:2">
      <c r="A585" s="58"/>
      <c r="B585" s="84"/>
    </row>
    <row r="586" spans="1:2">
      <c r="A586" s="58"/>
      <c r="B586" s="84"/>
    </row>
    <row r="587" spans="1:2">
      <c r="A587" s="58"/>
      <c r="B587" s="84"/>
    </row>
    <row r="588" spans="1:2">
      <c r="A588" s="58"/>
      <c r="B588" s="84"/>
    </row>
    <row r="589" spans="1:2">
      <c r="A589" s="58"/>
      <c r="B589" s="84"/>
    </row>
    <row r="590" spans="1:2">
      <c r="A590" s="58"/>
      <c r="B590" s="84"/>
    </row>
    <row r="591" spans="1:2">
      <c r="A591" s="58"/>
      <c r="B591" s="84"/>
    </row>
    <row r="592" spans="1:2">
      <c r="A592" s="58"/>
      <c r="B592" s="84"/>
    </row>
    <row r="593" spans="1:2">
      <c r="A593" s="58"/>
      <c r="B593" s="84"/>
    </row>
    <row r="594" spans="1:2">
      <c r="A594" s="58"/>
      <c r="B594" s="84"/>
    </row>
    <row r="595" spans="1:2">
      <c r="A595" s="58"/>
      <c r="B595" s="84"/>
    </row>
    <row r="596" spans="1:2">
      <c r="A596" s="58"/>
      <c r="B596" s="84"/>
    </row>
    <row r="597" spans="1:2">
      <c r="A597" s="58"/>
      <c r="B597" s="84"/>
    </row>
    <row r="598" spans="1:2">
      <c r="A598" s="58"/>
      <c r="B598" s="84"/>
    </row>
    <row r="599" spans="1:2">
      <c r="A599" s="58"/>
      <c r="B599" s="84"/>
    </row>
    <row r="600" spans="1:2">
      <c r="A600" s="58"/>
      <c r="B600" s="84"/>
    </row>
    <row r="601" spans="1:2">
      <c r="A601" s="58"/>
      <c r="B601" s="84"/>
    </row>
    <row r="602" spans="1:2">
      <c r="A602" s="58"/>
      <c r="B602" s="84"/>
    </row>
    <row r="603" spans="1:2">
      <c r="A603" s="58"/>
      <c r="B603" s="84"/>
    </row>
    <row r="604" spans="1:2">
      <c r="A604" s="58"/>
      <c r="B604" s="84"/>
    </row>
    <row r="605" spans="1:2">
      <c r="A605" s="58"/>
      <c r="B605" s="84"/>
    </row>
    <row r="606" spans="1:2">
      <c r="A606" s="58"/>
      <c r="B606" s="84"/>
    </row>
    <row r="607" spans="1:2">
      <c r="A607" s="58"/>
      <c r="B607" s="84"/>
    </row>
    <row r="608" spans="1:2">
      <c r="A608" s="58"/>
      <c r="B608" s="84"/>
    </row>
    <row r="609" spans="1:2">
      <c r="A609" s="58"/>
      <c r="B609" s="84"/>
    </row>
    <row r="610" spans="1:2">
      <c r="A610" s="58"/>
      <c r="B610" s="84"/>
    </row>
    <row r="611" spans="1:2">
      <c r="A611" s="58"/>
      <c r="B611" s="84"/>
    </row>
    <row r="612" spans="1:2">
      <c r="A612" s="58"/>
      <c r="B612" s="84"/>
    </row>
    <row r="613" spans="1:2">
      <c r="A613" s="58"/>
      <c r="B613" s="84"/>
    </row>
    <row r="614" spans="1:2">
      <c r="A614" s="58"/>
      <c r="B614" s="84"/>
    </row>
    <row r="615" spans="1:2">
      <c r="A615" s="58"/>
      <c r="B615" s="84"/>
    </row>
    <row r="616" spans="1:2">
      <c r="A616" s="58"/>
      <c r="B616" s="84"/>
    </row>
    <row r="617" spans="1:2">
      <c r="A617" s="58"/>
      <c r="B617" s="84"/>
    </row>
    <row r="618" spans="1:2">
      <c r="A618" s="58"/>
      <c r="B618" s="84"/>
    </row>
    <row r="619" spans="1:2">
      <c r="A619" s="58"/>
      <c r="B619" s="84"/>
    </row>
    <row r="620" spans="1:2">
      <c r="A620" s="58"/>
      <c r="B620" s="84"/>
    </row>
    <row r="621" spans="1:2">
      <c r="A621" s="58"/>
      <c r="B621" s="84"/>
    </row>
    <row r="622" spans="1:2">
      <c r="A622" s="58"/>
      <c r="B622" s="84"/>
    </row>
    <row r="623" spans="1:2">
      <c r="A623" s="58"/>
      <c r="B623" s="84"/>
    </row>
    <row r="624" spans="1:2">
      <c r="A624" s="58"/>
      <c r="B624" s="84"/>
    </row>
    <row r="625" spans="1:2">
      <c r="A625" s="58"/>
      <c r="B625" s="84"/>
    </row>
    <row r="626" spans="1:2">
      <c r="A626" s="58"/>
      <c r="B626" s="84"/>
    </row>
    <row r="627" spans="1:2">
      <c r="A627" s="58"/>
      <c r="B627" s="84"/>
    </row>
    <row r="628" spans="1:2">
      <c r="A628" s="58"/>
      <c r="B628" s="84"/>
    </row>
    <row r="629" spans="1:2">
      <c r="A629" s="58"/>
      <c r="B629" s="84"/>
    </row>
    <row r="630" spans="1:2">
      <c r="A630" s="58"/>
      <c r="B630" s="84"/>
    </row>
    <row r="631" spans="1:2">
      <c r="A631" s="58"/>
      <c r="B631" s="84"/>
    </row>
    <row r="632" spans="1:2">
      <c r="A632" s="58"/>
      <c r="B632" s="84"/>
    </row>
    <row r="633" spans="1:2">
      <c r="A633" s="58"/>
      <c r="B633" s="84"/>
    </row>
    <row r="634" spans="1:2">
      <c r="A634" s="58"/>
      <c r="B634" s="84"/>
    </row>
    <row r="635" spans="1:2">
      <c r="A635" s="58"/>
      <c r="B635" s="84"/>
    </row>
    <row r="636" spans="1:2">
      <c r="A636" s="58"/>
      <c r="B636" s="84"/>
    </row>
    <row r="637" spans="1:2">
      <c r="A637" s="58"/>
      <c r="B637" s="84"/>
    </row>
    <row r="638" spans="1:2">
      <c r="A638" s="58"/>
      <c r="B638" s="84"/>
    </row>
    <row r="639" spans="1:2">
      <c r="A639" s="58"/>
      <c r="B639" s="84"/>
    </row>
    <row r="640" spans="1:2">
      <c r="A640" s="58"/>
      <c r="B640" s="84"/>
    </row>
    <row r="641" spans="1:2">
      <c r="A641" s="58"/>
      <c r="B641" s="84"/>
    </row>
    <row r="642" spans="1:2">
      <c r="A642" s="58"/>
      <c r="B642" s="84"/>
    </row>
    <row r="643" spans="1:2">
      <c r="A643" s="58"/>
      <c r="B643" s="84"/>
    </row>
    <row r="644" spans="1:2">
      <c r="A644" s="58"/>
      <c r="B644" s="84"/>
    </row>
    <row r="645" spans="1:2">
      <c r="A645" s="58"/>
      <c r="B645" s="84"/>
    </row>
    <row r="646" spans="1:2">
      <c r="A646" s="58"/>
      <c r="B646" s="84"/>
    </row>
    <row r="647" spans="1:2">
      <c r="A647" s="58"/>
      <c r="B647" s="84"/>
    </row>
    <row r="648" spans="1:2">
      <c r="A648" s="58"/>
      <c r="B648" s="84"/>
    </row>
    <row r="649" spans="1:2">
      <c r="A649" s="58"/>
      <c r="B649" s="84"/>
    </row>
    <row r="650" spans="1:2">
      <c r="A650" s="58"/>
      <c r="B650" s="84"/>
    </row>
    <row r="651" spans="1:2">
      <c r="A651" s="58"/>
      <c r="B651" s="84"/>
    </row>
    <row r="652" spans="1:2">
      <c r="A652" s="58"/>
      <c r="B652" s="84"/>
    </row>
    <row r="653" spans="1:2">
      <c r="A653" s="58"/>
      <c r="B653" s="84"/>
    </row>
    <row r="654" spans="1:2">
      <c r="A654" s="58"/>
      <c r="B654" s="84"/>
    </row>
    <row r="655" spans="1:2">
      <c r="A655" s="58"/>
      <c r="B655" s="84"/>
    </row>
    <row r="656" spans="1:2">
      <c r="A656" s="58"/>
      <c r="B656" s="84"/>
    </row>
    <row r="657" spans="1:2">
      <c r="A657" s="58"/>
      <c r="B657" s="84"/>
    </row>
    <row r="658" spans="1:2">
      <c r="A658" s="58"/>
      <c r="B658" s="84"/>
    </row>
    <row r="659" spans="1:2">
      <c r="A659" s="58"/>
      <c r="B659" s="84"/>
    </row>
    <row r="660" spans="1:2">
      <c r="A660" s="58"/>
      <c r="B660" s="84"/>
    </row>
    <row r="661" spans="1:2">
      <c r="A661" s="58"/>
      <c r="B661" s="84"/>
    </row>
    <row r="662" spans="1:2">
      <c r="A662" s="58"/>
      <c r="B662" s="84"/>
    </row>
    <row r="663" spans="1:2">
      <c r="A663" s="58"/>
      <c r="B663" s="84"/>
    </row>
    <row r="664" spans="1:2">
      <c r="A664" s="58"/>
      <c r="B664" s="84"/>
    </row>
    <row r="665" spans="1:2">
      <c r="A665" s="58"/>
      <c r="B665" s="84"/>
    </row>
    <row r="666" spans="1:2">
      <c r="A666" s="58"/>
      <c r="B666" s="84"/>
    </row>
    <row r="667" spans="1:2">
      <c r="A667" s="58"/>
      <c r="B667" s="84"/>
    </row>
    <row r="668" spans="1:2">
      <c r="A668" s="58"/>
      <c r="B668" s="84"/>
    </row>
    <row r="669" spans="1:2">
      <c r="A669" s="58"/>
      <c r="B669" s="84"/>
    </row>
    <row r="670" spans="1:2">
      <c r="A670" s="58"/>
      <c r="B670" s="84"/>
    </row>
    <row r="671" spans="1:2">
      <c r="A671" s="58"/>
      <c r="B671" s="84"/>
    </row>
    <row r="672" spans="1:2">
      <c r="A672" s="58"/>
      <c r="B672" s="84"/>
    </row>
    <row r="673" spans="1:2">
      <c r="A673" s="58"/>
      <c r="B673" s="84"/>
    </row>
    <row r="674" spans="1:2">
      <c r="A674" s="58"/>
      <c r="B674" s="84"/>
    </row>
    <row r="675" spans="1:2">
      <c r="A675" s="58"/>
      <c r="B675" s="84"/>
    </row>
    <row r="676" spans="1:2">
      <c r="A676" s="58"/>
      <c r="B676" s="84"/>
    </row>
    <row r="677" spans="1:2">
      <c r="A677" s="58"/>
      <c r="B677" s="84"/>
    </row>
    <row r="678" spans="1:2">
      <c r="A678" s="58"/>
      <c r="B678" s="84"/>
    </row>
    <row r="679" spans="1:2">
      <c r="A679" s="58"/>
      <c r="B679" s="84"/>
    </row>
    <row r="680" spans="1:2">
      <c r="A680" s="58"/>
      <c r="B680" s="84"/>
    </row>
    <row r="681" spans="1:2">
      <c r="A681" s="58"/>
      <c r="B681" s="84"/>
    </row>
    <row r="682" spans="1:2">
      <c r="A682" s="58"/>
      <c r="B682" s="84"/>
    </row>
    <row r="683" spans="1:2">
      <c r="A683" s="58"/>
      <c r="B683" s="84"/>
    </row>
    <row r="684" spans="1:2">
      <c r="A684" s="58"/>
      <c r="B684" s="84"/>
    </row>
    <row r="685" spans="1:2">
      <c r="A685" s="58"/>
      <c r="B685" s="84"/>
    </row>
    <row r="686" spans="1:2">
      <c r="A686" s="58"/>
      <c r="B686" s="84"/>
    </row>
    <row r="687" spans="1:2">
      <c r="A687" s="58"/>
      <c r="B687" s="84"/>
    </row>
    <row r="688" spans="1:2">
      <c r="A688" s="58"/>
      <c r="B688" s="84"/>
    </row>
    <row r="689" spans="1:2">
      <c r="A689" s="58"/>
      <c r="B689" s="84"/>
    </row>
    <row r="690" spans="1:2">
      <c r="A690" s="58"/>
      <c r="B690" s="84"/>
    </row>
    <row r="691" spans="1:2">
      <c r="A691" s="58"/>
      <c r="B691" s="84"/>
    </row>
    <row r="692" spans="1:2">
      <c r="A692" s="58"/>
      <c r="B692" s="84"/>
    </row>
    <row r="693" spans="1:2">
      <c r="A693" s="58"/>
      <c r="B693" s="84"/>
    </row>
    <row r="694" spans="1:2">
      <c r="A694" s="58"/>
      <c r="B694" s="84"/>
    </row>
    <row r="695" spans="1:2">
      <c r="A695" s="58"/>
      <c r="B695" s="84"/>
    </row>
    <row r="696" spans="1:2">
      <c r="A696" s="58"/>
      <c r="B696" s="84"/>
    </row>
    <row r="697" spans="1:2">
      <c r="A697" s="58"/>
      <c r="B697" s="84"/>
    </row>
    <row r="698" spans="1:2">
      <c r="A698" s="58"/>
      <c r="B698" s="84"/>
    </row>
    <row r="699" spans="1:2">
      <c r="A699" s="58"/>
      <c r="B699" s="84"/>
    </row>
    <row r="700" spans="1:2">
      <c r="A700" s="58"/>
      <c r="B700" s="84"/>
    </row>
    <row r="701" spans="1:2">
      <c r="A701" s="58"/>
      <c r="B701" s="84"/>
    </row>
    <row r="702" spans="1:2">
      <c r="A702" s="58"/>
      <c r="B702" s="84"/>
    </row>
    <row r="703" spans="1:2">
      <c r="A703" s="58"/>
      <c r="B703" s="84"/>
    </row>
    <row r="704" spans="1:2">
      <c r="A704" s="58"/>
      <c r="B704" s="84"/>
    </row>
    <row r="705" spans="1:2">
      <c r="A705" s="58"/>
      <c r="B705" s="84"/>
    </row>
    <row r="706" spans="1:2">
      <c r="A706" s="58"/>
      <c r="B706" s="84"/>
    </row>
    <row r="707" spans="1:2">
      <c r="A707" s="58"/>
      <c r="B707" s="84"/>
    </row>
    <row r="708" spans="1:2">
      <c r="A708" s="58"/>
      <c r="B708" s="84"/>
    </row>
    <row r="709" spans="1:2">
      <c r="A709" s="58"/>
      <c r="B709" s="84"/>
    </row>
    <row r="710" spans="1:2">
      <c r="A710" s="58"/>
      <c r="B710" s="84"/>
    </row>
    <row r="711" spans="1:2">
      <c r="A711" s="58"/>
      <c r="B711" s="84"/>
    </row>
    <row r="712" spans="1:2">
      <c r="A712" s="58"/>
      <c r="B712" s="84"/>
    </row>
    <row r="713" spans="1:2">
      <c r="A713" s="58"/>
      <c r="B713" s="84"/>
    </row>
    <row r="714" spans="1:2">
      <c r="A714" s="58"/>
      <c r="B714" s="84"/>
    </row>
    <row r="715" spans="1:2">
      <c r="A715" s="58"/>
      <c r="B715" s="84"/>
    </row>
    <row r="716" spans="1:2">
      <c r="A716" s="58"/>
      <c r="B716" s="84"/>
    </row>
    <row r="717" spans="1:2">
      <c r="A717" s="58"/>
      <c r="B717" s="84"/>
    </row>
    <row r="718" spans="1:2">
      <c r="A718" s="58"/>
      <c r="B718" s="84"/>
    </row>
    <row r="719" spans="1:2">
      <c r="A719" s="58"/>
      <c r="B719" s="84"/>
    </row>
    <row r="720" spans="1:2">
      <c r="A720" s="58"/>
      <c r="B720" s="84"/>
    </row>
    <row r="721" spans="1:2">
      <c r="A721" s="58"/>
      <c r="B721" s="84"/>
    </row>
    <row r="722" spans="1:2">
      <c r="A722" s="58"/>
      <c r="B722" s="84"/>
    </row>
    <row r="723" spans="1:2">
      <c r="A723" s="58"/>
      <c r="B723" s="84"/>
    </row>
    <row r="724" spans="1:2">
      <c r="A724" s="58"/>
      <c r="B724" s="84"/>
    </row>
    <row r="725" spans="1:2">
      <c r="A725" s="58"/>
      <c r="B725" s="84"/>
    </row>
    <row r="726" spans="1:2">
      <c r="A726" s="58"/>
      <c r="B726" s="84"/>
    </row>
    <row r="727" spans="1:2">
      <c r="A727" s="58"/>
      <c r="B727" s="84"/>
    </row>
    <row r="728" spans="1:2">
      <c r="A728" s="58"/>
      <c r="B728" s="84"/>
    </row>
    <row r="729" spans="1:2">
      <c r="A729" s="58"/>
      <c r="B729" s="84"/>
    </row>
    <row r="730" spans="1:2">
      <c r="A730" s="58"/>
      <c r="B730" s="84"/>
    </row>
    <row r="731" spans="1:2">
      <c r="A731" s="58"/>
      <c r="B731" s="84"/>
    </row>
    <row r="732" spans="1:2">
      <c r="A732" s="58"/>
      <c r="B732" s="84"/>
    </row>
    <row r="733" spans="1:2">
      <c r="A733" s="58"/>
      <c r="B733" s="84"/>
    </row>
    <row r="734" spans="1:2">
      <c r="A734" s="58"/>
      <c r="B734" s="84"/>
    </row>
    <row r="735" spans="1:2">
      <c r="A735" s="58"/>
      <c r="B735" s="84"/>
    </row>
    <row r="736" spans="1:2">
      <c r="A736" s="58"/>
      <c r="B736" s="84"/>
    </row>
    <row r="737" spans="1:2">
      <c r="A737" s="58"/>
      <c r="B737" s="84"/>
    </row>
    <row r="738" spans="1:2">
      <c r="A738" s="58"/>
      <c r="B738" s="84"/>
    </row>
    <row r="739" spans="1:2">
      <c r="A739" s="58"/>
      <c r="B739" s="84"/>
    </row>
    <row r="740" spans="1:2">
      <c r="A740" s="58"/>
      <c r="B740" s="84"/>
    </row>
    <row r="741" spans="1:2">
      <c r="A741" s="58"/>
      <c r="B741" s="84"/>
    </row>
    <row r="742" spans="1:2">
      <c r="A742" s="58"/>
      <c r="B742" s="84"/>
    </row>
    <row r="743" spans="1:2">
      <c r="A743" s="58"/>
      <c r="B743" s="84"/>
    </row>
    <row r="744" spans="1:2">
      <c r="A744" s="58"/>
      <c r="B744" s="84"/>
    </row>
    <row r="745" spans="1:2">
      <c r="A745" s="58"/>
      <c r="B745" s="84"/>
    </row>
    <row r="746" spans="1:2">
      <c r="A746" s="58"/>
      <c r="B746" s="84"/>
    </row>
    <row r="747" spans="1:2">
      <c r="A747" s="58"/>
      <c r="B747" s="84"/>
    </row>
    <row r="748" spans="1:2">
      <c r="A748" s="58"/>
      <c r="B748" s="84"/>
    </row>
    <row r="749" spans="1:2">
      <c r="A749" s="58"/>
      <c r="B749" s="84"/>
    </row>
    <row r="750" spans="1:2">
      <c r="A750" s="58"/>
      <c r="B750" s="84"/>
    </row>
    <row r="751" spans="1:2">
      <c r="A751" s="58"/>
      <c r="B751" s="84"/>
    </row>
    <row r="752" spans="1:2">
      <c r="A752" s="58"/>
      <c r="B752" s="84"/>
    </row>
    <row r="753" spans="1:2">
      <c r="A753" s="58"/>
      <c r="B753" s="84"/>
    </row>
    <row r="754" spans="1:2">
      <c r="A754" s="58"/>
      <c r="B754" s="84"/>
    </row>
    <row r="755" spans="1:2">
      <c r="A755" s="58"/>
      <c r="B755" s="84"/>
    </row>
    <row r="756" spans="1:2">
      <c r="A756" s="58"/>
      <c r="B756" s="84"/>
    </row>
    <row r="757" spans="1:2">
      <c r="A757" s="58"/>
      <c r="B757" s="84"/>
    </row>
    <row r="758" spans="1:2">
      <c r="A758" s="58"/>
      <c r="B758" s="84"/>
    </row>
    <row r="759" spans="1:2">
      <c r="A759" s="58"/>
      <c r="B759" s="84"/>
    </row>
    <row r="760" spans="1:2">
      <c r="A760" s="58"/>
      <c r="B760" s="84"/>
    </row>
    <row r="761" spans="1:2">
      <c r="A761" s="58"/>
      <c r="B761" s="84"/>
    </row>
    <row r="762" spans="1:2">
      <c r="A762" s="58"/>
      <c r="B762" s="84"/>
    </row>
    <row r="763" spans="1:2">
      <c r="A763" s="58"/>
      <c r="B763" s="84"/>
    </row>
    <row r="764" spans="1:2">
      <c r="A764" s="58"/>
      <c r="B764" s="84"/>
    </row>
    <row r="765" spans="1:2">
      <c r="A765" s="58"/>
      <c r="B765" s="84"/>
    </row>
    <row r="766" spans="1:2">
      <c r="A766" s="58"/>
      <c r="B766" s="84"/>
    </row>
    <row r="767" spans="1:2">
      <c r="A767" s="58"/>
      <c r="B767" s="84"/>
    </row>
    <row r="768" spans="1:2">
      <c r="A768" s="58"/>
      <c r="B768" s="84"/>
    </row>
    <row r="769" spans="1:2">
      <c r="A769" s="58"/>
      <c r="B769" s="84"/>
    </row>
    <row r="770" spans="1:2">
      <c r="A770" s="58"/>
      <c r="B770" s="84"/>
    </row>
    <row r="771" spans="1:2">
      <c r="A771" s="58"/>
      <c r="B771" s="84"/>
    </row>
    <row r="772" spans="1:2">
      <c r="A772" s="58"/>
      <c r="B772" s="84"/>
    </row>
    <row r="773" spans="1:2">
      <c r="A773" s="58"/>
      <c r="B773" s="84"/>
    </row>
    <row r="774" spans="1:2">
      <c r="A774" s="58"/>
      <c r="B774" s="84"/>
    </row>
    <row r="775" spans="1:2">
      <c r="A775" s="58"/>
      <c r="B775" s="84"/>
    </row>
    <row r="776" spans="1:2">
      <c r="A776" s="58"/>
      <c r="B776" s="84"/>
    </row>
    <row r="777" spans="1:2">
      <c r="A777" s="58"/>
      <c r="B777" s="84"/>
    </row>
    <row r="778" spans="1:2">
      <c r="A778" s="58"/>
      <c r="B778" s="84"/>
    </row>
    <row r="779" spans="1:2">
      <c r="A779" s="58"/>
      <c r="B779" s="84"/>
    </row>
    <row r="780" spans="1:2">
      <c r="A780" s="58"/>
      <c r="B780" s="84"/>
    </row>
    <row r="781" spans="1:2">
      <c r="A781" s="58"/>
      <c r="B781" s="84"/>
    </row>
    <row r="782" spans="1:2">
      <c r="A782" s="58"/>
      <c r="B782" s="84"/>
    </row>
    <row r="783" spans="1:2">
      <c r="A783" s="58"/>
      <c r="B783" s="84"/>
    </row>
    <row r="784" spans="1:2">
      <c r="A784" s="58"/>
      <c r="B784" s="84"/>
    </row>
    <row r="785" spans="1:2">
      <c r="A785" s="58"/>
      <c r="B785" s="84"/>
    </row>
    <row r="786" spans="1:2">
      <c r="A786" s="58"/>
      <c r="B786" s="84"/>
    </row>
    <row r="787" spans="1:2">
      <c r="A787" s="58"/>
      <c r="B787" s="84"/>
    </row>
    <row r="788" spans="1:2">
      <c r="A788" s="58"/>
      <c r="B788" s="84"/>
    </row>
    <row r="789" spans="1:2">
      <c r="A789" s="58"/>
      <c r="B789" s="84"/>
    </row>
    <row r="790" spans="1:2">
      <c r="A790" s="58"/>
      <c r="B790" s="84"/>
    </row>
    <row r="791" spans="1:2">
      <c r="A791" s="58"/>
      <c r="B791" s="84"/>
    </row>
    <row r="792" spans="1:2">
      <c r="A792" s="58"/>
      <c r="B792" s="84"/>
    </row>
    <row r="793" spans="1:2">
      <c r="A793" s="58"/>
      <c r="B793" s="84"/>
    </row>
    <row r="794" spans="1:2">
      <c r="A794" s="58"/>
      <c r="B794" s="84"/>
    </row>
    <row r="795" spans="1:2">
      <c r="A795" s="58"/>
      <c r="B795" s="84"/>
    </row>
    <row r="796" spans="1:2">
      <c r="A796" s="58"/>
      <c r="B796" s="84"/>
    </row>
    <row r="797" spans="1:2">
      <c r="A797" s="58"/>
      <c r="B797" s="84"/>
    </row>
    <row r="798" spans="1:2">
      <c r="A798" s="58"/>
      <c r="B798" s="84"/>
    </row>
    <row r="799" spans="1:2">
      <c r="A799" s="58"/>
      <c r="B799" s="84"/>
    </row>
    <row r="800" spans="1:2">
      <c r="A800" s="58"/>
      <c r="B800" s="84"/>
    </row>
    <row r="801" spans="1:2">
      <c r="A801" s="58"/>
      <c r="B801" s="84"/>
    </row>
    <row r="802" spans="1:2">
      <c r="A802" s="58"/>
      <c r="B802" s="84"/>
    </row>
    <row r="803" spans="1:2">
      <c r="A803" s="58"/>
      <c r="B803" s="84"/>
    </row>
    <row r="804" spans="1:2">
      <c r="A804" s="58"/>
      <c r="B804" s="84"/>
    </row>
    <row r="805" spans="1:2">
      <c r="A805" s="58"/>
      <c r="B805" s="84"/>
    </row>
    <row r="806" spans="1:2">
      <c r="A806" s="58"/>
      <c r="B806" s="84"/>
    </row>
    <row r="807" spans="1:2">
      <c r="A807" s="58"/>
      <c r="B807" s="84"/>
    </row>
    <row r="808" spans="1:2">
      <c r="A808" s="58"/>
      <c r="B808" s="84"/>
    </row>
    <row r="809" spans="1:2">
      <c r="A809" s="58"/>
      <c r="B809" s="84"/>
    </row>
    <row r="810" spans="1:2">
      <c r="A810" s="58"/>
      <c r="B810" s="84"/>
    </row>
    <row r="811" spans="1:2">
      <c r="A811" s="58"/>
      <c r="B811" s="84"/>
    </row>
    <row r="812" spans="1:2">
      <c r="A812" s="58"/>
      <c r="B812" s="84"/>
    </row>
    <row r="813" spans="1:2">
      <c r="A813" s="58"/>
      <c r="B813" s="84"/>
    </row>
    <row r="814" spans="1:2">
      <c r="A814" s="58"/>
      <c r="B814" s="84"/>
    </row>
    <row r="815" spans="1:2">
      <c r="A815" s="58"/>
      <c r="B815" s="84"/>
    </row>
    <row r="816" spans="1:2">
      <c r="A816" s="58"/>
      <c r="B816" s="84"/>
    </row>
    <row r="817" spans="1:2">
      <c r="A817" s="58"/>
      <c r="B817" s="84"/>
    </row>
    <row r="818" spans="1:2">
      <c r="A818" s="58"/>
      <c r="B818" s="84"/>
    </row>
    <row r="819" spans="1:2">
      <c r="A819" s="58"/>
      <c r="B819" s="84"/>
    </row>
    <row r="820" spans="1:2">
      <c r="A820" s="58"/>
      <c r="B820" s="84"/>
    </row>
    <row r="821" spans="1:2">
      <c r="A821" s="58"/>
      <c r="B821" s="84"/>
    </row>
    <row r="822" spans="1:2">
      <c r="A822" s="58"/>
      <c r="B822" s="84"/>
    </row>
    <row r="823" spans="1:2">
      <c r="A823" s="58"/>
      <c r="B823" s="84"/>
    </row>
    <row r="824" spans="1:2">
      <c r="A824" s="58"/>
      <c r="B824" s="84"/>
    </row>
    <row r="825" spans="1:2">
      <c r="A825" s="58"/>
      <c r="B825" s="84"/>
    </row>
    <row r="826" spans="1:2">
      <c r="A826" s="58"/>
      <c r="B826" s="84"/>
    </row>
    <row r="827" spans="1:2">
      <c r="A827" s="58"/>
      <c r="B827" s="84"/>
    </row>
    <row r="828" spans="1:2">
      <c r="A828" s="58"/>
      <c r="B828" s="84"/>
    </row>
    <row r="829" spans="1:2">
      <c r="A829" s="58"/>
      <c r="B829" s="84"/>
    </row>
    <row r="830" spans="1:2">
      <c r="A830" s="58"/>
      <c r="B830" s="84"/>
    </row>
    <row r="831" spans="1:2">
      <c r="A831" s="58"/>
      <c r="B831" s="84"/>
    </row>
    <row r="832" spans="1:2">
      <c r="A832" s="58"/>
      <c r="B832" s="84"/>
    </row>
    <row r="833" spans="1:2">
      <c r="A833" s="58"/>
      <c r="B833" s="84"/>
    </row>
    <row r="834" spans="1:2">
      <c r="A834" s="58"/>
      <c r="B834" s="84"/>
    </row>
    <row r="835" spans="1:2">
      <c r="A835" s="58"/>
      <c r="B835" s="84"/>
    </row>
    <row r="836" spans="1:2">
      <c r="A836" s="58"/>
      <c r="B836" s="84"/>
    </row>
    <row r="837" spans="1:2">
      <c r="A837" s="58"/>
      <c r="B837" s="84"/>
    </row>
    <row r="838" spans="1:2">
      <c r="A838" s="58"/>
      <c r="B838" s="84"/>
    </row>
    <row r="839" spans="1:2">
      <c r="A839" s="58"/>
      <c r="B839" s="84"/>
    </row>
    <row r="840" spans="1:2">
      <c r="A840" s="58"/>
      <c r="B840" s="84"/>
    </row>
    <row r="841" spans="1:2">
      <c r="A841" s="58"/>
      <c r="B841" s="84"/>
    </row>
    <row r="842" spans="1:2">
      <c r="A842" s="58"/>
      <c r="B842" s="84"/>
    </row>
    <row r="843" spans="1:2">
      <c r="A843" s="58"/>
      <c r="B843" s="84"/>
    </row>
    <row r="844" spans="1:2">
      <c r="A844" s="58"/>
      <c r="B844" s="84"/>
    </row>
    <row r="845" spans="1:2">
      <c r="A845" s="58"/>
      <c r="B845" s="84"/>
    </row>
    <row r="846" spans="1:2">
      <c r="A846" s="58"/>
      <c r="B846" s="84"/>
    </row>
    <row r="847" spans="1:2">
      <c r="A847" s="58"/>
      <c r="B847" s="84"/>
    </row>
    <row r="848" spans="1:2">
      <c r="A848" s="58"/>
      <c r="B848" s="84"/>
    </row>
    <row r="849" spans="1:2">
      <c r="A849" s="58"/>
      <c r="B849" s="84"/>
    </row>
    <row r="850" spans="1:2">
      <c r="A850" s="58"/>
      <c r="B850" s="84"/>
    </row>
    <row r="851" spans="1:2">
      <c r="A851" s="58"/>
      <c r="B851" s="84"/>
    </row>
    <row r="852" spans="1:2">
      <c r="A852" s="58"/>
      <c r="B852" s="84"/>
    </row>
    <row r="853" spans="1:2">
      <c r="A853" s="58"/>
      <c r="B853" s="84"/>
    </row>
    <row r="854" spans="1:2">
      <c r="A854" s="58"/>
      <c r="B854" s="84"/>
    </row>
    <row r="855" spans="1:2">
      <c r="A855" s="58"/>
      <c r="B855" s="84"/>
    </row>
    <row r="856" spans="1:2">
      <c r="A856" s="58"/>
      <c r="B856" s="84"/>
    </row>
    <row r="857" spans="1:2">
      <c r="A857" s="58"/>
      <c r="B857" s="84"/>
    </row>
    <row r="858" spans="1:2">
      <c r="A858" s="58"/>
      <c r="B858" s="84"/>
    </row>
    <row r="859" spans="1:2">
      <c r="A859" s="58"/>
      <c r="B859" s="84"/>
    </row>
    <row r="860" spans="1:2">
      <c r="A860" s="58"/>
      <c r="B860" s="84"/>
    </row>
    <row r="861" spans="1:2">
      <c r="A861" s="58"/>
      <c r="B861" s="84"/>
    </row>
    <row r="862" spans="1:2">
      <c r="A862" s="58"/>
      <c r="B862" s="84"/>
    </row>
    <row r="863" spans="1:2">
      <c r="A863" s="58"/>
      <c r="B863" s="84"/>
    </row>
    <row r="864" spans="1:2">
      <c r="A864" s="58"/>
      <c r="B864" s="84"/>
    </row>
    <row r="865" spans="1:2">
      <c r="A865" s="58"/>
      <c r="B865" s="84"/>
    </row>
    <row r="866" spans="1:2">
      <c r="A866" s="58"/>
      <c r="B866" s="84"/>
    </row>
    <row r="867" spans="1:2">
      <c r="A867" s="58"/>
      <c r="B867" s="84"/>
    </row>
    <row r="868" spans="1:2">
      <c r="A868" s="58"/>
      <c r="B868" s="84"/>
    </row>
    <row r="869" spans="1:2">
      <c r="A869" s="58"/>
      <c r="B869" s="84"/>
    </row>
    <row r="870" spans="1:2">
      <c r="A870" s="58"/>
      <c r="B870" s="84"/>
    </row>
    <row r="871" spans="1:2">
      <c r="A871" s="58"/>
      <c r="B871" s="84"/>
    </row>
    <row r="872" spans="1:2">
      <c r="A872" s="58"/>
      <c r="B872" s="84"/>
    </row>
    <row r="873" spans="1:2">
      <c r="A873" s="58"/>
      <c r="B873" s="84"/>
    </row>
    <row r="874" spans="1:2">
      <c r="A874" s="58"/>
      <c r="B874" s="84"/>
    </row>
    <row r="875" spans="1:2">
      <c r="A875" s="58"/>
      <c r="B875" s="84"/>
    </row>
    <row r="876" spans="1:2">
      <c r="A876" s="58"/>
      <c r="B876" s="84"/>
    </row>
    <row r="877" spans="1:2">
      <c r="A877" s="58"/>
      <c r="B877" s="84"/>
    </row>
    <row r="878" spans="1:2">
      <c r="A878" s="58"/>
      <c r="B878" s="84"/>
    </row>
    <row r="879" spans="1:2">
      <c r="A879" s="58"/>
      <c r="B879" s="84"/>
    </row>
    <row r="880" spans="1:2">
      <c r="A880" s="58"/>
      <c r="B880" s="84"/>
    </row>
    <row r="881" spans="1:2">
      <c r="A881" s="58"/>
      <c r="B881" s="84"/>
    </row>
    <row r="882" spans="1:2">
      <c r="A882" s="58"/>
      <c r="B882" s="84"/>
    </row>
    <row r="883" spans="1:2">
      <c r="A883" s="58"/>
      <c r="B883" s="84"/>
    </row>
    <row r="884" spans="1:2">
      <c r="A884" s="58"/>
      <c r="B884" s="84"/>
    </row>
    <row r="885" spans="1:2">
      <c r="A885" s="58"/>
      <c r="B885" s="84"/>
    </row>
    <row r="886" spans="1:2">
      <c r="A886" s="58"/>
      <c r="B886" s="84"/>
    </row>
    <row r="887" spans="1:2">
      <c r="A887" s="58"/>
      <c r="B887" s="84"/>
    </row>
    <row r="888" spans="1:2">
      <c r="A888" s="58"/>
      <c r="B888" s="84"/>
    </row>
    <row r="889" spans="1:2">
      <c r="A889" s="58"/>
      <c r="B889" s="84"/>
    </row>
    <row r="890" spans="1:2">
      <c r="A890" s="58"/>
      <c r="B890" s="84"/>
    </row>
    <row r="891" spans="1:2">
      <c r="A891" s="58"/>
      <c r="B891" s="84"/>
    </row>
    <row r="892" spans="1:2">
      <c r="A892" s="58"/>
      <c r="B892" s="84"/>
    </row>
    <row r="893" spans="1:2">
      <c r="A893" s="58"/>
      <c r="B893" s="84"/>
    </row>
    <row r="894" spans="1:2">
      <c r="A894" s="58"/>
      <c r="B894" s="84"/>
    </row>
    <row r="895" spans="1:2">
      <c r="A895" s="58"/>
      <c r="B895" s="84"/>
    </row>
    <row r="896" spans="1:2">
      <c r="A896" s="58"/>
      <c r="B896" s="84"/>
    </row>
    <row r="897" spans="1:2">
      <c r="A897" s="58"/>
      <c r="B897" s="84"/>
    </row>
    <row r="898" spans="1:2">
      <c r="A898" s="58"/>
      <c r="B898" s="84"/>
    </row>
    <row r="899" spans="1:2">
      <c r="A899" s="58"/>
      <c r="B899" s="84"/>
    </row>
    <row r="900" spans="1:2">
      <c r="A900" s="58"/>
      <c r="B900" s="84"/>
    </row>
    <row r="901" spans="1:2">
      <c r="A901" s="58"/>
      <c r="B901" s="84"/>
    </row>
    <row r="902" spans="1:2">
      <c r="A902" s="58"/>
      <c r="B902" s="84"/>
    </row>
    <row r="903" spans="1:2">
      <c r="A903" s="58"/>
      <c r="B903" s="84"/>
    </row>
    <row r="904" spans="1:2">
      <c r="A904" s="58"/>
      <c r="B904" s="84"/>
    </row>
    <row r="905" spans="1:2">
      <c r="A905" s="58"/>
      <c r="B905" s="84"/>
    </row>
    <row r="906" spans="1:2">
      <c r="A906" s="58"/>
      <c r="B906" s="84"/>
    </row>
    <row r="907" spans="1:2">
      <c r="A907" s="58"/>
      <c r="B907" s="84"/>
    </row>
    <row r="908" spans="1:2">
      <c r="A908" s="58"/>
      <c r="B908" s="84"/>
    </row>
    <row r="909" spans="1:2">
      <c r="A909" s="58"/>
      <c r="B909" s="84"/>
    </row>
    <row r="910" spans="1:2">
      <c r="A910" s="58"/>
      <c r="B910" s="84"/>
    </row>
    <row r="911" spans="1:2">
      <c r="A911" s="58"/>
      <c r="B911" s="84"/>
    </row>
    <row r="912" spans="1:2">
      <c r="A912" s="58"/>
      <c r="B912" s="84"/>
    </row>
    <row r="913" spans="1:2">
      <c r="A913" s="58"/>
      <c r="B913" s="84"/>
    </row>
    <row r="914" spans="1:2">
      <c r="A914" s="58"/>
      <c r="B914" s="84"/>
    </row>
    <row r="915" spans="1:2">
      <c r="A915" s="58"/>
      <c r="B915" s="84"/>
    </row>
    <row r="916" spans="1:2">
      <c r="A916" s="58"/>
      <c r="B916" s="84"/>
    </row>
    <row r="917" spans="1:2">
      <c r="A917" s="58"/>
      <c r="B917" s="84"/>
    </row>
    <row r="918" spans="1:2">
      <c r="A918" s="58"/>
      <c r="B918" s="84"/>
    </row>
    <row r="919" spans="1:2">
      <c r="A919" s="58"/>
      <c r="B919" s="84"/>
    </row>
    <row r="920" spans="1:2">
      <c r="A920" s="58"/>
      <c r="B920" s="84"/>
    </row>
    <row r="921" spans="1:2">
      <c r="A921" s="58"/>
      <c r="B921" s="84"/>
    </row>
    <row r="922" spans="1:2">
      <c r="A922" s="58"/>
      <c r="B922" s="84"/>
    </row>
    <row r="923" spans="1:2">
      <c r="A923" s="58"/>
      <c r="B923" s="84"/>
    </row>
    <row r="924" spans="1:2">
      <c r="A924" s="58"/>
      <c r="B924" s="84"/>
    </row>
    <row r="925" spans="1:2">
      <c r="A925" s="58"/>
      <c r="B925" s="84"/>
    </row>
    <row r="926" spans="1:2">
      <c r="A926" s="58"/>
      <c r="B926" s="84"/>
    </row>
    <row r="927" spans="1:2">
      <c r="A927" s="58"/>
      <c r="B927" s="84"/>
    </row>
    <row r="928" spans="1:2">
      <c r="A928" s="58"/>
      <c r="B928" s="84"/>
    </row>
    <row r="929" spans="1:2">
      <c r="A929" s="58"/>
      <c r="B929" s="84"/>
    </row>
    <row r="930" spans="1:2">
      <c r="A930" s="58"/>
      <c r="B930" s="84"/>
    </row>
    <row r="931" spans="1:2">
      <c r="A931" s="58"/>
      <c r="B931" s="84"/>
    </row>
    <row r="932" spans="1:2">
      <c r="A932" s="58"/>
      <c r="B932" s="84"/>
    </row>
    <row r="933" spans="1:2">
      <c r="A933" s="58"/>
      <c r="B933" s="84"/>
    </row>
    <row r="934" spans="1:2">
      <c r="A934" s="58"/>
      <c r="B934" s="84"/>
    </row>
    <row r="935" spans="1:2">
      <c r="A935" s="58"/>
      <c r="B935" s="84"/>
    </row>
    <row r="936" spans="1:2">
      <c r="A936" s="58"/>
      <c r="B936" s="84"/>
    </row>
    <row r="937" spans="1:2">
      <c r="A937" s="58"/>
      <c r="B937" s="84"/>
    </row>
    <row r="938" spans="1:2">
      <c r="A938" s="58"/>
      <c r="B938" s="84"/>
    </row>
    <row r="939" spans="1:2">
      <c r="A939" s="58"/>
      <c r="B939" s="84"/>
    </row>
    <row r="940" spans="1:2">
      <c r="A940" s="58"/>
      <c r="B940" s="84"/>
    </row>
    <row r="941" spans="1:2">
      <c r="A941" s="58"/>
      <c r="B941" s="84"/>
    </row>
    <row r="942" spans="1:2">
      <c r="A942" s="58"/>
      <c r="B942" s="84"/>
    </row>
    <row r="943" spans="1:2">
      <c r="A943" s="58"/>
      <c r="B943" s="84"/>
    </row>
    <row r="944" spans="1:2">
      <c r="A944" s="58"/>
      <c r="B944" s="84"/>
    </row>
    <row r="945" spans="1:2">
      <c r="A945" s="58"/>
      <c r="B945" s="84"/>
    </row>
    <row r="946" spans="1:2">
      <c r="A946" s="58"/>
      <c r="B946" s="84"/>
    </row>
    <row r="947" spans="1:2">
      <c r="A947" s="58"/>
      <c r="B947" s="84"/>
    </row>
    <row r="948" spans="1:2">
      <c r="A948" s="58"/>
      <c r="B948" s="84"/>
    </row>
    <row r="949" spans="1:2">
      <c r="A949" s="58"/>
      <c r="B949" s="84"/>
    </row>
    <row r="950" spans="1:2">
      <c r="A950" s="58"/>
      <c r="B950" s="84"/>
    </row>
    <row r="951" spans="1:2">
      <c r="A951" s="58"/>
      <c r="B951" s="84"/>
    </row>
    <row r="952" spans="1:2">
      <c r="A952" s="58"/>
      <c r="B952" s="84"/>
    </row>
    <row r="953" spans="1:2">
      <c r="A953" s="58"/>
      <c r="B953" s="84"/>
    </row>
    <row r="954" spans="1:2">
      <c r="A954" s="58"/>
      <c r="B954" s="84"/>
    </row>
    <row r="955" spans="1:2">
      <c r="A955" s="58"/>
      <c r="B955" s="84"/>
    </row>
    <row r="956" spans="1:2">
      <c r="A956" s="58"/>
      <c r="B956" s="84"/>
    </row>
    <row r="957" spans="1:2">
      <c r="A957" s="58"/>
      <c r="B957" s="84"/>
    </row>
    <row r="958" spans="1:2">
      <c r="A958" s="58"/>
      <c r="B958" s="84"/>
    </row>
    <row r="959" spans="1:2">
      <c r="A959" s="58"/>
      <c r="B959" s="84"/>
    </row>
    <row r="960" spans="1:2">
      <c r="A960" s="58"/>
      <c r="B960" s="84"/>
    </row>
    <row r="961" spans="1:2">
      <c r="A961" s="58"/>
      <c r="B961" s="84"/>
    </row>
    <row r="962" spans="1:2">
      <c r="A962" s="58"/>
      <c r="B962" s="84"/>
    </row>
    <row r="963" spans="1:2">
      <c r="A963" s="58"/>
      <c r="B963" s="84"/>
    </row>
    <row r="964" spans="1:2">
      <c r="A964" s="58"/>
      <c r="B964" s="84"/>
    </row>
    <row r="965" spans="1:2">
      <c r="A965" s="58"/>
      <c r="B965" s="84"/>
    </row>
    <row r="966" spans="1:2">
      <c r="A966" s="58"/>
      <c r="B966" s="84"/>
    </row>
    <row r="967" spans="1:2">
      <c r="A967" s="58"/>
      <c r="B967" s="84"/>
    </row>
    <row r="968" spans="1:2">
      <c r="A968" s="58"/>
      <c r="B968" s="84"/>
    </row>
    <row r="969" spans="1:2">
      <c r="A969" s="58"/>
      <c r="B969" s="84"/>
    </row>
    <row r="970" spans="1:2">
      <c r="A970" s="58"/>
      <c r="B970" s="84"/>
    </row>
    <row r="971" spans="1:2">
      <c r="A971" s="58"/>
      <c r="B971" s="84"/>
    </row>
    <row r="972" spans="1:2">
      <c r="A972" s="58"/>
      <c r="B972" s="84"/>
    </row>
    <row r="973" spans="1:2">
      <c r="A973" s="58"/>
      <c r="B973" s="84"/>
    </row>
    <row r="974" spans="1:2">
      <c r="A974" s="58"/>
      <c r="B974" s="84"/>
    </row>
    <row r="975" spans="1:2">
      <c r="A975" s="58"/>
      <c r="B975" s="84"/>
    </row>
    <row r="976" spans="1:2">
      <c r="A976" s="58"/>
      <c r="B976" s="84"/>
    </row>
    <row r="977" spans="1:2">
      <c r="A977" s="58"/>
      <c r="B977" s="84"/>
    </row>
    <row r="978" spans="1:2">
      <c r="A978" s="58"/>
      <c r="B978" s="84"/>
    </row>
    <row r="979" spans="1:2">
      <c r="A979" s="58"/>
      <c r="B979" s="84"/>
    </row>
    <row r="980" spans="1:2">
      <c r="A980" s="58"/>
      <c r="B980" s="84"/>
    </row>
    <row r="981" spans="1:2">
      <c r="A981" s="58"/>
      <c r="B981" s="84"/>
    </row>
    <row r="982" spans="1:2">
      <c r="A982" s="58"/>
      <c r="B982" s="84"/>
    </row>
    <row r="983" spans="1:2">
      <c r="A983" s="58"/>
      <c r="B983" s="84"/>
    </row>
    <row r="984" spans="1:2">
      <c r="A984" s="58"/>
      <c r="B984" s="84"/>
    </row>
    <row r="985" spans="1:2">
      <c r="A985" s="58"/>
      <c r="B985" s="84"/>
    </row>
    <row r="986" spans="1:2">
      <c r="A986" s="58"/>
      <c r="B986" s="84"/>
    </row>
    <row r="987" spans="1:2">
      <c r="A987" s="58"/>
      <c r="B987" s="84"/>
    </row>
    <row r="988" spans="1:2">
      <c r="A988" s="58"/>
      <c r="B988" s="84"/>
    </row>
    <row r="989" spans="1:2">
      <c r="A989" s="58"/>
      <c r="B989" s="84"/>
    </row>
    <row r="990" spans="1:2">
      <c r="A990" s="58"/>
      <c r="B990" s="84"/>
    </row>
    <row r="991" spans="1:2">
      <c r="A991" s="58"/>
      <c r="B991" s="84"/>
    </row>
    <row r="992" spans="1:2">
      <c r="A992" s="58"/>
      <c r="B992" s="84"/>
    </row>
    <row r="993" spans="1:2">
      <c r="A993" s="58"/>
      <c r="B993" s="84"/>
    </row>
    <row r="994" spans="1:2">
      <c r="A994" s="58"/>
      <c r="B994" s="84"/>
    </row>
    <row r="995" spans="1:2">
      <c r="A995" s="58"/>
      <c r="B995" s="84"/>
    </row>
    <row r="996" spans="1:2">
      <c r="A996" s="58"/>
      <c r="B996" s="84"/>
    </row>
    <row r="997" spans="1:2">
      <c r="A997" s="58"/>
      <c r="B997" s="84"/>
    </row>
    <row r="998" spans="1:2">
      <c r="A998" s="58"/>
      <c r="B998" s="84"/>
    </row>
    <row r="999" spans="1:2">
      <c r="A999" s="58"/>
      <c r="B999" s="84"/>
    </row>
    <row r="1000" spans="1:2">
      <c r="A1000" s="58"/>
      <c r="B1000" s="84"/>
    </row>
    <row r="1001" spans="1:2">
      <c r="A1001" s="58"/>
      <c r="B1001" s="84"/>
    </row>
    <row r="1002" spans="1:2">
      <c r="A1002" s="58"/>
      <c r="B1002" s="84"/>
    </row>
    <row r="1003" spans="1:2">
      <c r="A1003" s="58"/>
      <c r="B1003" s="84"/>
    </row>
    <row r="1004" spans="1:2">
      <c r="A1004" s="58"/>
      <c r="B1004" s="84"/>
    </row>
    <row r="1005" spans="1:2">
      <c r="A1005" s="58"/>
      <c r="B1005" s="84"/>
    </row>
    <row r="1006" spans="1:2">
      <c r="A1006" s="58"/>
      <c r="B1006" s="84"/>
    </row>
    <row r="1007" spans="1:2">
      <c r="A1007" s="58"/>
      <c r="B1007" s="84"/>
    </row>
    <row r="1008" spans="1:2">
      <c r="A1008" s="58"/>
      <c r="B1008" s="84"/>
    </row>
    <row r="1009" spans="1:2">
      <c r="A1009" s="58"/>
      <c r="B1009" s="84"/>
    </row>
    <row r="1010" spans="1:2">
      <c r="A1010" s="58"/>
      <c r="B1010" s="84"/>
    </row>
    <row r="1011" spans="1:2">
      <c r="A1011" s="58"/>
      <c r="B1011" s="84"/>
    </row>
    <row r="1012" spans="1:2">
      <c r="A1012" s="58"/>
      <c r="B1012" s="84"/>
    </row>
    <row r="1013" spans="1:2">
      <c r="A1013" s="58"/>
      <c r="B1013" s="84"/>
    </row>
  </sheetData>
  <autoFilter ref="A1:E164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I973"/>
  <sheetViews>
    <sheetView topLeftCell="A19" workbookViewId="0">
      <selection activeCell="Q29" sqref="Q29"/>
    </sheetView>
  </sheetViews>
  <sheetFormatPr baseColWidth="10" defaultColWidth="12.6640625" defaultRowHeight="15" customHeight="1"/>
  <cols>
    <col min="1" max="1" width="5.9140625" customWidth="1"/>
    <col min="2" max="2" width="6.6640625" customWidth="1"/>
    <col min="3" max="3" width="6.75" customWidth="1"/>
    <col min="4" max="4" width="18.4140625" customWidth="1"/>
    <col min="5" max="5" width="14.75" customWidth="1"/>
    <col min="6" max="6" width="6.6640625" customWidth="1"/>
    <col min="7" max="7" width="21.75" customWidth="1"/>
    <col min="8" max="8" width="15.75" customWidth="1"/>
    <col min="9" max="9" width="15.1640625" hidden="1" customWidth="1"/>
    <col min="10" max="10" width="15.4140625" customWidth="1"/>
    <col min="11" max="11" width="15.1640625" customWidth="1"/>
    <col min="12" max="12" width="12.9140625" customWidth="1"/>
    <col min="13" max="13" width="17.25" hidden="1" customWidth="1"/>
    <col min="14" max="14" width="20.1640625" hidden="1" customWidth="1"/>
    <col min="15" max="15" width="17.75" hidden="1" customWidth="1"/>
    <col min="16" max="16" width="21" hidden="1" customWidth="1"/>
    <col min="17" max="35" width="11.6640625" customWidth="1"/>
  </cols>
  <sheetData>
    <row r="1" spans="1:35" ht="14.25" customHeight="1">
      <c r="A1" s="85">
        <f t="shared" ref="A1:B1" si="0">SUM(A4:A151)</f>
        <v>27</v>
      </c>
      <c r="B1" s="85">
        <f t="shared" si="0"/>
        <v>32</v>
      </c>
      <c r="C1" s="86">
        <f>SUM(C5:C173)</f>
        <v>147</v>
      </c>
      <c r="D1" s="87"/>
      <c r="E1" s="128"/>
      <c r="F1" s="129"/>
      <c r="G1" s="195"/>
      <c r="H1" s="4"/>
      <c r="I1" s="1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4.25" customHeight="1">
      <c r="A2" s="228" t="s">
        <v>0</v>
      </c>
      <c r="B2" s="229"/>
      <c r="C2" s="230"/>
      <c r="D2" s="231" t="s">
        <v>167</v>
      </c>
      <c r="E2" s="229"/>
      <c r="F2" s="229"/>
      <c r="G2" s="229"/>
      <c r="H2" s="229"/>
      <c r="I2" s="229"/>
      <c r="J2" s="229"/>
      <c r="K2" s="229"/>
      <c r="L2" s="229"/>
      <c r="M2" s="230"/>
      <c r="N2" s="232" t="s">
        <v>2</v>
      </c>
      <c r="O2" s="229"/>
      <c r="P2" s="230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</row>
    <row r="3" spans="1:35" ht="14.25" customHeight="1">
      <c r="A3" s="5" t="s">
        <v>3</v>
      </c>
      <c r="B3" s="5" t="s">
        <v>4</v>
      </c>
      <c r="C3" s="6" t="s">
        <v>4</v>
      </c>
      <c r="D3" s="7" t="s">
        <v>5</v>
      </c>
      <c r="E3" s="8"/>
      <c r="F3" s="9"/>
      <c r="G3" s="196" t="s">
        <v>6</v>
      </c>
      <c r="H3" s="9" t="s">
        <v>7</v>
      </c>
      <c r="I3" s="9" t="s">
        <v>168</v>
      </c>
      <c r="J3" s="9" t="s">
        <v>9</v>
      </c>
      <c r="K3" s="9" t="s">
        <v>8</v>
      </c>
      <c r="L3" s="9" t="s">
        <v>10</v>
      </c>
      <c r="M3" s="9" t="s">
        <v>8</v>
      </c>
      <c r="N3" s="10" t="s">
        <v>6</v>
      </c>
      <c r="O3" s="11" t="s">
        <v>7</v>
      </c>
      <c r="P3" s="11" t="s">
        <v>8</v>
      </c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</row>
    <row r="4" spans="1:35" ht="14.25" customHeight="1">
      <c r="A4" s="1"/>
      <c r="B4" s="1"/>
      <c r="C4" s="13"/>
      <c r="D4" s="130"/>
      <c r="E4" s="131"/>
      <c r="F4" s="16"/>
      <c r="G4" s="195"/>
      <c r="H4" s="4"/>
      <c r="I4" s="17"/>
      <c r="J4" s="18"/>
      <c r="K4" s="4"/>
      <c r="L4" s="1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5" customHeight="1">
      <c r="A5" s="1">
        <v>6</v>
      </c>
      <c r="B5" s="92">
        <v>1</v>
      </c>
      <c r="C5" s="28">
        <v>1</v>
      </c>
      <c r="D5" s="233" t="s">
        <v>11</v>
      </c>
      <c r="E5" s="197" t="s">
        <v>169</v>
      </c>
      <c r="F5" s="96" t="s">
        <v>33</v>
      </c>
      <c r="G5" s="158"/>
      <c r="H5" s="63"/>
      <c r="I5" s="24" t="s">
        <v>93</v>
      </c>
      <c r="J5" s="25">
        <v>0.40625</v>
      </c>
      <c r="K5" s="64"/>
      <c r="L5" s="25">
        <v>0.54166666666666663</v>
      </c>
      <c r="M5" s="64"/>
      <c r="N5" s="19"/>
      <c r="O5" s="20"/>
      <c r="P5" s="2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15" customHeight="1">
      <c r="A6" s="92">
        <v>6</v>
      </c>
      <c r="B6" s="92">
        <v>1</v>
      </c>
      <c r="C6" s="28">
        <v>1</v>
      </c>
      <c r="D6" s="225"/>
      <c r="E6" s="197" t="s">
        <v>170</v>
      </c>
      <c r="F6" s="96" t="s">
        <v>33</v>
      </c>
      <c r="G6" s="158"/>
      <c r="H6" s="63"/>
      <c r="I6" s="24" t="s">
        <v>118</v>
      </c>
      <c r="J6" s="25">
        <v>0.55208333333333337</v>
      </c>
      <c r="K6" s="64"/>
      <c r="L6" s="25">
        <v>0.6875</v>
      </c>
      <c r="M6" s="64"/>
      <c r="N6" s="19"/>
      <c r="O6" s="20"/>
      <c r="P6" s="2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" customHeight="1">
      <c r="A7" s="1">
        <v>6</v>
      </c>
      <c r="B7" s="92">
        <v>1</v>
      </c>
      <c r="C7" s="28">
        <v>1</v>
      </c>
      <c r="D7" s="226"/>
      <c r="E7" s="197" t="s">
        <v>171</v>
      </c>
      <c r="F7" s="96" t="s">
        <v>33</v>
      </c>
      <c r="G7" s="158"/>
      <c r="H7" s="63"/>
      <c r="I7" s="24" t="s">
        <v>172</v>
      </c>
      <c r="J7" s="25">
        <v>0.69791666666666663</v>
      </c>
      <c r="K7" s="64"/>
      <c r="L7" s="25">
        <v>0.83333333333333337</v>
      </c>
      <c r="M7" s="64"/>
      <c r="N7" s="19"/>
      <c r="O7" s="20"/>
      <c r="P7" s="20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4.25" customHeight="1">
      <c r="A8" s="1"/>
      <c r="B8" s="1"/>
      <c r="C8" s="13"/>
      <c r="D8" s="65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75" customHeight="1">
      <c r="A9" s="1"/>
      <c r="B9" s="1"/>
      <c r="C9" s="13"/>
      <c r="D9" s="233" t="s">
        <v>13</v>
      </c>
      <c r="E9" s="245" t="s">
        <v>173</v>
      </c>
      <c r="F9" s="136" t="s">
        <v>38</v>
      </c>
      <c r="G9" s="158"/>
      <c r="H9" s="198"/>
      <c r="I9" s="70" t="s">
        <v>93</v>
      </c>
      <c r="J9" s="71">
        <v>0.375</v>
      </c>
      <c r="K9" s="160"/>
      <c r="L9" s="71">
        <v>0.51041666666666663</v>
      </c>
      <c r="M9" s="160"/>
      <c r="N9" s="184"/>
      <c r="O9" s="162"/>
      <c r="P9" s="16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4.25" customHeight="1">
      <c r="A10" s="1"/>
      <c r="B10" s="1"/>
      <c r="C10" s="13">
        <v>2</v>
      </c>
      <c r="D10" s="225"/>
      <c r="E10" s="226"/>
      <c r="F10" s="95" t="s">
        <v>40</v>
      </c>
      <c r="G10" s="158"/>
      <c r="H10" s="64"/>
      <c r="I10" s="24" t="s">
        <v>93</v>
      </c>
      <c r="J10" s="25">
        <v>0.375</v>
      </c>
      <c r="K10" s="64"/>
      <c r="L10" s="25">
        <v>0.51041666666666663</v>
      </c>
      <c r="M10" s="64"/>
      <c r="N10" s="19"/>
      <c r="O10" s="20"/>
      <c r="P10" s="20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75" customHeight="1">
      <c r="A11" s="1"/>
      <c r="B11" s="1"/>
      <c r="C11" s="13"/>
      <c r="D11" s="225"/>
      <c r="E11" s="245" t="s">
        <v>174</v>
      </c>
      <c r="F11" s="95" t="s">
        <v>38</v>
      </c>
      <c r="G11" s="158"/>
      <c r="H11" s="64"/>
      <c r="I11" s="24" t="s">
        <v>122</v>
      </c>
      <c r="J11" s="25">
        <v>0.52083333333333337</v>
      </c>
      <c r="K11" s="64"/>
      <c r="L11" s="25">
        <v>0.72916666666666663</v>
      </c>
      <c r="M11" s="64"/>
      <c r="N11" s="19"/>
      <c r="O11" s="20"/>
      <c r="P11" s="2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4.25" customHeight="1">
      <c r="A12" s="1">
        <v>1</v>
      </c>
      <c r="B12" s="1">
        <v>3</v>
      </c>
      <c r="C12" s="13">
        <v>2</v>
      </c>
      <c r="D12" s="225"/>
      <c r="E12" s="226"/>
      <c r="F12" s="95" t="s">
        <v>40</v>
      </c>
      <c r="G12" s="158"/>
      <c r="H12" s="64"/>
      <c r="I12" s="24" t="s">
        <v>122</v>
      </c>
      <c r="J12" s="25">
        <v>0.52083333333333337</v>
      </c>
      <c r="K12" s="64"/>
      <c r="L12" s="25">
        <v>0.72916666666666663</v>
      </c>
      <c r="M12" s="64"/>
      <c r="N12" s="19"/>
      <c r="O12" s="20"/>
      <c r="P12" s="20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.75" customHeight="1">
      <c r="A13" s="1"/>
      <c r="B13" s="1"/>
      <c r="C13" s="13"/>
      <c r="D13" s="225"/>
      <c r="E13" s="245" t="s">
        <v>175</v>
      </c>
      <c r="F13" s="95" t="s">
        <v>38</v>
      </c>
      <c r="G13" s="158"/>
      <c r="H13" s="63"/>
      <c r="I13" s="24" t="s">
        <v>176</v>
      </c>
      <c r="J13" s="25">
        <v>0.73958333333333337</v>
      </c>
      <c r="K13" s="64"/>
      <c r="L13" s="25">
        <v>0.875</v>
      </c>
      <c r="M13" s="64"/>
      <c r="N13" s="19"/>
      <c r="O13" s="20"/>
      <c r="P13" s="20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14.25" customHeight="1">
      <c r="A14" s="1">
        <v>1</v>
      </c>
      <c r="B14" s="1">
        <v>3</v>
      </c>
      <c r="C14" s="13">
        <v>2</v>
      </c>
      <c r="D14" s="226"/>
      <c r="E14" s="226"/>
      <c r="F14" s="95" t="s">
        <v>40</v>
      </c>
      <c r="G14" s="158"/>
      <c r="H14" s="63"/>
      <c r="I14" s="24" t="s">
        <v>176</v>
      </c>
      <c r="J14" s="25">
        <v>0.73958333333333337</v>
      </c>
      <c r="K14" s="64"/>
      <c r="L14" s="25">
        <v>0.875</v>
      </c>
      <c r="M14" s="64"/>
      <c r="N14" s="19"/>
      <c r="O14" s="20"/>
      <c r="P14" s="20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4.25" customHeight="1">
      <c r="A15" s="1"/>
      <c r="B15" s="1"/>
      <c r="C15" s="13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7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17.25" customHeight="1">
      <c r="A16" s="199"/>
      <c r="B16" s="199"/>
      <c r="C16" s="200"/>
      <c r="D16" s="233" t="s">
        <v>25</v>
      </c>
      <c r="E16" s="245" t="s">
        <v>177</v>
      </c>
      <c r="F16" s="201" t="s">
        <v>38</v>
      </c>
      <c r="G16" s="158"/>
      <c r="H16" s="40"/>
      <c r="I16" s="9" t="s">
        <v>93</v>
      </c>
      <c r="J16" s="202">
        <v>0.375</v>
      </c>
      <c r="K16" s="27"/>
      <c r="L16" s="202">
        <v>0.51041666666666663</v>
      </c>
      <c r="M16" s="27"/>
      <c r="N16" s="19"/>
      <c r="O16" s="20"/>
      <c r="P16" s="20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7.25" customHeight="1">
      <c r="A17" s="203">
        <v>1</v>
      </c>
      <c r="B17" s="203">
        <v>2</v>
      </c>
      <c r="C17" s="204">
        <v>2</v>
      </c>
      <c r="D17" s="225"/>
      <c r="E17" s="226"/>
      <c r="F17" s="201" t="s">
        <v>40</v>
      </c>
      <c r="G17" s="158"/>
      <c r="H17" s="27"/>
      <c r="I17" s="9"/>
      <c r="J17" s="202">
        <v>0.375</v>
      </c>
      <c r="K17" s="27"/>
      <c r="L17" s="202">
        <v>0.51041666666666663</v>
      </c>
      <c r="M17" s="27"/>
      <c r="N17" s="19"/>
      <c r="O17" s="20"/>
      <c r="P17" s="20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17.25" customHeight="1">
      <c r="A18" s="199"/>
      <c r="B18" s="199"/>
      <c r="C18" s="200"/>
      <c r="D18" s="225"/>
      <c r="E18" s="245" t="s">
        <v>178</v>
      </c>
      <c r="F18" s="201" t="s">
        <v>38</v>
      </c>
      <c r="G18" s="158"/>
      <c r="H18" s="40"/>
      <c r="I18" s="9" t="s">
        <v>179</v>
      </c>
      <c r="J18" s="202">
        <v>0.52083333333333337</v>
      </c>
      <c r="K18" s="27"/>
      <c r="L18" s="202">
        <v>0.72916666666666663</v>
      </c>
      <c r="M18" s="27"/>
      <c r="N18" s="19"/>
      <c r="O18" s="20"/>
      <c r="P18" s="20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7.25" customHeight="1">
      <c r="A19" s="203">
        <v>1</v>
      </c>
      <c r="B19" s="205">
        <v>2</v>
      </c>
      <c r="C19" s="204">
        <v>2</v>
      </c>
      <c r="D19" s="225"/>
      <c r="E19" s="226"/>
      <c r="F19" s="201" t="s">
        <v>40</v>
      </c>
      <c r="G19" s="158"/>
      <c r="H19" s="40"/>
      <c r="I19" s="9"/>
      <c r="J19" s="202">
        <v>0.52083333333333337</v>
      </c>
      <c r="K19" s="27"/>
      <c r="L19" s="202">
        <v>0.72916666666666663</v>
      </c>
      <c r="M19" s="27"/>
      <c r="N19" s="19"/>
      <c r="O19" s="20"/>
      <c r="P19" s="20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ht="17.25" customHeight="1">
      <c r="A20" s="199"/>
      <c r="B20" s="2"/>
      <c r="C20" s="200"/>
      <c r="D20" s="225"/>
      <c r="E20" s="245" t="s">
        <v>180</v>
      </c>
      <c r="F20" s="201" t="s">
        <v>38</v>
      </c>
      <c r="G20" s="158"/>
      <c r="H20" s="27"/>
      <c r="I20" s="9"/>
      <c r="J20" s="202">
        <v>0.75</v>
      </c>
      <c r="K20" s="27"/>
      <c r="L20" s="202">
        <v>0.88541666666666663</v>
      </c>
      <c r="M20" s="27"/>
      <c r="N20" s="19"/>
      <c r="O20" s="20"/>
      <c r="P20" s="20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7.25" customHeight="1">
      <c r="A21" s="199">
        <v>1</v>
      </c>
      <c r="B21" s="2">
        <v>2</v>
      </c>
      <c r="C21" s="204">
        <v>2</v>
      </c>
      <c r="D21" s="226"/>
      <c r="E21" s="226"/>
      <c r="F21" s="201" t="s">
        <v>40</v>
      </c>
      <c r="G21" s="158"/>
      <c r="H21" s="27"/>
      <c r="I21" s="9" t="s">
        <v>172</v>
      </c>
      <c r="J21" s="202">
        <v>0.75</v>
      </c>
      <c r="K21" s="27"/>
      <c r="L21" s="202">
        <v>0.88541666666666663</v>
      </c>
      <c r="M21" s="27"/>
      <c r="N21" s="19"/>
      <c r="O21" s="20"/>
      <c r="P21" s="20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14.25" customHeight="1">
      <c r="A22" s="1"/>
      <c r="B22" s="1"/>
      <c r="C22" s="13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7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4.25" customHeight="1">
      <c r="A23" s="2"/>
      <c r="B23" s="2"/>
      <c r="C23" s="200"/>
      <c r="D23" s="233" t="s">
        <v>41</v>
      </c>
      <c r="E23" s="245" t="s">
        <v>181</v>
      </c>
      <c r="F23" s="201" t="s">
        <v>38</v>
      </c>
      <c r="G23" s="158"/>
      <c r="H23" s="40"/>
      <c r="I23" s="9" t="s">
        <v>182</v>
      </c>
      <c r="J23" s="202">
        <v>0.42708333333333331</v>
      </c>
      <c r="K23" s="27"/>
      <c r="L23" s="202">
        <v>0.63541666666666663</v>
      </c>
      <c r="M23" s="27"/>
      <c r="N23" s="26"/>
      <c r="O23" s="26"/>
      <c r="P23" s="26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14.25" customHeight="1">
      <c r="A24" s="205">
        <v>1</v>
      </c>
      <c r="B24" s="205">
        <v>2</v>
      </c>
      <c r="C24" s="204">
        <v>2</v>
      </c>
      <c r="D24" s="225"/>
      <c r="E24" s="226"/>
      <c r="F24" s="201" t="s">
        <v>40</v>
      </c>
      <c r="G24" s="158"/>
      <c r="H24" s="27"/>
      <c r="I24" s="9"/>
      <c r="J24" s="202">
        <v>0.42708333333333331</v>
      </c>
      <c r="K24" s="27"/>
      <c r="L24" s="202">
        <v>0.63541666666666663</v>
      </c>
      <c r="M24" s="27"/>
      <c r="N24" s="26"/>
      <c r="O24" s="26"/>
      <c r="P24" s="26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4.25" customHeight="1">
      <c r="A25" s="2"/>
      <c r="B25" s="2"/>
      <c r="C25" s="200"/>
      <c r="D25" s="225"/>
      <c r="E25" s="245" t="s">
        <v>183</v>
      </c>
      <c r="F25" s="201" t="s">
        <v>38</v>
      </c>
      <c r="G25" s="158"/>
      <c r="H25" s="27"/>
      <c r="I25" s="9"/>
      <c r="J25" s="202">
        <v>0.64583333333333337</v>
      </c>
      <c r="K25" s="27"/>
      <c r="L25" s="202">
        <v>0.80208333333333337</v>
      </c>
      <c r="M25" s="27"/>
      <c r="N25" s="26"/>
      <c r="O25" s="26"/>
      <c r="P25" s="26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4.25" customHeight="1">
      <c r="A26" s="205">
        <v>1</v>
      </c>
      <c r="B26" s="205">
        <v>2</v>
      </c>
      <c r="C26" s="204">
        <v>2</v>
      </c>
      <c r="D26" s="226"/>
      <c r="E26" s="226"/>
      <c r="F26" s="201" t="s">
        <v>40</v>
      </c>
      <c r="G26" s="158"/>
      <c r="H26" s="27"/>
      <c r="I26" s="9" t="s">
        <v>184</v>
      </c>
      <c r="J26" s="202">
        <v>0.64583333333333337</v>
      </c>
      <c r="K26" s="27"/>
      <c r="L26" s="202">
        <v>0.80208333333333337</v>
      </c>
      <c r="M26" s="27"/>
      <c r="N26" s="26"/>
      <c r="O26" s="26"/>
      <c r="P26" s="26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4.25" customHeight="1">
      <c r="A27" s="1"/>
      <c r="B27" s="1"/>
      <c r="C27" s="13"/>
      <c r="D27" s="65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5" customHeight="1">
      <c r="A28" s="254">
        <v>0</v>
      </c>
      <c r="B28" s="254">
        <v>2</v>
      </c>
      <c r="C28" s="255">
        <v>2</v>
      </c>
      <c r="D28" s="233" t="s">
        <v>44</v>
      </c>
      <c r="E28" s="227" t="s">
        <v>185</v>
      </c>
      <c r="F28" s="22" t="s">
        <v>38</v>
      </c>
      <c r="G28" s="158"/>
      <c r="H28" s="23"/>
      <c r="I28" s="24" t="s">
        <v>93</v>
      </c>
      <c r="J28" s="25">
        <v>0.42708333333333331</v>
      </c>
      <c r="K28" s="64"/>
      <c r="L28" s="25">
        <v>0.5625</v>
      </c>
      <c r="M28" s="94"/>
      <c r="N28" s="26"/>
      <c r="O28" s="26"/>
      <c r="P28" s="26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5.75" customHeight="1">
      <c r="A29" s="248"/>
      <c r="B29" s="248"/>
      <c r="C29" s="251"/>
      <c r="D29" s="225"/>
      <c r="E29" s="226"/>
      <c r="F29" s="22" t="s">
        <v>40</v>
      </c>
      <c r="G29" s="158"/>
      <c r="H29" s="23"/>
      <c r="I29" s="24" t="s">
        <v>93</v>
      </c>
      <c r="J29" s="25">
        <v>0.42708333333333331</v>
      </c>
      <c r="K29" s="64"/>
      <c r="L29" s="25">
        <v>0.5625</v>
      </c>
      <c r="M29" s="94"/>
      <c r="N29" s="26"/>
      <c r="O29" s="26"/>
      <c r="P29" s="26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5.75" customHeight="1">
      <c r="A30" s="254">
        <v>0</v>
      </c>
      <c r="B30" s="254">
        <v>2</v>
      </c>
      <c r="C30" s="255">
        <v>2</v>
      </c>
      <c r="D30" s="225"/>
      <c r="E30" s="227" t="s">
        <v>186</v>
      </c>
      <c r="F30" s="22" t="s">
        <v>38</v>
      </c>
      <c r="G30" s="163" t="s">
        <v>201</v>
      </c>
      <c r="H30" s="23"/>
      <c r="I30" s="24" t="s">
        <v>118</v>
      </c>
      <c r="J30" s="25">
        <v>0.57291666666666663</v>
      </c>
      <c r="K30" s="64"/>
      <c r="L30" s="25">
        <v>0.70833333333333337</v>
      </c>
      <c r="M30" s="94"/>
      <c r="N30" s="26"/>
      <c r="O30" s="26"/>
      <c r="P30" s="26"/>
      <c r="Q30" s="4"/>
      <c r="R30" s="37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5" customHeight="1">
      <c r="A31" s="248"/>
      <c r="B31" s="248"/>
      <c r="C31" s="251"/>
      <c r="D31" s="225"/>
      <c r="E31" s="226"/>
      <c r="F31" s="22" t="s">
        <v>40</v>
      </c>
      <c r="G31" s="158"/>
      <c r="H31" s="23"/>
      <c r="I31" s="24" t="s">
        <v>118</v>
      </c>
      <c r="J31" s="25">
        <v>0.57291666666666663</v>
      </c>
      <c r="K31" s="64"/>
      <c r="L31" s="25">
        <v>0.70833333333333337</v>
      </c>
      <c r="M31" s="94"/>
      <c r="N31" s="26"/>
      <c r="O31" s="26"/>
      <c r="P31" s="26"/>
      <c r="Q31" s="4"/>
      <c r="R31" s="37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5" customHeight="1">
      <c r="A32" s="254">
        <v>0</v>
      </c>
      <c r="B32" s="254">
        <v>2</v>
      </c>
      <c r="C32" s="255">
        <v>2</v>
      </c>
      <c r="D32" s="225"/>
      <c r="E32" s="227" t="s">
        <v>187</v>
      </c>
      <c r="F32" s="22" t="s">
        <v>38</v>
      </c>
      <c r="G32" s="158"/>
      <c r="H32" s="26"/>
      <c r="I32" s="24" t="s">
        <v>172</v>
      </c>
      <c r="J32" s="25">
        <v>0.71875</v>
      </c>
      <c r="K32" s="26"/>
      <c r="L32" s="25">
        <v>0.875</v>
      </c>
      <c r="M32" s="94"/>
      <c r="N32" s="26"/>
      <c r="O32" s="26"/>
      <c r="P32" s="26"/>
      <c r="Q32" s="4"/>
      <c r="R32" s="37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5.75" customHeight="1">
      <c r="A33" s="248"/>
      <c r="B33" s="248"/>
      <c r="C33" s="251"/>
      <c r="D33" s="226"/>
      <c r="E33" s="226"/>
      <c r="F33" s="22" t="s">
        <v>40</v>
      </c>
      <c r="G33" s="158"/>
      <c r="H33" s="23"/>
      <c r="I33" s="24" t="s">
        <v>172</v>
      </c>
      <c r="J33" s="25">
        <v>0.71875</v>
      </c>
      <c r="K33" s="26"/>
      <c r="L33" s="25">
        <v>0.875</v>
      </c>
      <c r="M33" s="94"/>
      <c r="N33" s="26"/>
      <c r="O33" s="26"/>
      <c r="P33" s="26"/>
      <c r="Q33" s="4"/>
      <c r="R33" s="37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4.25" customHeight="1">
      <c r="A34" s="1"/>
      <c r="B34" s="1"/>
      <c r="C34" s="13"/>
      <c r="D34" s="65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7"/>
      <c r="Q34" s="4"/>
      <c r="R34" s="37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5.75" customHeight="1">
      <c r="A35" s="1"/>
      <c r="B35" s="1"/>
      <c r="C35" s="13"/>
      <c r="D35" s="233" t="s">
        <v>47</v>
      </c>
      <c r="E35" s="227" t="s">
        <v>188</v>
      </c>
      <c r="F35" s="95" t="s">
        <v>38</v>
      </c>
      <c r="G35" s="158"/>
      <c r="H35" s="23"/>
      <c r="I35" s="24" t="s">
        <v>93</v>
      </c>
      <c r="J35" s="25">
        <v>0.39583333333333331</v>
      </c>
      <c r="K35" s="64"/>
      <c r="L35" s="25">
        <v>0.53125</v>
      </c>
      <c r="M35" s="94"/>
      <c r="N35" s="26"/>
      <c r="O35" s="26"/>
      <c r="P35" s="26"/>
      <c r="Q35" s="4"/>
      <c r="R35" s="37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4.25" customHeight="1">
      <c r="A36" s="1">
        <v>0</v>
      </c>
      <c r="B36" s="1">
        <v>1</v>
      </c>
      <c r="C36" s="13">
        <v>2</v>
      </c>
      <c r="D36" s="225"/>
      <c r="E36" s="226"/>
      <c r="F36" s="136" t="s">
        <v>40</v>
      </c>
      <c r="G36" s="158"/>
      <c r="H36" s="72"/>
      <c r="I36" s="24" t="s">
        <v>93</v>
      </c>
      <c r="J36" s="25">
        <v>0.39583333333333331</v>
      </c>
      <c r="K36" s="64"/>
      <c r="L36" s="25">
        <v>0.53125</v>
      </c>
      <c r="M36" s="109"/>
      <c r="N36" s="72"/>
      <c r="O36" s="72"/>
      <c r="P36" s="72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5.75" customHeight="1">
      <c r="A37" s="1"/>
      <c r="B37" s="1"/>
      <c r="C37" s="13"/>
      <c r="D37" s="225"/>
      <c r="E37" s="227" t="s">
        <v>189</v>
      </c>
      <c r="F37" s="95" t="s">
        <v>38</v>
      </c>
      <c r="G37" s="158"/>
      <c r="H37" s="69"/>
      <c r="I37" s="70" t="s">
        <v>179</v>
      </c>
      <c r="J37" s="71">
        <v>0.54166666666666663</v>
      </c>
      <c r="K37" s="160"/>
      <c r="L37" s="71">
        <v>0.67708333333333337</v>
      </c>
      <c r="M37" s="109"/>
      <c r="N37" s="72"/>
      <c r="O37" s="72"/>
      <c r="P37" s="72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4.25" customHeight="1">
      <c r="A38" s="1">
        <v>0</v>
      </c>
      <c r="B38" s="1">
        <v>1</v>
      </c>
      <c r="C38" s="13">
        <v>2</v>
      </c>
      <c r="D38" s="225"/>
      <c r="E38" s="226"/>
      <c r="F38" s="136" t="s">
        <v>40</v>
      </c>
      <c r="G38" s="158"/>
      <c r="H38" s="69"/>
      <c r="I38" s="70" t="s">
        <v>179</v>
      </c>
      <c r="J38" s="71">
        <v>0.54166666666666663</v>
      </c>
      <c r="K38" s="160"/>
      <c r="L38" s="71">
        <v>0.67708333333333337</v>
      </c>
      <c r="M38" s="109"/>
      <c r="N38" s="72"/>
      <c r="O38" s="72"/>
      <c r="P38" s="7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5.75" customHeight="1">
      <c r="A39" s="1"/>
      <c r="B39" s="1"/>
      <c r="C39" s="13"/>
      <c r="D39" s="225"/>
      <c r="E39" s="227" t="s">
        <v>190</v>
      </c>
      <c r="F39" s="136" t="s">
        <v>38</v>
      </c>
      <c r="G39" s="158"/>
      <c r="H39" s="72"/>
      <c r="I39" s="70" t="s">
        <v>34</v>
      </c>
      <c r="J39" s="71">
        <v>0.6875</v>
      </c>
      <c r="K39" s="72"/>
      <c r="L39" s="71">
        <v>0.82291666666666663</v>
      </c>
      <c r="M39" s="109"/>
      <c r="N39" s="72"/>
      <c r="O39" s="72"/>
      <c r="P39" s="2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4.25" customHeight="1">
      <c r="A40" s="1">
        <v>0</v>
      </c>
      <c r="B40" s="1">
        <v>1</v>
      </c>
      <c r="C40" s="13">
        <v>2</v>
      </c>
      <c r="D40" s="226"/>
      <c r="E40" s="226"/>
      <c r="F40" s="95" t="s">
        <v>40</v>
      </c>
      <c r="G40" s="158"/>
      <c r="H40" s="26"/>
      <c r="I40" s="24" t="s">
        <v>34</v>
      </c>
      <c r="J40" s="25">
        <v>0.6875</v>
      </c>
      <c r="K40" s="26"/>
      <c r="L40" s="25">
        <v>0.82291666666666663</v>
      </c>
      <c r="M40" s="94"/>
      <c r="N40" s="26"/>
      <c r="O40" s="26"/>
      <c r="P40" s="26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4.25" customHeight="1">
      <c r="A41" s="1"/>
      <c r="B41" s="1"/>
      <c r="C41" s="13"/>
      <c r="D41" s="65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7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5.75" customHeight="1">
      <c r="A42" s="1"/>
      <c r="B42" s="1"/>
      <c r="C42" s="13"/>
      <c r="D42" s="233" t="s">
        <v>48</v>
      </c>
      <c r="E42" s="227" t="s">
        <v>191</v>
      </c>
      <c r="F42" s="95" t="s">
        <v>33</v>
      </c>
      <c r="G42" s="158"/>
      <c r="H42" s="69"/>
      <c r="I42" s="24" t="s">
        <v>23</v>
      </c>
      <c r="J42" s="25">
        <v>0.39583333333333331</v>
      </c>
      <c r="K42" s="26"/>
      <c r="L42" s="25">
        <v>0.60416666666666663</v>
      </c>
      <c r="M42" s="94"/>
      <c r="N42" s="26"/>
      <c r="O42" s="26"/>
      <c r="P42" s="2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4.25" customHeight="1">
      <c r="A43" s="1">
        <v>1</v>
      </c>
      <c r="B43" s="92">
        <v>2</v>
      </c>
      <c r="C43" s="28">
        <v>2</v>
      </c>
      <c r="D43" s="225"/>
      <c r="E43" s="226"/>
      <c r="F43" s="136" t="s">
        <v>79</v>
      </c>
      <c r="G43" s="158"/>
      <c r="H43" s="69"/>
      <c r="I43" s="70" t="s">
        <v>23</v>
      </c>
      <c r="J43" s="71">
        <v>0.39583333333333331</v>
      </c>
      <c r="K43" s="72"/>
      <c r="L43" s="71">
        <v>0.60416666666666663</v>
      </c>
      <c r="M43" s="109"/>
      <c r="N43" s="72"/>
      <c r="O43" s="72"/>
      <c r="P43" s="72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5" customHeight="1">
      <c r="A44" s="1"/>
      <c r="B44" s="1"/>
      <c r="C44" s="13"/>
      <c r="D44" s="225"/>
      <c r="E44" s="227" t="s">
        <v>192</v>
      </c>
      <c r="F44" s="95" t="s">
        <v>33</v>
      </c>
      <c r="G44" s="158"/>
      <c r="H44" s="23"/>
      <c r="I44" s="24" t="s">
        <v>193</v>
      </c>
      <c r="J44" s="25">
        <v>0.61458333333333337</v>
      </c>
      <c r="K44" s="26"/>
      <c r="L44" s="25">
        <v>0.82291666666666663</v>
      </c>
      <c r="M44" s="94"/>
      <c r="N44" s="26"/>
      <c r="O44" s="26"/>
      <c r="P44" s="2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5.75" customHeight="1">
      <c r="A45" s="1">
        <v>1</v>
      </c>
      <c r="B45" s="92">
        <v>2</v>
      </c>
      <c r="C45" s="28">
        <v>2</v>
      </c>
      <c r="D45" s="226"/>
      <c r="E45" s="226"/>
      <c r="F45" s="136" t="s">
        <v>79</v>
      </c>
      <c r="G45" s="158"/>
      <c r="H45" s="23"/>
      <c r="I45" s="70" t="s">
        <v>193</v>
      </c>
      <c r="J45" s="71">
        <v>0.61458333333333337</v>
      </c>
      <c r="K45" s="72"/>
      <c r="L45" s="71">
        <v>0.82291666666666663</v>
      </c>
      <c r="M45" s="109"/>
      <c r="N45" s="72"/>
      <c r="O45" s="72"/>
      <c r="P45" s="72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4.25" customHeight="1">
      <c r="A46" s="1"/>
      <c r="B46" s="1"/>
      <c r="C46" s="13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7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5" customHeight="1">
      <c r="A47" s="1"/>
      <c r="B47" s="1"/>
      <c r="C47" s="13"/>
      <c r="D47" s="244" t="s">
        <v>51</v>
      </c>
      <c r="E47" s="227" t="s">
        <v>194</v>
      </c>
      <c r="F47" s="95" t="s">
        <v>38</v>
      </c>
      <c r="G47" s="158"/>
      <c r="H47" s="23"/>
      <c r="I47" s="24" t="s">
        <v>158</v>
      </c>
      <c r="J47" s="25">
        <v>0.4375</v>
      </c>
      <c r="K47" s="26"/>
      <c r="L47" s="25">
        <v>0.58333333333333337</v>
      </c>
      <c r="M47" s="139"/>
      <c r="N47" s="139"/>
      <c r="O47" s="26"/>
      <c r="P47" s="26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5" customHeight="1">
      <c r="A48" s="1"/>
      <c r="B48" s="1"/>
      <c r="C48" s="13">
        <v>2</v>
      </c>
      <c r="D48" s="225"/>
      <c r="E48" s="226"/>
      <c r="F48" s="95" t="s">
        <v>40</v>
      </c>
      <c r="G48" s="158"/>
      <c r="H48" s="23"/>
      <c r="I48" s="24" t="s">
        <v>158</v>
      </c>
      <c r="J48" s="25">
        <v>0.4375</v>
      </c>
      <c r="K48" s="26"/>
      <c r="L48" s="25">
        <v>0.58333333333333337</v>
      </c>
      <c r="M48" s="139"/>
      <c r="N48" s="139"/>
      <c r="O48" s="26"/>
      <c r="P48" s="2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6.5" customHeight="1">
      <c r="A49" s="1"/>
      <c r="B49" s="1"/>
      <c r="C49" s="13"/>
      <c r="D49" s="225"/>
      <c r="E49" s="227" t="s">
        <v>195</v>
      </c>
      <c r="F49" s="95" t="s">
        <v>38</v>
      </c>
      <c r="G49" s="158"/>
      <c r="H49" s="23"/>
      <c r="I49" s="24" t="s">
        <v>95</v>
      </c>
      <c r="J49" s="25">
        <v>0.60416666666666663</v>
      </c>
      <c r="K49" s="26"/>
      <c r="L49" s="25">
        <v>0.75</v>
      </c>
      <c r="M49" s="139"/>
      <c r="N49" s="139"/>
      <c r="O49" s="26"/>
      <c r="P49" s="26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5.75" customHeight="1">
      <c r="A50" s="1"/>
      <c r="B50" s="1"/>
      <c r="C50" s="13">
        <v>2</v>
      </c>
      <c r="D50" s="225"/>
      <c r="E50" s="226"/>
      <c r="F50" s="95" t="s">
        <v>40</v>
      </c>
      <c r="G50" s="158"/>
      <c r="H50" s="23"/>
      <c r="I50" s="24" t="s">
        <v>95</v>
      </c>
      <c r="J50" s="25">
        <v>0.60416666666666663</v>
      </c>
      <c r="K50" s="26"/>
      <c r="L50" s="25">
        <v>0.75</v>
      </c>
      <c r="M50" s="139"/>
      <c r="N50" s="139"/>
      <c r="O50" s="26"/>
      <c r="P50" s="26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5.75" customHeight="1">
      <c r="A51" s="1"/>
      <c r="B51" s="1"/>
      <c r="C51" s="13"/>
      <c r="D51" s="225"/>
      <c r="E51" s="227" t="s">
        <v>196</v>
      </c>
      <c r="F51" s="136" t="s">
        <v>38</v>
      </c>
      <c r="G51" s="158"/>
      <c r="H51" s="69"/>
      <c r="I51" s="70" t="s">
        <v>158</v>
      </c>
      <c r="J51" s="71">
        <v>0.47916666666666669</v>
      </c>
      <c r="K51" s="72"/>
      <c r="L51" s="71">
        <v>0.70833333333333337</v>
      </c>
      <c r="M51" s="141"/>
      <c r="N51" s="141"/>
      <c r="O51" s="72"/>
      <c r="P51" s="72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5.75" customHeight="1">
      <c r="A52" s="1"/>
      <c r="B52" s="1"/>
      <c r="C52" s="13">
        <v>2</v>
      </c>
      <c r="D52" s="226"/>
      <c r="E52" s="226"/>
      <c r="F52" s="95" t="s">
        <v>40</v>
      </c>
      <c r="G52" s="158"/>
      <c r="H52" s="23"/>
      <c r="I52" s="24" t="s">
        <v>158</v>
      </c>
      <c r="J52" s="25">
        <v>0.47916666666666669</v>
      </c>
      <c r="K52" s="26"/>
      <c r="L52" s="25">
        <v>0.70833333333333337</v>
      </c>
      <c r="M52" s="139"/>
      <c r="N52" s="139"/>
      <c r="O52" s="26"/>
      <c r="P52" s="2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5.75" customHeight="1">
      <c r="A53" s="1"/>
      <c r="B53" s="1"/>
      <c r="C53" s="13"/>
      <c r="D53" s="65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7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5" customHeight="1">
      <c r="A54" s="1"/>
      <c r="B54" s="1"/>
      <c r="C54" s="13"/>
      <c r="D54" s="239" t="s">
        <v>52</v>
      </c>
      <c r="E54" s="227" t="s">
        <v>164</v>
      </c>
      <c r="F54" s="22">
        <v>1</v>
      </c>
      <c r="G54" s="158"/>
      <c r="H54" s="23"/>
      <c r="I54" s="24" t="s">
        <v>93</v>
      </c>
      <c r="J54" s="25">
        <v>0.375</v>
      </c>
      <c r="K54" s="26"/>
      <c r="L54" s="25">
        <v>0.5</v>
      </c>
      <c r="M54" s="139"/>
      <c r="N54" s="139"/>
      <c r="O54" s="26"/>
      <c r="P54" s="26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5" customHeight="1">
      <c r="A55" s="1"/>
      <c r="B55" s="1"/>
      <c r="C55" s="13"/>
      <c r="D55" s="225"/>
      <c r="E55" s="225"/>
      <c r="F55" s="22">
        <v>2</v>
      </c>
      <c r="G55" s="158"/>
      <c r="H55" s="23"/>
      <c r="I55" s="24" t="s">
        <v>93</v>
      </c>
      <c r="J55" s="25">
        <v>0.375</v>
      </c>
      <c r="K55" s="26"/>
      <c r="L55" s="25">
        <v>0.5</v>
      </c>
      <c r="M55" s="139"/>
      <c r="N55" s="139"/>
      <c r="O55" s="26"/>
      <c r="P55" s="26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5" customHeight="1">
      <c r="A56" s="1"/>
      <c r="B56" s="1"/>
      <c r="C56" s="13">
        <v>3</v>
      </c>
      <c r="D56" s="225"/>
      <c r="E56" s="225"/>
      <c r="F56" s="22">
        <v>3</v>
      </c>
      <c r="G56" s="158"/>
      <c r="H56" s="23"/>
      <c r="I56" s="24" t="s">
        <v>93</v>
      </c>
      <c r="J56" s="25">
        <v>0.375</v>
      </c>
      <c r="K56" s="26"/>
      <c r="L56" s="25">
        <v>0.5</v>
      </c>
      <c r="M56" s="139"/>
      <c r="N56" s="139"/>
      <c r="O56" s="26"/>
      <c r="P56" s="26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5" customHeight="1">
      <c r="A57" s="1"/>
      <c r="B57" s="1"/>
      <c r="C57" s="13"/>
      <c r="D57" s="225"/>
      <c r="E57" s="225"/>
      <c r="F57" s="22">
        <v>1</v>
      </c>
      <c r="G57" s="158"/>
      <c r="H57" s="23"/>
      <c r="I57" s="24" t="s">
        <v>122</v>
      </c>
      <c r="J57" s="25">
        <v>0.5</v>
      </c>
      <c r="K57" s="26"/>
      <c r="L57" s="25">
        <v>0.625</v>
      </c>
      <c r="M57" s="139"/>
      <c r="N57" s="139"/>
      <c r="O57" s="26"/>
      <c r="P57" s="26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5" customHeight="1">
      <c r="A58" s="1"/>
      <c r="B58" s="1"/>
      <c r="C58" s="13"/>
      <c r="D58" s="225"/>
      <c r="E58" s="225"/>
      <c r="F58" s="22">
        <v>2</v>
      </c>
      <c r="G58" s="158"/>
      <c r="H58" s="23"/>
      <c r="I58" s="24" t="s">
        <v>122</v>
      </c>
      <c r="J58" s="25">
        <v>0.5</v>
      </c>
      <c r="K58" s="26"/>
      <c r="L58" s="25">
        <v>0.625</v>
      </c>
      <c r="M58" s="139"/>
      <c r="N58" s="139"/>
      <c r="O58" s="26"/>
      <c r="P58" s="26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5" customHeight="1">
      <c r="A59" s="1"/>
      <c r="B59" s="1"/>
      <c r="C59" s="13">
        <v>3</v>
      </c>
      <c r="D59" s="225"/>
      <c r="E59" s="225"/>
      <c r="F59" s="22">
        <v>3</v>
      </c>
      <c r="G59" s="158"/>
      <c r="H59" s="23"/>
      <c r="I59" s="24" t="s">
        <v>122</v>
      </c>
      <c r="J59" s="25">
        <v>0.5</v>
      </c>
      <c r="K59" s="26"/>
      <c r="L59" s="25">
        <v>0.625</v>
      </c>
      <c r="M59" s="139"/>
      <c r="N59" s="139"/>
      <c r="O59" s="26"/>
      <c r="P59" s="26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6.5" customHeight="1">
      <c r="A60" s="1"/>
      <c r="B60" s="1"/>
      <c r="C60" s="13"/>
      <c r="D60" s="225"/>
      <c r="E60" s="225"/>
      <c r="F60" s="22">
        <v>1</v>
      </c>
      <c r="G60" s="158"/>
      <c r="H60" s="23"/>
      <c r="I60" s="24" t="s">
        <v>123</v>
      </c>
      <c r="J60" s="25">
        <v>0.5</v>
      </c>
      <c r="K60" s="26"/>
      <c r="L60" s="25">
        <v>0.75</v>
      </c>
      <c r="M60" s="139"/>
      <c r="N60" s="139"/>
      <c r="O60" s="26"/>
      <c r="P60" s="26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6.5" customHeight="1">
      <c r="A61" s="1"/>
      <c r="B61" s="1"/>
      <c r="C61" s="13"/>
      <c r="D61" s="225"/>
      <c r="E61" s="225"/>
      <c r="F61" s="22">
        <v>2</v>
      </c>
      <c r="G61" s="158"/>
      <c r="H61" s="23"/>
      <c r="I61" s="24" t="s">
        <v>123</v>
      </c>
      <c r="J61" s="25">
        <v>0.625</v>
      </c>
      <c r="K61" s="26"/>
      <c r="L61" s="25">
        <v>0.72916666666666663</v>
      </c>
      <c r="M61" s="139"/>
      <c r="N61" s="139"/>
      <c r="O61" s="26"/>
      <c r="P61" s="26"/>
      <c r="Q61" s="37" t="s">
        <v>197</v>
      </c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5.75" customHeight="1">
      <c r="A62" s="1"/>
      <c r="B62" s="1"/>
      <c r="C62" s="13">
        <v>3</v>
      </c>
      <c r="D62" s="225"/>
      <c r="E62" s="225"/>
      <c r="F62" s="22">
        <v>3</v>
      </c>
      <c r="G62" s="158"/>
      <c r="H62" s="26"/>
      <c r="I62" s="24" t="s">
        <v>123</v>
      </c>
      <c r="J62" s="25">
        <v>0.625</v>
      </c>
      <c r="K62" s="26"/>
      <c r="L62" s="25">
        <v>0.75</v>
      </c>
      <c r="M62" s="139"/>
      <c r="N62" s="139"/>
      <c r="O62" s="26"/>
      <c r="P62" s="26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5.75" customHeight="1">
      <c r="A63" s="1"/>
      <c r="B63" s="1"/>
      <c r="C63" s="13"/>
      <c r="D63" s="225"/>
      <c r="E63" s="225"/>
      <c r="F63" s="22">
        <v>1</v>
      </c>
      <c r="G63" s="158"/>
      <c r="H63" s="26"/>
      <c r="I63" s="24" t="s">
        <v>24</v>
      </c>
      <c r="J63" s="25">
        <v>0.75</v>
      </c>
      <c r="K63" s="26"/>
      <c r="L63" s="25">
        <v>0.91666666666666663</v>
      </c>
      <c r="M63" s="139"/>
      <c r="N63" s="139"/>
      <c r="O63" s="26"/>
      <c r="P63" s="26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5.75" customHeight="1">
      <c r="A64" s="1"/>
      <c r="B64" s="1"/>
      <c r="C64" s="13"/>
      <c r="D64" s="225"/>
      <c r="E64" s="225"/>
      <c r="F64" s="22">
        <v>2</v>
      </c>
      <c r="G64" s="158"/>
      <c r="H64" s="26"/>
      <c r="I64" s="24" t="s">
        <v>24</v>
      </c>
      <c r="J64" s="25">
        <v>0.75</v>
      </c>
      <c r="K64" s="26"/>
      <c r="L64" s="25">
        <v>0.91666666666666663</v>
      </c>
      <c r="M64" s="139"/>
      <c r="N64" s="139"/>
      <c r="O64" s="26"/>
      <c r="P64" s="26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5.75" customHeight="1">
      <c r="A65" s="1"/>
      <c r="B65" s="1"/>
      <c r="C65" s="13">
        <v>3</v>
      </c>
      <c r="D65" s="226"/>
      <c r="E65" s="226"/>
      <c r="F65" s="22">
        <v>3</v>
      </c>
      <c r="G65" s="158"/>
      <c r="H65" s="26"/>
      <c r="I65" s="24" t="s">
        <v>24</v>
      </c>
      <c r="J65" s="25">
        <v>0.75</v>
      </c>
      <c r="K65" s="26"/>
      <c r="L65" s="25">
        <v>0.91666666666666663</v>
      </c>
      <c r="M65" s="139"/>
      <c r="N65" s="139"/>
      <c r="O65" s="26"/>
      <c r="P65" s="26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4.25" customHeight="1">
      <c r="A66" s="1"/>
      <c r="B66" s="1"/>
      <c r="C66" s="13"/>
      <c r="D66" s="65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7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5" customHeight="1">
      <c r="A67" s="1"/>
      <c r="B67" s="1"/>
      <c r="C67" s="13"/>
      <c r="D67" s="239" t="s">
        <v>54</v>
      </c>
      <c r="E67" s="227" t="s">
        <v>121</v>
      </c>
      <c r="F67" s="22">
        <v>1</v>
      </c>
      <c r="G67" s="158"/>
      <c r="H67" s="26"/>
      <c r="I67" s="24" t="s">
        <v>93</v>
      </c>
      <c r="J67" s="25">
        <v>0.375</v>
      </c>
      <c r="K67" s="26"/>
      <c r="L67" s="25">
        <v>0.5</v>
      </c>
      <c r="M67" s="139"/>
      <c r="N67" s="139"/>
      <c r="O67" s="26"/>
      <c r="P67" s="26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5" customHeight="1">
      <c r="A68" s="1"/>
      <c r="B68" s="1"/>
      <c r="C68" s="13"/>
      <c r="D68" s="225"/>
      <c r="E68" s="225"/>
      <c r="F68" s="22">
        <v>2</v>
      </c>
      <c r="G68" s="158"/>
      <c r="H68" s="26"/>
      <c r="I68" s="24" t="s">
        <v>93</v>
      </c>
      <c r="J68" s="25">
        <v>0.375</v>
      </c>
      <c r="K68" s="26"/>
      <c r="L68" s="25">
        <v>0.5</v>
      </c>
      <c r="M68" s="139"/>
      <c r="N68" s="139"/>
      <c r="O68" s="26"/>
      <c r="P68" s="26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5" customHeight="1">
      <c r="A69" s="1"/>
      <c r="B69" s="1"/>
      <c r="C69" s="13">
        <v>3</v>
      </c>
      <c r="D69" s="225"/>
      <c r="E69" s="225"/>
      <c r="F69" s="22">
        <v>3</v>
      </c>
      <c r="G69" s="158"/>
      <c r="H69" s="26"/>
      <c r="I69" s="24" t="s">
        <v>93</v>
      </c>
      <c r="J69" s="25">
        <v>0.375</v>
      </c>
      <c r="K69" s="26"/>
      <c r="L69" s="25">
        <v>0.5</v>
      </c>
      <c r="M69" s="139"/>
      <c r="N69" s="139"/>
      <c r="O69" s="26"/>
      <c r="P69" s="2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5" customHeight="1">
      <c r="A70" s="1"/>
      <c r="B70" s="1"/>
      <c r="C70" s="13"/>
      <c r="D70" s="225"/>
      <c r="E70" s="225"/>
      <c r="F70" s="22">
        <v>1</v>
      </c>
      <c r="G70" s="158"/>
      <c r="H70" s="26"/>
      <c r="I70" s="24" t="s">
        <v>122</v>
      </c>
      <c r="J70" s="25">
        <v>0.5</v>
      </c>
      <c r="K70" s="26"/>
      <c r="L70" s="25">
        <v>0.625</v>
      </c>
      <c r="M70" s="139"/>
      <c r="N70" s="139"/>
      <c r="O70" s="26"/>
      <c r="P70" s="26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5" customHeight="1">
      <c r="A71" s="1"/>
      <c r="B71" s="1"/>
      <c r="C71" s="13"/>
      <c r="D71" s="225"/>
      <c r="E71" s="225"/>
      <c r="F71" s="22">
        <v>2</v>
      </c>
      <c r="G71" s="158"/>
      <c r="H71" s="26"/>
      <c r="I71" s="24" t="s">
        <v>122</v>
      </c>
      <c r="J71" s="25">
        <v>0.54166666666666663</v>
      </c>
      <c r="K71" s="26"/>
      <c r="L71" s="25">
        <v>0.625</v>
      </c>
      <c r="M71" s="139"/>
      <c r="N71" s="139"/>
      <c r="O71" s="26"/>
      <c r="P71" s="26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5" customHeight="1">
      <c r="A72" s="1"/>
      <c r="B72" s="1"/>
      <c r="C72" s="13">
        <v>3</v>
      </c>
      <c r="D72" s="225"/>
      <c r="E72" s="225"/>
      <c r="F72" s="22">
        <v>3</v>
      </c>
      <c r="G72" s="158"/>
      <c r="H72" s="26"/>
      <c r="I72" s="206" t="s">
        <v>122</v>
      </c>
      <c r="J72" s="25">
        <v>0.54166666666666663</v>
      </c>
      <c r="K72" s="26"/>
      <c r="L72" s="25">
        <v>0.625</v>
      </c>
      <c r="M72" s="139"/>
      <c r="N72" s="139"/>
      <c r="O72" s="26"/>
      <c r="P72" s="26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6.5" customHeight="1">
      <c r="A73" s="1"/>
      <c r="B73" s="1"/>
      <c r="C73" s="13"/>
      <c r="D73" s="225"/>
      <c r="E73" s="225"/>
      <c r="F73" s="22">
        <v>1</v>
      </c>
      <c r="G73" s="158"/>
      <c r="H73" s="26"/>
      <c r="I73" s="24" t="s">
        <v>123</v>
      </c>
      <c r="J73" s="25">
        <v>0.5</v>
      </c>
      <c r="K73" s="26"/>
      <c r="L73" s="25">
        <v>0.66666666666666663</v>
      </c>
      <c r="M73" s="139"/>
      <c r="N73" s="139"/>
      <c r="O73" s="26"/>
      <c r="P73" s="26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6.5" customHeight="1">
      <c r="A74" s="1"/>
      <c r="B74" s="1"/>
      <c r="C74" s="13"/>
      <c r="D74" s="225"/>
      <c r="E74" s="225"/>
      <c r="F74" s="22">
        <v>2</v>
      </c>
      <c r="G74" s="158"/>
      <c r="H74" s="26"/>
      <c r="I74" s="24" t="s">
        <v>123</v>
      </c>
      <c r="J74" s="25">
        <v>0.625</v>
      </c>
      <c r="K74" s="26"/>
      <c r="L74" s="25">
        <v>0.75</v>
      </c>
      <c r="M74" s="139"/>
      <c r="N74" s="139"/>
      <c r="O74" s="26"/>
      <c r="P74" s="26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5.75" customHeight="1">
      <c r="A75" s="1"/>
      <c r="B75" s="1"/>
      <c r="C75" s="13">
        <v>3</v>
      </c>
      <c r="D75" s="225"/>
      <c r="E75" s="225"/>
      <c r="F75" s="22">
        <v>3</v>
      </c>
      <c r="G75" s="158"/>
      <c r="H75" s="26"/>
      <c r="I75" s="24" t="s">
        <v>123</v>
      </c>
      <c r="J75" s="25">
        <v>0.625</v>
      </c>
      <c r="K75" s="26"/>
      <c r="L75" s="25">
        <v>0.75</v>
      </c>
      <c r="M75" s="139"/>
      <c r="N75" s="139"/>
      <c r="O75" s="26"/>
      <c r="P75" s="26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5.75" customHeight="1">
      <c r="A76" s="1"/>
      <c r="B76" s="1"/>
      <c r="C76" s="13"/>
      <c r="D76" s="225"/>
      <c r="E76" s="225"/>
      <c r="F76" s="22">
        <v>1</v>
      </c>
      <c r="G76" s="158"/>
      <c r="H76" s="26"/>
      <c r="I76" s="24" t="s">
        <v>24</v>
      </c>
      <c r="J76" s="25">
        <v>0.79166666666666663</v>
      </c>
      <c r="K76" s="26"/>
      <c r="L76" s="25">
        <v>0.91666666666666663</v>
      </c>
      <c r="M76" s="139"/>
      <c r="N76" s="139"/>
      <c r="O76" s="26"/>
      <c r="P76" s="26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5.75" customHeight="1">
      <c r="A77" s="1"/>
      <c r="B77" s="1"/>
      <c r="C77" s="13"/>
      <c r="D77" s="225"/>
      <c r="E77" s="225"/>
      <c r="F77" s="22">
        <v>2</v>
      </c>
      <c r="G77" s="158"/>
      <c r="H77" s="26"/>
      <c r="I77" s="24" t="s">
        <v>24</v>
      </c>
      <c r="J77" s="25">
        <v>0.75</v>
      </c>
      <c r="K77" s="26"/>
      <c r="L77" s="25">
        <v>0.91666666666666663</v>
      </c>
      <c r="M77" s="139"/>
      <c r="N77" s="139"/>
      <c r="O77" s="26"/>
      <c r="P77" s="26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5.75" customHeight="1">
      <c r="A78" s="1"/>
      <c r="B78" s="1"/>
      <c r="C78" s="28">
        <v>3</v>
      </c>
      <c r="D78" s="226"/>
      <c r="E78" s="226"/>
      <c r="F78" s="22">
        <v>3</v>
      </c>
      <c r="G78" s="158"/>
      <c r="H78" s="26"/>
      <c r="I78" s="24" t="s">
        <v>24</v>
      </c>
      <c r="J78" s="25">
        <v>0.75</v>
      </c>
      <c r="K78" s="26"/>
      <c r="L78" s="25">
        <v>0.91666666666666663</v>
      </c>
      <c r="M78" s="139"/>
      <c r="N78" s="139"/>
      <c r="O78" s="26"/>
      <c r="P78" s="26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4.25" customHeight="1">
      <c r="A79" s="1"/>
      <c r="B79" s="1"/>
      <c r="C79" s="13"/>
      <c r="D79" s="65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7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5" customHeight="1">
      <c r="A80" s="1"/>
      <c r="B80" s="1"/>
      <c r="C80" s="13"/>
      <c r="D80" s="239" t="s">
        <v>56</v>
      </c>
      <c r="E80" s="227" t="s">
        <v>55</v>
      </c>
      <c r="F80" s="95">
        <v>1</v>
      </c>
      <c r="G80" s="158"/>
      <c r="H80" s="23"/>
      <c r="I80" s="24" t="s">
        <v>93</v>
      </c>
      <c r="J80" s="25">
        <v>0.375</v>
      </c>
      <c r="K80" s="26"/>
      <c r="L80" s="25">
        <v>0.5</v>
      </c>
      <c r="M80" s="139"/>
      <c r="N80" s="139"/>
      <c r="O80" s="26"/>
      <c r="P80" s="26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5" customHeight="1">
      <c r="A81" s="1"/>
      <c r="B81" s="1"/>
      <c r="C81" s="28">
        <v>2</v>
      </c>
      <c r="D81" s="225"/>
      <c r="E81" s="225"/>
      <c r="F81" s="96">
        <v>2</v>
      </c>
      <c r="G81" s="158"/>
      <c r="H81" s="23"/>
      <c r="I81" s="24"/>
      <c r="J81" s="25">
        <v>0.375</v>
      </c>
      <c r="K81" s="26"/>
      <c r="L81" s="25">
        <v>0.5</v>
      </c>
      <c r="M81" s="139"/>
      <c r="N81" s="139"/>
      <c r="O81" s="26"/>
      <c r="P81" s="26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5" customHeight="1">
      <c r="A82" s="1"/>
      <c r="B82" s="1"/>
      <c r="C82" s="13"/>
      <c r="D82" s="225"/>
      <c r="E82" s="225"/>
      <c r="F82" s="95">
        <v>1</v>
      </c>
      <c r="G82" s="158"/>
      <c r="H82" s="26"/>
      <c r="I82" s="24" t="s">
        <v>122</v>
      </c>
      <c r="J82" s="25">
        <v>0.5</v>
      </c>
      <c r="K82" s="26"/>
      <c r="L82" s="25">
        <v>0.625</v>
      </c>
      <c r="M82" s="139"/>
      <c r="N82" s="139"/>
      <c r="O82" s="26"/>
      <c r="P82" s="26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3.5" customHeight="1">
      <c r="A83" s="1"/>
      <c r="B83" s="1"/>
      <c r="C83" s="28">
        <v>2</v>
      </c>
      <c r="D83" s="225"/>
      <c r="E83" s="225"/>
      <c r="F83" s="96">
        <v>2</v>
      </c>
      <c r="G83" s="158"/>
      <c r="H83" s="26"/>
      <c r="I83" s="24"/>
      <c r="J83" s="25">
        <v>0.5</v>
      </c>
      <c r="K83" s="26"/>
      <c r="L83" s="25">
        <v>0.625</v>
      </c>
      <c r="M83" s="139"/>
      <c r="N83" s="139"/>
      <c r="O83" s="26"/>
      <c r="P83" s="26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3.5" customHeight="1">
      <c r="A84" s="1"/>
      <c r="B84" s="1"/>
      <c r="C84" s="13"/>
      <c r="D84" s="225"/>
      <c r="E84" s="225"/>
      <c r="F84" s="95">
        <v>1</v>
      </c>
      <c r="G84" s="158"/>
      <c r="H84" s="23"/>
      <c r="I84" s="24" t="s">
        <v>123</v>
      </c>
      <c r="J84" s="25">
        <v>0.625</v>
      </c>
      <c r="K84" s="26"/>
      <c r="L84" s="25">
        <v>0.75</v>
      </c>
      <c r="M84" s="139"/>
      <c r="N84" s="139"/>
      <c r="O84" s="26"/>
      <c r="P84" s="26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5.75" customHeight="1">
      <c r="A85" s="1"/>
      <c r="B85" s="1"/>
      <c r="C85" s="28">
        <v>2</v>
      </c>
      <c r="D85" s="225"/>
      <c r="E85" s="225"/>
      <c r="F85" s="96">
        <v>2</v>
      </c>
      <c r="G85" s="158"/>
      <c r="H85" s="26"/>
      <c r="I85" s="24"/>
      <c r="J85" s="25">
        <v>0.625</v>
      </c>
      <c r="K85" s="26"/>
      <c r="L85" s="25">
        <v>0.75</v>
      </c>
      <c r="M85" s="139"/>
      <c r="N85" s="139"/>
      <c r="O85" s="26"/>
      <c r="P85" s="26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5.75" customHeight="1">
      <c r="A86" s="1"/>
      <c r="B86" s="1"/>
      <c r="C86" s="13"/>
      <c r="D86" s="225"/>
      <c r="E86" s="225"/>
      <c r="F86" s="96">
        <v>1</v>
      </c>
      <c r="G86" s="158"/>
      <c r="H86" s="23"/>
      <c r="I86" s="24"/>
      <c r="J86" s="25">
        <v>0.75</v>
      </c>
      <c r="K86" s="26"/>
      <c r="L86" s="25">
        <v>0.91666666666666663</v>
      </c>
      <c r="M86" s="139"/>
      <c r="N86" s="139"/>
      <c r="O86" s="26"/>
      <c r="P86" s="26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15.75" customHeight="1">
      <c r="A87" s="1"/>
      <c r="B87" s="1"/>
      <c r="C87" s="28">
        <v>2</v>
      </c>
      <c r="D87" s="226"/>
      <c r="E87" s="226"/>
      <c r="F87" s="96">
        <v>2</v>
      </c>
      <c r="G87" s="158"/>
      <c r="H87" s="26"/>
      <c r="I87" s="24" t="s">
        <v>24</v>
      </c>
      <c r="J87" s="25">
        <v>0.75</v>
      </c>
      <c r="K87" s="26"/>
      <c r="L87" s="25">
        <v>0.91666666666666663</v>
      </c>
      <c r="M87" s="139"/>
      <c r="N87" s="139"/>
      <c r="O87" s="26"/>
      <c r="P87" s="26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4.25" customHeight="1">
      <c r="A88" s="1"/>
      <c r="B88" s="1"/>
      <c r="C88" s="13"/>
      <c r="D88" s="65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7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5" customHeight="1">
      <c r="A89" s="1"/>
      <c r="B89" s="1"/>
      <c r="C89" s="13"/>
      <c r="D89" s="239" t="s">
        <v>57</v>
      </c>
      <c r="E89" s="227" t="s">
        <v>55</v>
      </c>
      <c r="F89" s="22">
        <v>1</v>
      </c>
      <c r="G89" s="158"/>
      <c r="H89" s="23"/>
      <c r="I89" s="24" t="s">
        <v>93</v>
      </c>
      <c r="J89" s="25">
        <v>0.375</v>
      </c>
      <c r="K89" s="26"/>
      <c r="L89" s="25">
        <v>0.5</v>
      </c>
      <c r="M89" s="139"/>
      <c r="N89" s="139"/>
      <c r="O89" s="26"/>
      <c r="P89" s="26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5" customHeight="1">
      <c r="A90" s="1"/>
      <c r="B90" s="1"/>
      <c r="C90" s="28">
        <v>2</v>
      </c>
      <c r="D90" s="225"/>
      <c r="E90" s="225"/>
      <c r="F90" s="44">
        <v>2</v>
      </c>
      <c r="G90" s="158"/>
      <c r="H90" s="23"/>
      <c r="I90" s="24"/>
      <c r="J90" s="25">
        <v>0.375</v>
      </c>
      <c r="K90" s="26"/>
      <c r="L90" s="25">
        <v>0.5</v>
      </c>
      <c r="M90" s="139"/>
      <c r="N90" s="139"/>
      <c r="O90" s="26"/>
      <c r="P90" s="26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5" customHeight="1">
      <c r="A91" s="1"/>
      <c r="B91" s="1"/>
      <c r="C91" s="13"/>
      <c r="D91" s="225"/>
      <c r="E91" s="225"/>
      <c r="F91" s="22">
        <v>1</v>
      </c>
      <c r="G91" s="158"/>
      <c r="H91" s="26"/>
      <c r="I91" s="24" t="s">
        <v>122</v>
      </c>
      <c r="J91" s="25">
        <v>0.5</v>
      </c>
      <c r="K91" s="26"/>
      <c r="L91" s="25">
        <v>0.625</v>
      </c>
      <c r="M91" s="139"/>
      <c r="N91" s="139"/>
      <c r="O91" s="26"/>
      <c r="P91" s="26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3.5" customHeight="1">
      <c r="A92" s="1"/>
      <c r="B92" s="1"/>
      <c r="C92" s="28">
        <v>2</v>
      </c>
      <c r="D92" s="225"/>
      <c r="E92" s="225"/>
      <c r="F92" s="44">
        <v>2</v>
      </c>
      <c r="G92" s="158"/>
      <c r="H92" s="26"/>
      <c r="I92" s="24"/>
      <c r="J92" s="25">
        <v>0.5</v>
      </c>
      <c r="K92" s="26"/>
      <c r="L92" s="25">
        <v>0.625</v>
      </c>
      <c r="M92" s="139"/>
      <c r="N92" s="139"/>
      <c r="O92" s="26"/>
      <c r="P92" s="26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3.5" customHeight="1">
      <c r="A93" s="1"/>
      <c r="B93" s="1"/>
      <c r="C93" s="13"/>
      <c r="D93" s="225"/>
      <c r="E93" s="225"/>
      <c r="F93" s="44">
        <v>1</v>
      </c>
      <c r="G93" s="158"/>
      <c r="H93" s="23"/>
      <c r="I93" s="24"/>
      <c r="J93" s="25">
        <v>0.625</v>
      </c>
      <c r="K93" s="26"/>
      <c r="L93" s="25">
        <v>0.75</v>
      </c>
      <c r="M93" s="139"/>
      <c r="N93" s="139"/>
      <c r="O93" s="26"/>
      <c r="P93" s="26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3.5" customHeight="1">
      <c r="A94" s="1"/>
      <c r="B94" s="1"/>
      <c r="C94" s="28">
        <v>2</v>
      </c>
      <c r="D94" s="225"/>
      <c r="E94" s="225"/>
      <c r="F94" s="44">
        <v>2</v>
      </c>
      <c r="G94" s="158"/>
      <c r="H94" s="23"/>
      <c r="I94" s="24" t="s">
        <v>123</v>
      </c>
      <c r="J94" s="25">
        <v>0.625</v>
      </c>
      <c r="K94" s="26"/>
      <c r="L94" s="25">
        <v>0.75</v>
      </c>
      <c r="M94" s="139"/>
      <c r="N94" s="139"/>
      <c r="O94" s="26"/>
      <c r="P94" s="26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3.5" customHeight="1">
      <c r="A95" s="1"/>
      <c r="B95" s="1"/>
      <c r="C95" s="13"/>
      <c r="D95" s="225"/>
      <c r="E95" s="225"/>
      <c r="F95" s="44">
        <v>1</v>
      </c>
      <c r="G95" s="158"/>
      <c r="H95" s="23"/>
      <c r="I95" s="24"/>
      <c r="J95" s="25">
        <v>0.75</v>
      </c>
      <c r="K95" s="26"/>
      <c r="L95" s="25">
        <v>0.91666666666666663</v>
      </c>
      <c r="M95" s="139"/>
      <c r="N95" s="139"/>
      <c r="O95" s="26"/>
      <c r="P95" s="26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3.5" customHeight="1">
      <c r="A96" s="1"/>
      <c r="B96" s="1"/>
      <c r="C96" s="28">
        <v>2</v>
      </c>
      <c r="D96" s="226"/>
      <c r="E96" s="226"/>
      <c r="F96" s="44">
        <v>2</v>
      </c>
      <c r="G96" s="158"/>
      <c r="H96" s="26"/>
      <c r="I96" s="24" t="s">
        <v>24</v>
      </c>
      <c r="J96" s="25">
        <v>0.75</v>
      </c>
      <c r="K96" s="26"/>
      <c r="L96" s="25">
        <v>0.91666666666666663</v>
      </c>
      <c r="M96" s="139"/>
      <c r="N96" s="139"/>
      <c r="O96" s="26"/>
      <c r="P96" s="26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4.25" customHeight="1">
      <c r="A97" s="1"/>
      <c r="B97" s="1"/>
      <c r="C97" s="13"/>
      <c r="D97" s="65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7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8.75" customHeight="1">
      <c r="A98" s="1"/>
      <c r="B98" s="1"/>
      <c r="C98" s="13"/>
      <c r="D98" s="233" t="s">
        <v>58</v>
      </c>
      <c r="E98" s="241"/>
      <c r="F98" s="22">
        <v>1</v>
      </c>
      <c r="G98" s="158"/>
      <c r="H98" s="23"/>
      <c r="I98" s="24" t="s">
        <v>93</v>
      </c>
      <c r="J98" s="25">
        <v>0.375</v>
      </c>
      <c r="K98" s="26"/>
      <c r="L98" s="25">
        <v>0.41666666666666669</v>
      </c>
      <c r="M98" s="26"/>
      <c r="N98" s="26"/>
      <c r="O98" s="26"/>
      <c r="P98" s="26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8.75" customHeight="1">
      <c r="A99" s="1"/>
      <c r="B99" s="1"/>
      <c r="C99" s="13">
        <v>2</v>
      </c>
      <c r="D99" s="225"/>
      <c r="E99" s="225"/>
      <c r="F99" s="22">
        <v>2</v>
      </c>
      <c r="G99" s="158"/>
      <c r="H99" s="23"/>
      <c r="I99" s="24" t="s">
        <v>93</v>
      </c>
      <c r="J99" s="25">
        <v>0.375</v>
      </c>
      <c r="K99" s="26"/>
      <c r="L99" s="25">
        <v>0.41666666666666669</v>
      </c>
      <c r="M99" s="26"/>
      <c r="N99" s="26"/>
      <c r="O99" s="26"/>
      <c r="P99" s="26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8.75" customHeight="1">
      <c r="A100" s="1"/>
      <c r="B100" s="1"/>
      <c r="C100" s="13"/>
      <c r="D100" s="225"/>
      <c r="E100" s="225"/>
      <c r="F100" s="22">
        <v>1</v>
      </c>
      <c r="G100" s="158"/>
      <c r="H100" s="23"/>
      <c r="I100" s="24" t="s">
        <v>122</v>
      </c>
      <c r="J100" s="25">
        <v>0.5</v>
      </c>
      <c r="K100" s="26"/>
      <c r="L100" s="25">
        <v>0.60416666666666663</v>
      </c>
      <c r="M100" s="26"/>
      <c r="N100" s="26"/>
      <c r="O100" s="26"/>
      <c r="P100" s="26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8.75" customHeight="1">
      <c r="A101" s="1"/>
      <c r="B101" s="1"/>
      <c r="C101" s="13">
        <v>2</v>
      </c>
      <c r="D101" s="225"/>
      <c r="E101" s="225"/>
      <c r="F101" s="22">
        <v>2</v>
      </c>
      <c r="G101" s="158"/>
      <c r="H101" s="26"/>
      <c r="I101" s="24" t="s">
        <v>122</v>
      </c>
      <c r="J101" s="25">
        <v>0.5</v>
      </c>
      <c r="K101" s="26"/>
      <c r="L101" s="25">
        <v>0.60416666666666663</v>
      </c>
      <c r="M101" s="26"/>
      <c r="N101" s="26"/>
      <c r="O101" s="26"/>
      <c r="P101" s="26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8.75" customHeight="1">
      <c r="A102" s="1"/>
      <c r="B102" s="1"/>
      <c r="C102" s="13"/>
      <c r="D102" s="225"/>
      <c r="E102" s="225"/>
      <c r="F102" s="22">
        <v>1</v>
      </c>
      <c r="G102" s="158"/>
      <c r="H102" s="23"/>
      <c r="I102" s="24" t="s">
        <v>24</v>
      </c>
      <c r="J102" s="25">
        <v>0.76041666666666663</v>
      </c>
      <c r="K102" s="26"/>
      <c r="L102" s="25">
        <v>0.89583333333333337</v>
      </c>
      <c r="M102" s="26"/>
      <c r="N102" s="26"/>
      <c r="O102" s="26"/>
      <c r="P102" s="26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8.75" customHeight="1">
      <c r="A103" s="1"/>
      <c r="B103" s="1"/>
      <c r="C103" s="13">
        <v>2</v>
      </c>
      <c r="D103" s="226"/>
      <c r="E103" s="226"/>
      <c r="F103" s="22">
        <v>2</v>
      </c>
      <c r="G103" s="158"/>
      <c r="H103" s="23"/>
      <c r="I103" s="24" t="s">
        <v>24</v>
      </c>
      <c r="J103" s="25">
        <v>0.75</v>
      </c>
      <c r="K103" s="26"/>
      <c r="L103" s="25">
        <v>0.89583333333333337</v>
      </c>
      <c r="M103" s="26"/>
      <c r="N103" s="26"/>
      <c r="O103" s="26"/>
      <c r="P103" s="26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4.25" customHeight="1">
      <c r="A104" s="1"/>
      <c r="B104" s="1"/>
      <c r="C104" s="13"/>
      <c r="D104" s="65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7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5" customHeight="1">
      <c r="A105" s="1"/>
      <c r="B105" s="1"/>
      <c r="C105" s="13"/>
      <c r="D105" s="239" t="s">
        <v>59</v>
      </c>
      <c r="E105" s="241"/>
      <c r="F105" s="22">
        <v>1</v>
      </c>
      <c r="G105" s="158"/>
      <c r="H105" s="23"/>
      <c r="I105" s="24" t="s">
        <v>93</v>
      </c>
      <c r="J105" s="25">
        <v>0.375</v>
      </c>
      <c r="K105" s="26"/>
      <c r="L105" s="25">
        <v>0.54166666666666663</v>
      </c>
      <c r="M105" s="139"/>
      <c r="N105" s="139"/>
      <c r="O105" s="26"/>
      <c r="P105" s="26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5" customHeight="1">
      <c r="A106" s="1"/>
      <c r="B106" s="1"/>
      <c r="C106" s="13"/>
      <c r="D106" s="225"/>
      <c r="E106" s="225"/>
      <c r="F106" s="108">
        <v>2</v>
      </c>
      <c r="G106" s="158"/>
      <c r="H106" s="69"/>
      <c r="I106" s="24" t="s">
        <v>93</v>
      </c>
      <c r="J106" s="25">
        <v>0.375</v>
      </c>
      <c r="K106" s="26"/>
      <c r="L106" s="25">
        <v>0.54166666666666663</v>
      </c>
      <c r="M106" s="141"/>
      <c r="N106" s="141"/>
      <c r="O106" s="72"/>
      <c r="P106" s="72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5" customHeight="1">
      <c r="A107" s="1"/>
      <c r="B107" s="1"/>
      <c r="C107" s="13"/>
      <c r="D107" s="225"/>
      <c r="E107" s="225"/>
      <c r="F107" s="108">
        <v>3</v>
      </c>
      <c r="G107" s="158"/>
      <c r="H107" s="69"/>
      <c r="I107" s="24" t="s">
        <v>93</v>
      </c>
      <c r="J107" s="25">
        <v>0.375</v>
      </c>
      <c r="K107" s="26"/>
      <c r="L107" s="25">
        <v>0.54166666666666663</v>
      </c>
      <c r="M107" s="141"/>
      <c r="N107" s="141"/>
      <c r="O107" s="72"/>
      <c r="P107" s="26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5" customHeight="1">
      <c r="A108" s="1"/>
      <c r="B108" s="1"/>
      <c r="C108" s="13"/>
      <c r="D108" s="225"/>
      <c r="E108" s="225"/>
      <c r="F108" s="108">
        <v>4</v>
      </c>
      <c r="G108" s="158"/>
      <c r="H108" s="69"/>
      <c r="I108" s="24" t="s">
        <v>93</v>
      </c>
      <c r="J108" s="25">
        <v>0.375</v>
      </c>
      <c r="K108" s="26"/>
      <c r="L108" s="25">
        <v>0.54166666666666663</v>
      </c>
      <c r="M108" s="141"/>
      <c r="N108" s="141"/>
      <c r="O108" s="72"/>
      <c r="P108" s="26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5" customHeight="1">
      <c r="A109" s="1"/>
      <c r="B109" s="1"/>
      <c r="C109" s="13"/>
      <c r="D109" s="225"/>
      <c r="E109" s="225"/>
      <c r="F109" s="22">
        <v>5</v>
      </c>
      <c r="G109" s="158"/>
      <c r="H109" s="23"/>
      <c r="I109" s="24" t="s">
        <v>93</v>
      </c>
      <c r="J109" s="25">
        <v>0.375</v>
      </c>
      <c r="K109" s="26"/>
      <c r="L109" s="25">
        <v>0.54166666666666663</v>
      </c>
      <c r="M109" s="139"/>
      <c r="N109" s="139"/>
      <c r="O109" s="26"/>
      <c r="P109" s="26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5" customHeight="1">
      <c r="A110" s="1"/>
      <c r="B110" s="1"/>
      <c r="C110" s="13">
        <v>6</v>
      </c>
      <c r="D110" s="225"/>
      <c r="E110" s="225"/>
      <c r="F110" s="22">
        <v>6</v>
      </c>
      <c r="G110" s="158"/>
      <c r="H110" s="26"/>
      <c r="I110" s="24" t="s">
        <v>93</v>
      </c>
      <c r="J110" s="25">
        <v>0.375</v>
      </c>
      <c r="K110" s="26"/>
      <c r="L110" s="25">
        <v>0.54166666666666663</v>
      </c>
      <c r="M110" s="139"/>
      <c r="N110" s="139"/>
      <c r="O110" s="26"/>
      <c r="P110" s="26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5" customHeight="1">
      <c r="A111" s="1"/>
      <c r="B111" s="1"/>
      <c r="C111" s="13"/>
      <c r="D111" s="225"/>
      <c r="E111" s="225"/>
      <c r="F111" s="22">
        <v>1</v>
      </c>
      <c r="G111" s="158"/>
      <c r="H111" s="23"/>
      <c r="I111" s="24" t="s">
        <v>126</v>
      </c>
      <c r="J111" s="25">
        <v>0.54166666666666663</v>
      </c>
      <c r="K111" s="26"/>
      <c r="L111" s="25">
        <v>0.70833333333333337</v>
      </c>
      <c r="M111" s="139"/>
      <c r="N111" s="139"/>
      <c r="O111" s="26"/>
      <c r="P111" s="26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5" customHeight="1">
      <c r="A112" s="1"/>
      <c r="B112" s="1"/>
      <c r="C112" s="13"/>
      <c r="D112" s="225"/>
      <c r="E112" s="225"/>
      <c r="F112" s="108">
        <v>2</v>
      </c>
      <c r="G112" s="158"/>
      <c r="H112" s="69"/>
      <c r="I112" s="24" t="s">
        <v>126</v>
      </c>
      <c r="J112" s="25">
        <v>0.54166666666666663</v>
      </c>
      <c r="K112" s="26"/>
      <c r="L112" s="25">
        <v>0.66666666666666663</v>
      </c>
      <c r="M112" s="141"/>
      <c r="N112" s="141"/>
      <c r="O112" s="72"/>
      <c r="P112" s="72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5" customHeight="1">
      <c r="A113" s="1"/>
      <c r="B113" s="1"/>
      <c r="C113" s="13"/>
      <c r="D113" s="225"/>
      <c r="E113" s="225"/>
      <c r="F113" s="108">
        <v>3</v>
      </c>
      <c r="G113" s="158"/>
      <c r="H113" s="69"/>
      <c r="I113" s="24" t="s">
        <v>126</v>
      </c>
      <c r="J113" s="25">
        <v>0.54166666666666663</v>
      </c>
      <c r="K113" s="26"/>
      <c r="L113" s="25">
        <v>0.70833333333333337</v>
      </c>
      <c r="M113" s="141"/>
      <c r="N113" s="141"/>
      <c r="O113" s="72"/>
      <c r="P113" s="26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5" customHeight="1">
      <c r="A114" s="1"/>
      <c r="B114" s="1"/>
      <c r="C114" s="13"/>
      <c r="D114" s="225"/>
      <c r="E114" s="225"/>
      <c r="F114" s="22">
        <v>4</v>
      </c>
      <c r="G114" s="158"/>
      <c r="H114" s="26"/>
      <c r="I114" s="24" t="s">
        <v>126</v>
      </c>
      <c r="J114" s="25">
        <v>0.54166666666666663</v>
      </c>
      <c r="K114" s="26"/>
      <c r="L114" s="25">
        <v>0.70833333333333337</v>
      </c>
      <c r="M114" s="139"/>
      <c r="N114" s="139"/>
      <c r="O114" s="26"/>
      <c r="P114" s="26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5" customHeight="1">
      <c r="A115" s="1"/>
      <c r="B115" s="1"/>
      <c r="C115" s="13"/>
      <c r="D115" s="225"/>
      <c r="E115" s="225"/>
      <c r="F115" s="39">
        <v>5</v>
      </c>
      <c r="G115" s="158"/>
      <c r="H115" s="33"/>
      <c r="I115" s="24" t="s">
        <v>126</v>
      </c>
      <c r="J115" s="25">
        <v>0.54166666666666663</v>
      </c>
      <c r="K115" s="26"/>
      <c r="L115" s="25">
        <v>0.70833333333333337</v>
      </c>
      <c r="M115" s="188"/>
      <c r="N115" s="188"/>
      <c r="O115" s="33"/>
      <c r="P115" s="3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5" customHeight="1">
      <c r="A116" s="1"/>
      <c r="B116" s="1"/>
      <c r="C116" s="13">
        <v>6</v>
      </c>
      <c r="D116" s="225"/>
      <c r="E116" s="225"/>
      <c r="F116" s="22">
        <v>6</v>
      </c>
      <c r="G116" s="158"/>
      <c r="H116" s="26"/>
      <c r="I116" s="24" t="s">
        <v>126</v>
      </c>
      <c r="J116" s="25">
        <v>0.54166666666666663</v>
      </c>
      <c r="K116" s="26"/>
      <c r="L116" s="25">
        <v>0.70833333333333337</v>
      </c>
      <c r="M116" s="139"/>
      <c r="N116" s="139"/>
      <c r="O116" s="26"/>
      <c r="P116" s="26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6.5" customHeight="1">
      <c r="A117" s="1"/>
      <c r="B117" s="1"/>
      <c r="C117" s="13"/>
      <c r="D117" s="225"/>
      <c r="E117" s="225"/>
      <c r="F117" s="22">
        <v>1</v>
      </c>
      <c r="G117" s="158"/>
      <c r="H117" s="26"/>
      <c r="I117" s="24" t="s">
        <v>34</v>
      </c>
      <c r="J117" s="25">
        <v>0.70833333333333337</v>
      </c>
      <c r="K117" s="26"/>
      <c r="L117" s="25">
        <v>0.91666666666666663</v>
      </c>
      <c r="M117" s="139"/>
      <c r="N117" s="139"/>
      <c r="O117" s="26"/>
      <c r="P117" s="26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6.5" customHeight="1">
      <c r="A118" s="1"/>
      <c r="B118" s="1"/>
      <c r="C118" s="13"/>
      <c r="D118" s="225"/>
      <c r="E118" s="225"/>
      <c r="F118" s="108">
        <v>2</v>
      </c>
      <c r="G118" s="158"/>
      <c r="H118" s="69"/>
      <c r="I118" s="24" t="s">
        <v>34</v>
      </c>
      <c r="J118" s="25">
        <v>0.70833333333333337</v>
      </c>
      <c r="K118" s="26"/>
      <c r="L118" s="25">
        <v>0.91666666666666663</v>
      </c>
      <c r="M118" s="141"/>
      <c r="N118" s="141"/>
      <c r="O118" s="72"/>
      <c r="P118" s="72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6.5" customHeight="1">
      <c r="A119" s="1"/>
      <c r="B119" s="1"/>
      <c r="C119" s="13"/>
      <c r="D119" s="225"/>
      <c r="E119" s="225"/>
      <c r="F119" s="108">
        <v>3</v>
      </c>
      <c r="G119" s="158"/>
      <c r="H119" s="69"/>
      <c r="I119" s="24" t="s">
        <v>34</v>
      </c>
      <c r="J119" s="25">
        <v>0.70833333333333337</v>
      </c>
      <c r="K119" s="26"/>
      <c r="L119" s="25">
        <v>0.91666666666666663</v>
      </c>
      <c r="M119" s="141"/>
      <c r="N119" s="141"/>
      <c r="O119" s="72"/>
      <c r="P119" s="26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6.5" customHeight="1">
      <c r="A120" s="1"/>
      <c r="B120" s="1"/>
      <c r="C120" s="13"/>
      <c r="D120" s="225"/>
      <c r="E120" s="225"/>
      <c r="F120" s="22">
        <v>4</v>
      </c>
      <c r="G120" s="158"/>
      <c r="H120" s="26"/>
      <c r="I120" s="24" t="s">
        <v>34</v>
      </c>
      <c r="J120" s="25">
        <v>0.70833333333333337</v>
      </c>
      <c r="K120" s="26"/>
      <c r="L120" s="25">
        <v>0.91666666666666663</v>
      </c>
      <c r="M120" s="139"/>
      <c r="N120" s="139"/>
      <c r="O120" s="26"/>
      <c r="P120" s="26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6.5" customHeight="1">
      <c r="A121" s="1"/>
      <c r="B121" s="1"/>
      <c r="C121" s="13"/>
      <c r="D121" s="225"/>
      <c r="E121" s="225"/>
      <c r="F121" s="39">
        <v>5</v>
      </c>
      <c r="G121" s="158"/>
      <c r="H121" s="33"/>
      <c r="I121" s="31" t="s">
        <v>34</v>
      </c>
      <c r="J121" s="32">
        <v>0.70833333333333337</v>
      </c>
      <c r="K121" s="33"/>
      <c r="L121" s="207" t="s">
        <v>198</v>
      </c>
      <c r="M121" s="188"/>
      <c r="N121" s="188"/>
      <c r="O121" s="33"/>
      <c r="P121" s="3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5.75" customHeight="1">
      <c r="A122" s="1"/>
      <c r="B122" s="1"/>
      <c r="C122" s="13">
        <v>6</v>
      </c>
      <c r="D122" s="226"/>
      <c r="E122" s="226"/>
      <c r="F122" s="22">
        <v>6</v>
      </c>
      <c r="G122" s="158"/>
      <c r="H122" s="26"/>
      <c r="I122" s="24" t="s">
        <v>34</v>
      </c>
      <c r="J122" s="25">
        <v>0.70833333333333337</v>
      </c>
      <c r="K122" s="26"/>
      <c r="L122" s="208" t="s">
        <v>198</v>
      </c>
      <c r="M122" s="139"/>
      <c r="N122" s="139"/>
      <c r="O122" s="26"/>
      <c r="P122" s="26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4.25" customHeight="1">
      <c r="A123" s="1"/>
      <c r="B123" s="1"/>
      <c r="C123" s="13"/>
      <c r="D123" s="36"/>
      <c r="E123" s="36"/>
      <c r="F123" s="36"/>
      <c r="G123" s="36"/>
      <c r="H123" s="36"/>
      <c r="I123" s="36"/>
      <c r="J123" s="36"/>
      <c r="K123" s="36"/>
      <c r="L123" s="36"/>
      <c r="M123" s="67"/>
      <c r="N123" s="67"/>
      <c r="O123" s="36"/>
      <c r="P123" s="36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5.75" customHeight="1">
      <c r="A124" s="1"/>
      <c r="B124" s="1"/>
      <c r="C124" s="13"/>
      <c r="D124" s="224" t="s">
        <v>60</v>
      </c>
      <c r="E124" s="241"/>
      <c r="F124" s="108">
        <v>1</v>
      </c>
      <c r="G124" s="72"/>
      <c r="H124" s="72"/>
      <c r="I124" s="70" t="s">
        <v>24</v>
      </c>
      <c r="J124" s="71">
        <v>0.79166666666666663</v>
      </c>
      <c r="K124" s="72"/>
      <c r="L124" s="71">
        <v>0.91666666666666663</v>
      </c>
      <c r="M124" s="109"/>
      <c r="N124" s="72"/>
      <c r="O124" s="72"/>
      <c r="P124" s="72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4.25" customHeight="1">
      <c r="A125" s="1"/>
      <c r="B125" s="1"/>
      <c r="C125" s="13">
        <v>2</v>
      </c>
      <c r="D125" s="226"/>
      <c r="E125" s="226"/>
      <c r="F125" s="22">
        <v>2</v>
      </c>
      <c r="G125" s="26"/>
      <c r="H125" s="26"/>
      <c r="I125" s="24" t="s">
        <v>24</v>
      </c>
      <c r="J125" s="25">
        <v>0.79166666666666663</v>
      </c>
      <c r="K125" s="26"/>
      <c r="L125" s="25">
        <v>0.91666666666666663</v>
      </c>
      <c r="M125" s="94"/>
      <c r="N125" s="26"/>
      <c r="O125" s="26"/>
      <c r="P125" s="26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4.25" customHeight="1">
      <c r="A126" s="1"/>
      <c r="B126" s="1"/>
      <c r="C126" s="13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5.75" customHeight="1">
      <c r="A127" s="1"/>
      <c r="B127" s="1"/>
      <c r="C127" s="13"/>
      <c r="D127" s="224" t="s">
        <v>61</v>
      </c>
      <c r="E127" s="227" t="s">
        <v>12</v>
      </c>
      <c r="F127" s="22">
        <v>1</v>
      </c>
      <c r="G127" s="158"/>
      <c r="H127" s="23"/>
      <c r="I127" s="24" t="s">
        <v>23</v>
      </c>
      <c r="J127" s="25">
        <v>0.45833333333333331</v>
      </c>
      <c r="K127" s="26"/>
      <c r="L127" s="25">
        <v>0.625</v>
      </c>
      <c r="M127" s="27"/>
      <c r="N127" s="27"/>
      <c r="O127" s="27"/>
      <c r="P127" s="27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4.25" customHeight="1">
      <c r="A128" s="92">
        <v>0</v>
      </c>
      <c r="B128" s="92">
        <v>0</v>
      </c>
      <c r="C128" s="28">
        <v>2</v>
      </c>
      <c r="D128" s="225"/>
      <c r="E128" s="225"/>
      <c r="F128" s="44">
        <v>2</v>
      </c>
      <c r="G128" s="158"/>
      <c r="H128" s="23"/>
      <c r="I128" s="24"/>
      <c r="J128" s="25">
        <v>0.45833333333333331</v>
      </c>
      <c r="K128" s="26"/>
      <c r="L128" s="25">
        <v>0.625</v>
      </c>
      <c r="M128" s="27"/>
      <c r="N128" s="27"/>
      <c r="O128" s="27"/>
      <c r="P128" s="27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4.25" customHeight="1">
      <c r="A129" s="1"/>
      <c r="B129" s="1"/>
      <c r="C129" s="13"/>
      <c r="D129" s="225"/>
      <c r="E129" s="225"/>
      <c r="F129" s="44">
        <v>1</v>
      </c>
      <c r="G129" s="158"/>
      <c r="H129" s="23"/>
      <c r="I129" s="24"/>
      <c r="J129" s="25">
        <v>0.75</v>
      </c>
      <c r="K129" s="26"/>
      <c r="L129" s="25">
        <v>0.875</v>
      </c>
      <c r="M129" s="27"/>
      <c r="N129" s="27"/>
      <c r="O129" s="27"/>
      <c r="P129" s="27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4.25" customHeight="1">
      <c r="A130" s="1">
        <v>0</v>
      </c>
      <c r="B130" s="1">
        <v>0</v>
      </c>
      <c r="C130" s="28">
        <v>2</v>
      </c>
      <c r="D130" s="225"/>
      <c r="E130" s="225"/>
      <c r="F130" s="44">
        <v>2</v>
      </c>
      <c r="G130" s="158"/>
      <c r="H130" s="26"/>
      <c r="I130" s="24" t="s">
        <v>24</v>
      </c>
      <c r="J130" s="25">
        <v>0.75</v>
      </c>
      <c r="K130" s="26"/>
      <c r="L130" s="25">
        <v>0.875</v>
      </c>
      <c r="M130" s="27"/>
      <c r="N130" s="27"/>
      <c r="O130" s="27"/>
      <c r="P130" s="27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4.25" customHeight="1">
      <c r="A131" s="1"/>
      <c r="B131" s="1"/>
      <c r="C131" s="13"/>
      <c r="D131" s="225"/>
      <c r="E131" s="225"/>
      <c r="F131" s="44">
        <v>1</v>
      </c>
      <c r="G131" s="158"/>
      <c r="H131" s="23"/>
      <c r="I131" s="24"/>
      <c r="J131" s="25">
        <v>0.875</v>
      </c>
      <c r="K131" s="26"/>
      <c r="L131" s="25">
        <v>0.95833333333333337</v>
      </c>
      <c r="M131" s="27"/>
      <c r="N131" s="27"/>
      <c r="O131" s="27"/>
      <c r="P131" s="27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4.25" customHeight="1">
      <c r="A132" s="92">
        <v>0</v>
      </c>
      <c r="B132" s="92">
        <v>0</v>
      </c>
      <c r="C132" s="28">
        <v>2</v>
      </c>
      <c r="D132" s="226"/>
      <c r="E132" s="226"/>
      <c r="F132" s="44">
        <v>2</v>
      </c>
      <c r="G132" s="158"/>
      <c r="H132" s="26"/>
      <c r="I132" s="24"/>
      <c r="J132" s="25">
        <v>0.875</v>
      </c>
      <c r="K132" s="26"/>
      <c r="L132" s="25">
        <v>0.95833333333333337</v>
      </c>
      <c r="M132" s="27"/>
      <c r="N132" s="27"/>
      <c r="O132" s="27"/>
      <c r="P132" s="27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4.25" customHeight="1">
      <c r="A133" s="1"/>
      <c r="B133" s="1"/>
      <c r="C133" s="13"/>
      <c r="D133" s="65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7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5.75" customHeight="1">
      <c r="A134" s="1"/>
      <c r="B134" s="1"/>
      <c r="C134" s="13"/>
      <c r="D134" s="239" t="s">
        <v>62</v>
      </c>
      <c r="E134" s="241"/>
      <c r="F134" s="95">
        <v>1</v>
      </c>
      <c r="G134" s="158"/>
      <c r="H134" s="23"/>
      <c r="I134" s="24" t="s">
        <v>50</v>
      </c>
      <c r="J134" s="25">
        <v>0.35416666666666669</v>
      </c>
      <c r="K134" s="26"/>
      <c r="L134" s="25">
        <v>0.5</v>
      </c>
      <c r="M134" s="94"/>
      <c r="N134" s="139"/>
      <c r="O134" s="26"/>
      <c r="P134" s="26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4.25" customHeight="1">
      <c r="A135" s="1"/>
      <c r="B135" s="1"/>
      <c r="C135" s="28">
        <v>2</v>
      </c>
      <c r="D135" s="225"/>
      <c r="E135" s="225"/>
      <c r="F135" s="173">
        <v>2</v>
      </c>
      <c r="G135" s="158"/>
      <c r="H135" s="69"/>
      <c r="I135" s="24"/>
      <c r="J135" s="25">
        <v>0.35416666666666669</v>
      </c>
      <c r="K135" s="26"/>
      <c r="L135" s="25">
        <v>0.5</v>
      </c>
      <c r="M135" s="109"/>
      <c r="N135" s="141"/>
      <c r="O135" s="72"/>
      <c r="P135" s="72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4.25" customHeight="1">
      <c r="A136" s="1"/>
      <c r="B136" s="1"/>
      <c r="C136" s="13"/>
      <c r="D136" s="225"/>
      <c r="E136" s="225"/>
      <c r="F136" s="136">
        <v>1</v>
      </c>
      <c r="I136" s="24"/>
      <c r="J136" s="25">
        <v>0.5</v>
      </c>
      <c r="K136" s="26"/>
      <c r="L136" s="25">
        <v>0.58333333333333337</v>
      </c>
      <c r="M136" s="109"/>
      <c r="N136" s="141"/>
      <c r="O136" s="72"/>
      <c r="P136" s="72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4.25" customHeight="1">
      <c r="A137" s="1"/>
      <c r="B137" s="1"/>
      <c r="C137" s="28">
        <v>2</v>
      </c>
      <c r="D137" s="225"/>
      <c r="E137" s="225"/>
      <c r="F137" s="173">
        <v>2</v>
      </c>
      <c r="G137" s="158"/>
      <c r="H137" s="69"/>
      <c r="I137" s="24"/>
      <c r="J137" s="25">
        <v>0.5</v>
      </c>
      <c r="K137" s="26"/>
      <c r="L137" s="25">
        <v>0.58333333333333337</v>
      </c>
      <c r="M137" s="109"/>
      <c r="N137" s="141"/>
      <c r="O137" s="72"/>
      <c r="P137" s="72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4.25" customHeight="1">
      <c r="A138" s="1"/>
      <c r="B138" s="1"/>
      <c r="C138" s="13"/>
      <c r="D138" s="225"/>
      <c r="E138" s="225"/>
      <c r="F138" s="173">
        <v>1</v>
      </c>
      <c r="G138" s="158"/>
      <c r="H138" s="69"/>
      <c r="I138" s="24"/>
      <c r="J138" s="25">
        <v>0.66666666666666663</v>
      </c>
      <c r="K138" s="26"/>
      <c r="L138" s="25">
        <v>0.89583333333333337</v>
      </c>
      <c r="M138" s="109"/>
      <c r="N138" s="141"/>
      <c r="O138" s="72"/>
      <c r="P138" s="72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4.25" customHeight="1">
      <c r="A139" s="1"/>
      <c r="B139" s="1"/>
      <c r="C139" s="28">
        <v>2</v>
      </c>
      <c r="D139" s="226"/>
      <c r="E139" s="226"/>
      <c r="F139" s="173">
        <v>2</v>
      </c>
      <c r="G139" s="158"/>
      <c r="H139" s="69"/>
      <c r="I139" s="24" t="s">
        <v>50</v>
      </c>
      <c r="J139" s="25">
        <v>0.66666666666666663</v>
      </c>
      <c r="K139" s="26"/>
      <c r="L139" s="25">
        <v>0.89583333333333337</v>
      </c>
      <c r="M139" s="109"/>
      <c r="N139" s="141"/>
      <c r="O139" s="72"/>
      <c r="P139" s="72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4.25" customHeight="1">
      <c r="A140" s="1"/>
      <c r="B140" s="1"/>
      <c r="C140" s="13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4.25" customHeight="1">
      <c r="A141" s="4"/>
      <c r="B141" s="4"/>
      <c r="C141" s="38"/>
      <c r="D141" s="224" t="s">
        <v>63</v>
      </c>
      <c r="E141" s="227" t="s">
        <v>12</v>
      </c>
      <c r="F141" s="22">
        <v>1</v>
      </c>
      <c r="G141" s="158"/>
      <c r="H141" s="23"/>
      <c r="I141" s="24"/>
      <c r="J141" s="25">
        <v>0.44791666666666669</v>
      </c>
      <c r="K141" s="26"/>
      <c r="L141" s="25">
        <v>0.625</v>
      </c>
      <c r="M141" s="27"/>
      <c r="N141" s="19"/>
      <c r="O141" s="20"/>
      <c r="P141" s="20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/>
    </row>
    <row r="142" spans="1:35" ht="14.25" customHeight="1">
      <c r="A142" s="4"/>
      <c r="B142" s="4"/>
      <c r="C142" s="43"/>
      <c r="D142" s="225"/>
      <c r="E142" s="225"/>
      <c r="F142" s="29">
        <v>2</v>
      </c>
      <c r="G142" s="158"/>
      <c r="H142" s="30"/>
      <c r="I142" s="31"/>
      <c r="J142" s="32">
        <v>0.44791666666666669</v>
      </c>
      <c r="K142" s="33"/>
      <c r="L142" s="32">
        <v>0.625</v>
      </c>
      <c r="M142" s="34"/>
      <c r="N142" s="19"/>
      <c r="O142" s="20"/>
      <c r="P142" s="20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/>
    </row>
    <row r="143" spans="1:35" ht="14.25" customHeight="1">
      <c r="A143" s="4"/>
      <c r="B143" s="4"/>
      <c r="C143" s="38"/>
      <c r="D143" s="225"/>
      <c r="E143" s="225"/>
      <c r="F143" s="29">
        <v>3</v>
      </c>
      <c r="G143" s="158"/>
      <c r="H143" s="30"/>
      <c r="I143" s="31"/>
      <c r="J143" s="25">
        <v>0.44791666666666669</v>
      </c>
      <c r="K143" s="33"/>
      <c r="L143" s="25">
        <v>0.625</v>
      </c>
      <c r="M143" s="34"/>
      <c r="N143" s="19"/>
      <c r="O143" s="20"/>
      <c r="P143" s="20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/>
    </row>
    <row r="144" spans="1:35" ht="14.25" customHeight="1">
      <c r="A144" s="4"/>
      <c r="B144" s="4"/>
      <c r="C144" s="43">
        <v>4</v>
      </c>
      <c r="D144" s="225"/>
      <c r="E144" s="225"/>
      <c r="F144" s="29">
        <v>4</v>
      </c>
      <c r="G144" s="158"/>
      <c r="H144" s="30"/>
      <c r="I144" s="31"/>
      <c r="J144" s="32">
        <v>0.44791666666666669</v>
      </c>
      <c r="K144" s="33"/>
      <c r="L144" s="32">
        <v>0.625</v>
      </c>
      <c r="M144" s="34"/>
      <c r="N144" s="19"/>
      <c r="O144" s="20"/>
      <c r="P144" s="20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/>
    </row>
    <row r="145" spans="1:35" ht="14.25" customHeight="1">
      <c r="A145" s="4"/>
      <c r="B145" s="4"/>
      <c r="C145" s="38"/>
      <c r="D145" s="225"/>
      <c r="E145" s="225"/>
      <c r="F145" s="29">
        <v>1</v>
      </c>
      <c r="G145" s="158"/>
      <c r="H145" s="30"/>
      <c r="I145" s="31"/>
      <c r="J145" s="32">
        <v>0.73958333333333337</v>
      </c>
      <c r="K145" s="33"/>
      <c r="L145" s="32">
        <v>0.95833333333333337</v>
      </c>
      <c r="M145" s="34"/>
      <c r="N145" s="19"/>
      <c r="O145" s="20"/>
      <c r="P145" s="20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/>
    </row>
    <row r="146" spans="1:35" ht="14.25" customHeight="1">
      <c r="A146" s="4"/>
      <c r="B146" s="4"/>
      <c r="C146" s="38"/>
      <c r="D146" s="225"/>
      <c r="E146" s="225"/>
      <c r="F146" s="29">
        <v>2</v>
      </c>
      <c r="G146" s="158"/>
      <c r="H146" s="33"/>
      <c r="I146" s="31"/>
      <c r="J146" s="25">
        <v>0.73958333333333337</v>
      </c>
      <c r="K146" s="33"/>
      <c r="L146" s="25">
        <v>0.95833333333333337</v>
      </c>
      <c r="M146" s="34"/>
      <c r="N146" s="19"/>
      <c r="O146" s="20"/>
      <c r="P146" s="20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/>
    </row>
    <row r="147" spans="1:35" ht="14.25" customHeight="1">
      <c r="A147" s="4"/>
      <c r="B147" s="4"/>
      <c r="C147" s="38"/>
      <c r="D147" s="225"/>
      <c r="E147" s="225"/>
      <c r="F147" s="29">
        <v>3</v>
      </c>
      <c r="G147" s="158"/>
      <c r="H147" s="33"/>
      <c r="I147" s="31"/>
      <c r="J147" s="32">
        <v>0.73958333333333337</v>
      </c>
      <c r="K147" s="33"/>
      <c r="L147" s="32">
        <v>0.95833333333333337</v>
      </c>
      <c r="M147" s="34"/>
      <c r="N147" s="19"/>
      <c r="O147" s="20"/>
      <c r="P147" s="20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/>
    </row>
    <row r="148" spans="1:35" ht="14.25" customHeight="1">
      <c r="A148" s="4"/>
      <c r="B148" s="4"/>
      <c r="C148" s="43">
        <v>4</v>
      </c>
      <c r="D148" s="226"/>
      <c r="E148" s="226"/>
      <c r="F148" s="44">
        <v>4</v>
      </c>
      <c r="G148" s="158"/>
      <c r="H148" s="26"/>
      <c r="I148" s="24"/>
      <c r="J148" s="25">
        <v>0.73958333333333337</v>
      </c>
      <c r="K148" s="26"/>
      <c r="L148" s="25">
        <v>0.95833333333333337</v>
      </c>
      <c r="M148" s="27"/>
      <c r="N148" s="19"/>
      <c r="O148" s="20"/>
      <c r="P148" s="20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/>
    </row>
    <row r="149" spans="1:35" ht="15.75" customHeight="1">
      <c r="A149" s="1"/>
      <c r="B149" s="1"/>
      <c r="C149" s="13"/>
      <c r="D149" s="65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7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4.25" customHeight="1">
      <c r="A150" s="209"/>
      <c r="B150" s="209"/>
      <c r="C150" s="210"/>
      <c r="D150" s="250" t="s">
        <v>85</v>
      </c>
      <c r="E150" s="253"/>
      <c r="F150" s="211">
        <v>1</v>
      </c>
      <c r="G150" s="158"/>
      <c r="H150" s="212"/>
      <c r="I150" s="213" t="s">
        <v>128</v>
      </c>
      <c r="J150" s="214">
        <v>0.375</v>
      </c>
      <c r="K150" s="213"/>
      <c r="L150" s="214">
        <v>0.54166666666666663</v>
      </c>
      <c r="M150" s="213"/>
      <c r="N150" s="213"/>
      <c r="O150" s="213"/>
      <c r="P150" s="213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09"/>
      <c r="AF150" s="209"/>
      <c r="AG150" s="209"/>
      <c r="AH150" s="209"/>
      <c r="AI150" s="209"/>
    </row>
    <row r="151" spans="1:35" ht="14.25" customHeight="1">
      <c r="A151" s="209"/>
      <c r="B151" s="209"/>
      <c r="C151" s="210"/>
      <c r="D151" s="251"/>
      <c r="E151" s="251"/>
      <c r="F151" s="215">
        <v>2</v>
      </c>
      <c r="G151" s="158"/>
      <c r="H151" s="216"/>
      <c r="I151" s="216"/>
      <c r="J151" s="217">
        <v>0.375</v>
      </c>
      <c r="K151" s="216"/>
      <c r="L151" s="217">
        <v>0.54166666666666663</v>
      </c>
      <c r="M151" s="216"/>
      <c r="N151" s="216"/>
      <c r="O151" s="216"/>
      <c r="P151" s="216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09"/>
      <c r="AG151" s="209"/>
      <c r="AH151" s="209"/>
      <c r="AI151" s="209"/>
    </row>
    <row r="152" spans="1:35" ht="14.25" customHeight="1">
      <c r="A152" s="209"/>
      <c r="B152" s="209"/>
      <c r="C152" s="210"/>
      <c r="D152" s="251"/>
      <c r="E152" s="251"/>
      <c r="F152" s="215">
        <v>3</v>
      </c>
      <c r="G152" s="158"/>
      <c r="H152" s="216"/>
      <c r="I152" s="216"/>
      <c r="J152" s="217">
        <v>0.375</v>
      </c>
      <c r="K152" s="216"/>
      <c r="L152" s="217">
        <v>0.54166666666666663</v>
      </c>
      <c r="M152" s="216"/>
      <c r="N152" s="216"/>
      <c r="O152" s="216"/>
      <c r="P152" s="216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  <c r="AF152" s="209"/>
      <c r="AG152" s="209"/>
      <c r="AH152" s="209"/>
      <c r="AI152" s="209"/>
    </row>
    <row r="153" spans="1:35" ht="14.25" customHeight="1">
      <c r="A153" s="209"/>
      <c r="B153" s="209"/>
      <c r="C153" s="210"/>
      <c r="D153" s="251"/>
      <c r="E153" s="251"/>
      <c r="F153" s="215">
        <v>4</v>
      </c>
      <c r="G153" s="158"/>
      <c r="H153" s="216"/>
      <c r="I153" s="216"/>
      <c r="J153" s="217">
        <v>0.375</v>
      </c>
      <c r="K153" s="216"/>
      <c r="L153" s="217">
        <v>0.54166666666666663</v>
      </c>
      <c r="M153" s="216"/>
      <c r="N153" s="216"/>
      <c r="O153" s="216"/>
      <c r="P153" s="216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09"/>
      <c r="AF153" s="209"/>
      <c r="AG153" s="209"/>
      <c r="AH153" s="209"/>
      <c r="AI153" s="209"/>
    </row>
    <row r="154" spans="1:35" ht="14.25" customHeight="1">
      <c r="A154" s="209"/>
      <c r="B154" s="209"/>
      <c r="C154" s="210"/>
      <c r="D154" s="251"/>
      <c r="E154" s="251"/>
      <c r="F154" s="215">
        <v>5</v>
      </c>
      <c r="G154" s="158"/>
      <c r="H154" s="216"/>
      <c r="I154" s="216"/>
      <c r="J154" s="217">
        <v>0.375</v>
      </c>
      <c r="K154" s="216"/>
      <c r="L154" s="217">
        <v>0.54166666666666663</v>
      </c>
      <c r="M154" s="216"/>
      <c r="N154" s="216"/>
      <c r="O154" s="216"/>
      <c r="P154" s="216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09"/>
      <c r="AF154" s="209"/>
      <c r="AG154" s="209"/>
      <c r="AH154" s="209"/>
      <c r="AI154" s="209"/>
    </row>
    <row r="155" spans="1:35" ht="14.25" customHeight="1">
      <c r="A155" s="209"/>
      <c r="B155" s="209"/>
      <c r="C155" s="210"/>
      <c r="D155" s="251"/>
      <c r="E155" s="251"/>
      <c r="F155" s="215">
        <v>6</v>
      </c>
      <c r="G155" s="158"/>
      <c r="H155" s="216"/>
      <c r="I155" s="216"/>
      <c r="J155" s="217">
        <v>0.375</v>
      </c>
      <c r="K155" s="216"/>
      <c r="L155" s="217">
        <v>0.54166666666666663</v>
      </c>
      <c r="M155" s="216"/>
      <c r="N155" s="216"/>
      <c r="O155" s="216"/>
      <c r="P155" s="216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09"/>
      <c r="AD155" s="209"/>
      <c r="AE155" s="209"/>
      <c r="AF155" s="209"/>
      <c r="AG155" s="209"/>
      <c r="AH155" s="209"/>
      <c r="AI155" s="209"/>
    </row>
    <row r="156" spans="1:35" ht="14.25" customHeight="1">
      <c r="A156" s="209"/>
      <c r="B156" s="209"/>
      <c r="C156" s="210"/>
      <c r="D156" s="251"/>
      <c r="E156" s="251"/>
      <c r="F156" s="215">
        <v>7</v>
      </c>
      <c r="G156" s="158"/>
      <c r="H156" s="216"/>
      <c r="I156" s="216"/>
      <c r="J156" s="217">
        <v>0.375</v>
      </c>
      <c r="K156" s="216"/>
      <c r="L156" s="217">
        <v>0.54166666666666663</v>
      </c>
      <c r="M156" s="216"/>
      <c r="N156" s="216"/>
      <c r="O156" s="216"/>
      <c r="P156" s="216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  <c r="AH156" s="209"/>
      <c r="AI156" s="209"/>
    </row>
    <row r="157" spans="1:35" ht="14.25" customHeight="1">
      <c r="A157" s="209"/>
      <c r="B157" s="209"/>
      <c r="C157" s="210"/>
      <c r="D157" s="251"/>
      <c r="E157" s="251"/>
      <c r="F157" s="215">
        <v>8</v>
      </c>
      <c r="G157" s="158"/>
      <c r="H157" s="216"/>
      <c r="I157" s="216"/>
      <c r="J157" s="217">
        <v>0.375</v>
      </c>
      <c r="K157" s="216"/>
      <c r="L157" s="217">
        <v>0.54166666666666663</v>
      </c>
      <c r="M157" s="216"/>
      <c r="N157" s="216"/>
      <c r="O157" s="216"/>
      <c r="P157" s="216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  <c r="AA157" s="209"/>
      <c r="AB157" s="209"/>
      <c r="AC157" s="209"/>
      <c r="AD157" s="209"/>
      <c r="AE157" s="209"/>
      <c r="AF157" s="209"/>
      <c r="AG157" s="209"/>
      <c r="AH157" s="209"/>
      <c r="AI157" s="209"/>
    </row>
    <row r="158" spans="1:35" ht="14.25" customHeight="1">
      <c r="A158" s="209"/>
      <c r="B158" s="209"/>
      <c r="C158" s="210"/>
      <c r="D158" s="251"/>
      <c r="E158" s="251"/>
      <c r="F158" s="215">
        <v>9</v>
      </c>
      <c r="G158" s="158"/>
      <c r="H158" s="216"/>
      <c r="I158" s="216"/>
      <c r="J158" s="217">
        <v>0.375</v>
      </c>
      <c r="K158" s="216"/>
      <c r="L158" s="217">
        <v>0.54166666666666663</v>
      </c>
      <c r="M158" s="216"/>
      <c r="N158" s="216"/>
      <c r="O158" s="216"/>
      <c r="P158" s="216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  <c r="AH158" s="209"/>
      <c r="AI158" s="209"/>
    </row>
    <row r="159" spans="1:35" ht="14.25" customHeight="1">
      <c r="A159" s="209"/>
      <c r="B159" s="209"/>
      <c r="C159" s="218">
        <v>10</v>
      </c>
      <c r="D159" s="251"/>
      <c r="E159" s="251"/>
      <c r="F159" s="215">
        <v>10</v>
      </c>
      <c r="G159" s="158"/>
      <c r="H159" s="216"/>
      <c r="I159" s="216"/>
      <c r="J159" s="217">
        <v>0.375</v>
      </c>
      <c r="K159" s="216"/>
      <c r="L159" s="217">
        <v>0.54166666666666663</v>
      </c>
      <c r="M159" s="216"/>
      <c r="N159" s="216"/>
      <c r="O159" s="216"/>
      <c r="P159" s="216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  <c r="AA159" s="209"/>
      <c r="AB159" s="209"/>
      <c r="AC159" s="209"/>
      <c r="AD159" s="209"/>
      <c r="AE159" s="209"/>
      <c r="AF159" s="209"/>
      <c r="AG159" s="209"/>
      <c r="AH159" s="209"/>
      <c r="AI159" s="209"/>
    </row>
    <row r="160" spans="1:35" ht="14.25" customHeight="1">
      <c r="A160" s="209"/>
      <c r="B160" s="209"/>
      <c r="C160" s="210"/>
      <c r="D160" s="251"/>
      <c r="E160" s="251"/>
      <c r="F160" s="215">
        <v>1</v>
      </c>
      <c r="G160" s="158"/>
      <c r="H160" s="219"/>
      <c r="I160" s="216"/>
      <c r="J160" s="217">
        <v>0.54166666666666663</v>
      </c>
      <c r="K160" s="216"/>
      <c r="L160" s="217">
        <v>0.70833333333333337</v>
      </c>
      <c r="M160" s="216"/>
      <c r="N160" s="216"/>
      <c r="O160" s="216"/>
      <c r="P160" s="216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09"/>
      <c r="AD160" s="209"/>
      <c r="AE160" s="209"/>
      <c r="AF160" s="209"/>
      <c r="AG160" s="209"/>
      <c r="AH160" s="209"/>
      <c r="AI160" s="209"/>
    </row>
    <row r="161" spans="1:35" ht="14.25" customHeight="1">
      <c r="A161" s="209"/>
      <c r="B161" s="209"/>
      <c r="C161" s="210"/>
      <c r="D161" s="251"/>
      <c r="E161" s="251"/>
      <c r="F161" s="215">
        <v>2</v>
      </c>
      <c r="G161" s="158"/>
      <c r="H161" s="216"/>
      <c r="I161" s="216"/>
      <c r="J161" s="217">
        <v>0.54166666666666663</v>
      </c>
      <c r="K161" s="216"/>
      <c r="L161" s="217">
        <v>0.70833333333333337</v>
      </c>
      <c r="M161" s="216"/>
      <c r="N161" s="216"/>
      <c r="O161" s="216"/>
      <c r="P161" s="216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  <c r="AA161" s="209"/>
      <c r="AB161" s="209"/>
      <c r="AC161" s="209"/>
      <c r="AD161" s="209"/>
      <c r="AE161" s="209"/>
      <c r="AF161" s="209"/>
      <c r="AG161" s="209"/>
      <c r="AH161" s="209"/>
      <c r="AI161" s="209"/>
    </row>
    <row r="162" spans="1:35" ht="14.25" customHeight="1">
      <c r="A162" s="209"/>
      <c r="B162" s="209"/>
      <c r="C162" s="210"/>
      <c r="D162" s="251"/>
      <c r="E162" s="251"/>
      <c r="F162" s="215">
        <v>3</v>
      </c>
      <c r="G162" s="158"/>
      <c r="H162" s="216"/>
      <c r="I162" s="216" t="s">
        <v>128</v>
      </c>
      <c r="J162" s="217">
        <v>0.54166666666666663</v>
      </c>
      <c r="K162" s="216"/>
      <c r="L162" s="217">
        <v>0.70833333333333337</v>
      </c>
      <c r="M162" s="216"/>
      <c r="N162" s="216"/>
      <c r="O162" s="216"/>
      <c r="P162" s="216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  <c r="AA162" s="209"/>
      <c r="AB162" s="209"/>
      <c r="AC162" s="209"/>
      <c r="AD162" s="209"/>
      <c r="AE162" s="209"/>
      <c r="AF162" s="209"/>
      <c r="AG162" s="209"/>
      <c r="AH162" s="209"/>
      <c r="AI162" s="209"/>
    </row>
    <row r="163" spans="1:35" ht="14.25" customHeight="1">
      <c r="A163" s="209"/>
      <c r="B163" s="209"/>
      <c r="C163" s="210"/>
      <c r="D163" s="251"/>
      <c r="E163" s="251"/>
      <c r="F163" s="215">
        <v>4</v>
      </c>
      <c r="G163" s="158"/>
      <c r="H163" s="216"/>
      <c r="I163" s="216"/>
      <c r="J163" s="217">
        <v>0.54166666666666663</v>
      </c>
      <c r="K163" s="216"/>
      <c r="L163" s="217">
        <v>0.70833333333333337</v>
      </c>
      <c r="M163" s="216"/>
      <c r="N163" s="216"/>
      <c r="O163" s="216"/>
      <c r="P163" s="216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09"/>
      <c r="AG163" s="209"/>
      <c r="AH163" s="209"/>
      <c r="AI163" s="209"/>
    </row>
    <row r="164" spans="1:35" ht="14.25" customHeight="1">
      <c r="A164" s="209"/>
      <c r="B164" s="209"/>
      <c r="C164" s="210"/>
      <c r="D164" s="251"/>
      <c r="E164" s="251"/>
      <c r="F164" s="215">
        <v>5</v>
      </c>
      <c r="G164" s="158"/>
      <c r="H164" s="216"/>
      <c r="I164" s="216"/>
      <c r="J164" s="217">
        <v>0.54166666666666663</v>
      </c>
      <c r="K164" s="216"/>
      <c r="L164" s="217">
        <v>0.70833333333333337</v>
      </c>
      <c r="M164" s="216"/>
      <c r="N164" s="216"/>
      <c r="O164" s="216"/>
      <c r="P164" s="216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  <c r="AH164" s="209"/>
      <c r="AI164" s="209"/>
    </row>
    <row r="165" spans="1:35" ht="14.25" customHeight="1">
      <c r="A165" s="209"/>
      <c r="B165" s="209"/>
      <c r="C165" s="210"/>
      <c r="D165" s="251"/>
      <c r="E165" s="251"/>
      <c r="F165" s="215">
        <v>6</v>
      </c>
      <c r="G165" s="158"/>
      <c r="H165" s="216"/>
      <c r="I165" s="216"/>
      <c r="J165" s="217">
        <v>0.54166666666666663</v>
      </c>
      <c r="K165" s="216"/>
      <c r="L165" s="217">
        <v>0.70833333333333337</v>
      </c>
      <c r="M165" s="216"/>
      <c r="N165" s="216"/>
      <c r="O165" s="216"/>
      <c r="P165" s="216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  <c r="AF165" s="209"/>
      <c r="AG165" s="209"/>
      <c r="AH165" s="209"/>
      <c r="AI165" s="209"/>
    </row>
    <row r="166" spans="1:35" ht="14.25" customHeight="1">
      <c r="A166" s="209"/>
      <c r="B166" s="209"/>
      <c r="C166" s="210"/>
      <c r="D166" s="251"/>
      <c r="E166" s="251"/>
      <c r="F166" s="215">
        <v>7</v>
      </c>
      <c r="G166" s="158"/>
      <c r="H166" s="216"/>
      <c r="I166" s="216"/>
      <c r="J166" s="217">
        <v>0.54166666666666663</v>
      </c>
      <c r="K166" s="216"/>
      <c r="L166" s="217">
        <v>0.70833333333333337</v>
      </c>
      <c r="M166" s="216"/>
      <c r="N166" s="216"/>
      <c r="O166" s="216"/>
      <c r="P166" s="216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  <c r="AF166" s="209"/>
      <c r="AG166" s="209"/>
      <c r="AH166" s="209"/>
      <c r="AI166" s="209"/>
    </row>
    <row r="167" spans="1:35" ht="14.25" customHeight="1">
      <c r="A167" s="209"/>
      <c r="B167" s="209"/>
      <c r="C167" s="210"/>
      <c r="D167" s="251"/>
      <c r="E167" s="251"/>
      <c r="F167" s="215">
        <v>8</v>
      </c>
      <c r="G167" s="158"/>
      <c r="H167" s="216"/>
      <c r="I167" s="216"/>
      <c r="J167" s="217">
        <v>0.54166666666666663</v>
      </c>
      <c r="K167" s="216"/>
      <c r="L167" s="217">
        <v>0.70833333333333337</v>
      </c>
      <c r="M167" s="216"/>
      <c r="N167" s="216"/>
      <c r="O167" s="216"/>
      <c r="P167" s="216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  <c r="AF167" s="209"/>
      <c r="AG167" s="209"/>
      <c r="AH167" s="209"/>
      <c r="AI167" s="209"/>
    </row>
    <row r="168" spans="1:35" ht="14.25" customHeight="1">
      <c r="A168" s="209"/>
      <c r="B168" s="209"/>
      <c r="C168" s="210"/>
      <c r="D168" s="251"/>
      <c r="E168" s="251"/>
      <c r="F168" s="215">
        <v>9</v>
      </c>
      <c r="G168" s="158"/>
      <c r="H168" s="216"/>
      <c r="I168" s="216"/>
      <c r="J168" s="217">
        <v>0.54166666666666663</v>
      </c>
      <c r="K168" s="216"/>
      <c r="L168" s="217">
        <v>0.70833333333333337</v>
      </c>
      <c r="M168" s="216"/>
      <c r="N168" s="216"/>
      <c r="O168" s="216"/>
      <c r="P168" s="216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  <c r="AA168" s="209"/>
      <c r="AB168" s="209"/>
      <c r="AC168" s="209"/>
      <c r="AD168" s="209"/>
      <c r="AE168" s="209"/>
      <c r="AF168" s="209"/>
      <c r="AG168" s="209"/>
      <c r="AH168" s="209"/>
      <c r="AI168" s="209"/>
    </row>
    <row r="169" spans="1:35" ht="14.25" customHeight="1">
      <c r="A169" s="209"/>
      <c r="B169" s="209"/>
      <c r="C169" s="218">
        <v>10</v>
      </c>
      <c r="D169" s="251"/>
      <c r="E169" s="251"/>
      <c r="F169" s="215">
        <v>10</v>
      </c>
      <c r="G169" s="158"/>
      <c r="H169" s="216"/>
      <c r="I169" s="216"/>
      <c r="J169" s="217">
        <v>0.54166666666666663</v>
      </c>
      <c r="K169" s="216"/>
      <c r="L169" s="217">
        <v>0.70833333333333337</v>
      </c>
      <c r="M169" s="216"/>
      <c r="N169" s="216"/>
      <c r="O169" s="216"/>
      <c r="P169" s="216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  <c r="AH169" s="209"/>
      <c r="AI169" s="209"/>
    </row>
    <row r="170" spans="1:35" ht="14.25" customHeight="1">
      <c r="A170" s="209"/>
      <c r="B170" s="209"/>
      <c r="C170" s="210"/>
      <c r="D170" s="251"/>
      <c r="E170" s="251"/>
      <c r="F170" s="215">
        <v>1</v>
      </c>
      <c r="G170" s="158"/>
      <c r="H170" s="216"/>
      <c r="I170" s="216"/>
      <c r="J170" s="217">
        <v>0.70833333333333337</v>
      </c>
      <c r="K170" s="216"/>
      <c r="L170" s="217">
        <v>0.875</v>
      </c>
      <c r="M170" s="216"/>
      <c r="N170" s="216"/>
      <c r="O170" s="216"/>
      <c r="P170" s="216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  <c r="AH170" s="209"/>
      <c r="AI170" s="209"/>
    </row>
    <row r="171" spans="1:35" ht="14.25" customHeight="1">
      <c r="A171" s="209"/>
      <c r="B171" s="209"/>
      <c r="C171" s="210"/>
      <c r="D171" s="251"/>
      <c r="E171" s="251"/>
      <c r="F171" s="215">
        <v>2</v>
      </c>
      <c r="G171" s="158"/>
      <c r="H171" s="216"/>
      <c r="I171" s="216"/>
      <c r="J171" s="217">
        <v>0.70833333333333337</v>
      </c>
      <c r="K171" s="216"/>
      <c r="L171" s="217">
        <v>0.875</v>
      </c>
      <c r="M171" s="216"/>
      <c r="N171" s="216"/>
      <c r="O171" s="216"/>
      <c r="P171" s="216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  <c r="AA171" s="209"/>
      <c r="AB171" s="209"/>
      <c r="AC171" s="209"/>
      <c r="AD171" s="209"/>
      <c r="AE171" s="209"/>
      <c r="AF171" s="209"/>
      <c r="AG171" s="209"/>
      <c r="AH171" s="209"/>
      <c r="AI171" s="209"/>
    </row>
    <row r="172" spans="1:35" ht="14.25" customHeight="1">
      <c r="A172" s="209"/>
      <c r="B172" s="209"/>
      <c r="C172" s="210"/>
      <c r="D172" s="251"/>
      <c r="E172" s="251"/>
      <c r="F172" s="215">
        <v>3</v>
      </c>
      <c r="G172" s="158"/>
      <c r="H172" s="216"/>
      <c r="I172" s="216"/>
      <c r="J172" s="217">
        <v>0.70833333333333337</v>
      </c>
      <c r="K172" s="216"/>
      <c r="L172" s="217">
        <v>0.875</v>
      </c>
      <c r="M172" s="216"/>
      <c r="N172" s="216"/>
      <c r="O172" s="216"/>
      <c r="P172" s="216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  <c r="AA172" s="209"/>
      <c r="AB172" s="209"/>
      <c r="AC172" s="209"/>
      <c r="AD172" s="209"/>
      <c r="AE172" s="209"/>
      <c r="AF172" s="209"/>
      <c r="AG172" s="209"/>
      <c r="AH172" s="209"/>
      <c r="AI172" s="209"/>
    </row>
    <row r="173" spans="1:35" ht="14.25" customHeight="1">
      <c r="A173" s="209"/>
      <c r="B173" s="209"/>
      <c r="C173" s="210"/>
      <c r="D173" s="251"/>
      <c r="E173" s="251"/>
      <c r="F173" s="215">
        <v>4</v>
      </c>
      <c r="G173" s="158"/>
      <c r="H173" s="216"/>
      <c r="I173" s="216"/>
      <c r="J173" s="217">
        <v>0.70833333333333337</v>
      </c>
      <c r="K173" s="216"/>
      <c r="L173" s="217">
        <v>0.875</v>
      </c>
      <c r="M173" s="216"/>
      <c r="N173" s="216"/>
      <c r="O173" s="216"/>
      <c r="P173" s="216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  <c r="AA173" s="209"/>
      <c r="AB173" s="209"/>
      <c r="AC173" s="209"/>
      <c r="AD173" s="209"/>
      <c r="AE173" s="209"/>
      <c r="AF173" s="209"/>
      <c r="AG173" s="209"/>
      <c r="AH173" s="209"/>
      <c r="AI173" s="209"/>
    </row>
    <row r="174" spans="1:35" ht="14.25" customHeight="1">
      <c r="A174" s="209"/>
      <c r="B174" s="209"/>
      <c r="C174" s="210"/>
      <c r="D174" s="251"/>
      <c r="E174" s="251"/>
      <c r="F174" s="215">
        <v>5</v>
      </c>
      <c r="G174" s="158"/>
      <c r="H174" s="216"/>
      <c r="I174" s="216"/>
      <c r="J174" s="217">
        <v>0.70833333333333337</v>
      </c>
      <c r="K174" s="216"/>
      <c r="L174" s="217">
        <v>0.875</v>
      </c>
      <c r="M174" s="216"/>
      <c r="N174" s="216"/>
      <c r="O174" s="216"/>
      <c r="P174" s="216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  <c r="AA174" s="209"/>
      <c r="AB174" s="209"/>
      <c r="AC174" s="209"/>
      <c r="AD174" s="209"/>
      <c r="AE174" s="209"/>
      <c r="AF174" s="209"/>
      <c r="AG174" s="209"/>
      <c r="AH174" s="209"/>
      <c r="AI174" s="209"/>
    </row>
    <row r="175" spans="1:35" ht="14.25" customHeight="1">
      <c r="A175" s="209"/>
      <c r="B175" s="209"/>
      <c r="C175" s="210"/>
      <c r="D175" s="251"/>
      <c r="E175" s="251"/>
      <c r="F175" s="215">
        <v>6</v>
      </c>
      <c r="G175" s="158"/>
      <c r="H175" s="216"/>
      <c r="I175" s="216"/>
      <c r="J175" s="217">
        <v>0.70833333333333337</v>
      </c>
      <c r="K175" s="216"/>
      <c r="L175" s="217">
        <v>0.875</v>
      </c>
      <c r="M175" s="216"/>
      <c r="N175" s="216"/>
      <c r="O175" s="216"/>
      <c r="P175" s="216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  <c r="AF175" s="209"/>
      <c r="AG175" s="209"/>
      <c r="AH175" s="209"/>
      <c r="AI175" s="209"/>
    </row>
    <row r="176" spans="1:35" ht="14.25" customHeight="1">
      <c r="A176" s="209"/>
      <c r="B176" s="209"/>
      <c r="C176" s="210"/>
      <c r="D176" s="251"/>
      <c r="E176" s="251"/>
      <c r="F176" s="215">
        <v>7</v>
      </c>
      <c r="G176" s="158"/>
      <c r="H176" s="216"/>
      <c r="I176" s="216"/>
      <c r="J176" s="217">
        <v>0.70833333333333337</v>
      </c>
      <c r="K176" s="216"/>
      <c r="L176" s="217">
        <v>0.875</v>
      </c>
      <c r="M176" s="216"/>
      <c r="N176" s="216"/>
      <c r="O176" s="216"/>
      <c r="P176" s="216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  <c r="AA176" s="209"/>
      <c r="AB176" s="209"/>
      <c r="AC176" s="209"/>
      <c r="AD176" s="209"/>
      <c r="AE176" s="209"/>
      <c r="AF176" s="209"/>
      <c r="AG176" s="209"/>
      <c r="AH176" s="209"/>
      <c r="AI176" s="209"/>
    </row>
    <row r="177" spans="1:35" ht="14.25" customHeight="1">
      <c r="A177" s="209"/>
      <c r="B177" s="209"/>
      <c r="C177" s="210"/>
      <c r="D177" s="251"/>
      <c r="E177" s="251"/>
      <c r="F177" s="215">
        <v>8</v>
      </c>
      <c r="G177" s="158"/>
      <c r="H177" s="216"/>
      <c r="I177" s="216"/>
      <c r="J177" s="217">
        <v>0.70833333333333337</v>
      </c>
      <c r="K177" s="216"/>
      <c r="L177" s="217">
        <v>0.875</v>
      </c>
      <c r="M177" s="216"/>
      <c r="N177" s="216"/>
      <c r="O177" s="216"/>
      <c r="P177" s="216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  <c r="AF177" s="209"/>
      <c r="AG177" s="209"/>
      <c r="AH177" s="209"/>
      <c r="AI177" s="209"/>
    </row>
    <row r="178" spans="1:35" ht="14.25" customHeight="1">
      <c r="A178" s="209"/>
      <c r="B178" s="209"/>
      <c r="C178" s="210"/>
      <c r="D178" s="251"/>
      <c r="E178" s="251"/>
      <c r="F178" s="215">
        <v>9</v>
      </c>
      <c r="G178" s="158"/>
      <c r="H178" s="216"/>
      <c r="I178" s="216"/>
      <c r="J178" s="217">
        <v>0.70833333333333337</v>
      </c>
      <c r="K178" s="216"/>
      <c r="L178" s="217">
        <v>0.875</v>
      </c>
      <c r="M178" s="216"/>
      <c r="N178" s="216"/>
      <c r="O178" s="216"/>
      <c r="P178" s="216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  <c r="AA178" s="209"/>
      <c r="AB178" s="209"/>
      <c r="AC178" s="209"/>
      <c r="AD178" s="209"/>
      <c r="AE178" s="209"/>
      <c r="AF178" s="209"/>
      <c r="AG178" s="209"/>
      <c r="AH178" s="209"/>
      <c r="AI178" s="209"/>
    </row>
    <row r="179" spans="1:35" ht="14.25" customHeight="1">
      <c r="A179" s="209"/>
      <c r="B179" s="209"/>
      <c r="C179" s="220">
        <v>10</v>
      </c>
      <c r="D179" s="252"/>
      <c r="E179" s="252"/>
      <c r="F179" s="215">
        <v>10</v>
      </c>
      <c r="G179" s="158"/>
      <c r="H179" s="216"/>
      <c r="I179" s="216"/>
      <c r="J179" s="217">
        <v>0.70833333333333337</v>
      </c>
      <c r="K179" s="216"/>
      <c r="L179" s="217">
        <v>0.875</v>
      </c>
      <c r="M179" s="216"/>
      <c r="N179" s="216"/>
      <c r="O179" s="216"/>
      <c r="P179" s="216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  <c r="AA179" s="209"/>
      <c r="AB179" s="209"/>
      <c r="AC179" s="209"/>
      <c r="AD179" s="209"/>
      <c r="AE179" s="209"/>
      <c r="AF179" s="209"/>
      <c r="AG179" s="209"/>
      <c r="AH179" s="209"/>
      <c r="AI179" s="209"/>
    </row>
    <row r="180" spans="1:35" ht="15.75" customHeight="1">
      <c r="A180" s="1"/>
      <c r="B180" s="1"/>
      <c r="C180" s="13"/>
      <c r="D180" s="65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7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5.75" customHeight="1">
      <c r="A181" s="1"/>
      <c r="B181" s="1"/>
      <c r="C181" s="59"/>
      <c r="D181" s="224" t="s">
        <v>86</v>
      </c>
      <c r="E181" s="227" t="s">
        <v>64</v>
      </c>
      <c r="F181" s="44">
        <v>1</v>
      </c>
      <c r="G181" s="26"/>
      <c r="H181" s="26"/>
      <c r="I181" s="24"/>
      <c r="J181" s="25">
        <v>0.42708333333333331</v>
      </c>
      <c r="K181" s="26"/>
      <c r="L181" s="25">
        <v>0.55208333333333337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5.75" customHeight="1">
      <c r="A182" s="1"/>
      <c r="B182" s="1"/>
      <c r="C182" s="113">
        <v>2</v>
      </c>
      <c r="D182" s="225"/>
      <c r="E182" s="225"/>
      <c r="F182" s="44">
        <v>2</v>
      </c>
      <c r="G182" s="26"/>
      <c r="H182" s="26"/>
      <c r="I182" s="24"/>
      <c r="J182" s="25">
        <v>0.42708333333333331</v>
      </c>
      <c r="K182" s="26"/>
      <c r="L182" s="25">
        <v>0.55208333333333337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5.75" customHeight="1">
      <c r="A183" s="1"/>
      <c r="B183" s="1"/>
      <c r="C183" s="113"/>
      <c r="D183" s="225"/>
      <c r="E183" s="225"/>
      <c r="F183" s="44">
        <v>1</v>
      </c>
      <c r="G183" s="23"/>
      <c r="H183" s="23"/>
      <c r="I183" s="24"/>
      <c r="J183" s="25">
        <v>0.55208333333333337</v>
      </c>
      <c r="K183" s="26"/>
      <c r="L183" s="25">
        <v>0.67708333333333337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5.75" customHeight="1">
      <c r="A184" s="1"/>
      <c r="B184" s="1"/>
      <c r="C184" s="113">
        <v>2</v>
      </c>
      <c r="D184" s="225"/>
      <c r="E184" s="225"/>
      <c r="F184" s="44">
        <v>2</v>
      </c>
      <c r="G184" s="23"/>
      <c r="H184" s="23"/>
      <c r="I184" s="24"/>
      <c r="J184" s="25">
        <v>0.55208333333333337</v>
      </c>
      <c r="K184" s="26"/>
      <c r="L184" s="25">
        <v>0.67708333333333337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5.75" customHeight="1">
      <c r="A185" s="1"/>
      <c r="B185" s="1"/>
      <c r="C185" s="113"/>
      <c r="D185" s="225"/>
      <c r="E185" s="225"/>
      <c r="F185" s="44">
        <v>1</v>
      </c>
      <c r="G185" s="23"/>
      <c r="H185" s="23"/>
      <c r="I185" s="24"/>
      <c r="J185" s="25">
        <v>0.67708333333333337</v>
      </c>
      <c r="K185" s="26"/>
      <c r="L185" s="25">
        <v>0.76041666666666663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5.75" customHeight="1">
      <c r="A186" s="1"/>
      <c r="B186" s="1"/>
      <c r="C186" s="113">
        <v>2</v>
      </c>
      <c r="D186" s="225"/>
      <c r="E186" s="225"/>
      <c r="F186" s="44">
        <v>2</v>
      </c>
      <c r="G186" s="26"/>
      <c r="H186" s="26"/>
      <c r="I186" s="24"/>
      <c r="J186" s="25">
        <v>0.67708333333333337</v>
      </c>
      <c r="K186" s="26"/>
      <c r="L186" s="25">
        <v>0.76041666666666663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5.75" customHeight="1">
      <c r="A187" s="1"/>
      <c r="B187" s="1"/>
      <c r="C187" s="113"/>
      <c r="D187" s="225"/>
      <c r="E187" s="225"/>
      <c r="F187" s="44">
        <v>1</v>
      </c>
      <c r="G187" s="23"/>
      <c r="H187" s="23"/>
      <c r="I187" s="24"/>
      <c r="J187" s="25">
        <v>0.76041666666666663</v>
      </c>
      <c r="K187" s="26"/>
      <c r="L187" s="25">
        <v>0.84375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5.75" customHeight="1">
      <c r="A188" s="1"/>
      <c r="B188" s="1"/>
      <c r="C188" s="113">
        <v>2</v>
      </c>
      <c r="D188" s="226"/>
      <c r="E188" s="226"/>
      <c r="F188" s="44">
        <v>2</v>
      </c>
      <c r="G188" s="26"/>
      <c r="H188" s="26"/>
      <c r="I188" s="24"/>
      <c r="J188" s="25">
        <v>0.76041666666666663</v>
      </c>
      <c r="K188" s="26"/>
      <c r="L188" s="25">
        <v>0.84375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6.5" customHeight="1">
      <c r="A189" s="1"/>
      <c r="B189" s="1"/>
      <c r="C189" s="13"/>
      <c r="D189" s="65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7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4.25" customHeight="1">
      <c r="A190" s="1"/>
      <c r="B190" s="1"/>
      <c r="C190" s="13"/>
      <c r="D190" s="87"/>
      <c r="E190" s="128"/>
      <c r="F190" s="129"/>
      <c r="G190" s="195"/>
      <c r="H190" s="4"/>
      <c r="I190" s="1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4.25" customHeight="1">
      <c r="A191" s="1"/>
      <c r="B191" s="1"/>
      <c r="C191" s="13"/>
      <c r="D191" s="87"/>
      <c r="E191" s="128"/>
      <c r="F191" s="129"/>
      <c r="G191" s="195"/>
      <c r="H191" s="4"/>
      <c r="I191" s="1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4.25" customHeight="1">
      <c r="A192" s="1"/>
      <c r="B192" s="1"/>
      <c r="C192" s="13"/>
      <c r="D192" s="87"/>
      <c r="E192" s="128"/>
      <c r="F192" s="129"/>
      <c r="G192" s="195">
        <f>COUNTA(G5:G189)</f>
        <v>1</v>
      </c>
      <c r="H192" s="4"/>
      <c r="I192" s="1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4.25" customHeight="1">
      <c r="A193" s="1"/>
      <c r="B193" s="1"/>
      <c r="C193" s="13"/>
      <c r="D193" s="87"/>
      <c r="E193" s="128"/>
      <c r="F193" s="129"/>
      <c r="G193" s="195"/>
      <c r="H193" s="4"/>
      <c r="I193" s="1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4.25" customHeight="1">
      <c r="A194" s="1"/>
      <c r="B194" s="1"/>
      <c r="C194" s="13"/>
      <c r="D194" s="87"/>
      <c r="E194" s="128"/>
      <c r="F194" s="129"/>
      <c r="G194" s="195"/>
      <c r="H194" s="4"/>
      <c r="I194" s="1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4.25" customHeight="1">
      <c r="A195" s="1"/>
      <c r="B195" s="1"/>
      <c r="C195" s="13"/>
      <c r="D195" s="87"/>
      <c r="E195" s="128"/>
      <c r="F195" s="129"/>
      <c r="G195" s="195"/>
      <c r="H195" s="4"/>
      <c r="I195" s="1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4.25" customHeight="1">
      <c r="A196" s="1"/>
      <c r="B196" s="1"/>
      <c r="C196" s="13"/>
      <c r="D196" s="87"/>
      <c r="E196" s="128"/>
      <c r="F196" s="129"/>
      <c r="G196" s="195"/>
      <c r="H196" s="4"/>
      <c r="I196" s="1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4.25" customHeight="1">
      <c r="A197" s="1"/>
      <c r="B197" s="1"/>
      <c r="C197" s="13"/>
      <c r="D197" s="87"/>
      <c r="E197" s="128"/>
      <c r="F197" s="129"/>
      <c r="G197" s="195"/>
      <c r="H197" s="4"/>
      <c r="I197" s="1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4.25" customHeight="1">
      <c r="A198" s="1"/>
      <c r="B198" s="1"/>
      <c r="C198" s="13"/>
      <c r="D198" s="87"/>
      <c r="E198" s="128"/>
      <c r="F198" s="129"/>
      <c r="G198" s="195"/>
      <c r="H198" s="4"/>
      <c r="I198" s="1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4.25" customHeight="1">
      <c r="A199" s="1"/>
      <c r="B199" s="1"/>
      <c r="C199" s="13"/>
      <c r="D199" s="87"/>
      <c r="E199" s="128"/>
      <c r="F199" s="129"/>
      <c r="G199" s="195"/>
      <c r="H199" s="4"/>
      <c r="I199" s="1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4.25" customHeight="1">
      <c r="A200" s="1"/>
      <c r="B200" s="1"/>
      <c r="C200" s="13"/>
      <c r="D200" s="87"/>
      <c r="E200" s="128"/>
      <c r="F200" s="129"/>
      <c r="G200" s="195"/>
      <c r="H200" s="4"/>
      <c r="I200" s="17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4.25" customHeight="1">
      <c r="A201" s="1"/>
      <c r="B201" s="1"/>
      <c r="C201" s="13"/>
      <c r="D201" s="87"/>
      <c r="E201" s="128"/>
      <c r="F201" s="129"/>
      <c r="G201" s="195"/>
      <c r="H201" s="4"/>
      <c r="I201" s="17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4.25" customHeight="1">
      <c r="A202" s="1"/>
      <c r="B202" s="1"/>
      <c r="C202" s="13"/>
      <c r="D202" s="87"/>
      <c r="E202" s="128"/>
      <c r="F202" s="129"/>
      <c r="G202" s="195"/>
      <c r="H202" s="4"/>
      <c r="I202" s="17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4.25" customHeight="1">
      <c r="A203" s="1"/>
      <c r="B203" s="1"/>
      <c r="C203" s="13"/>
      <c r="D203" s="87"/>
      <c r="E203" s="128"/>
      <c r="F203" s="129"/>
      <c r="G203" s="195"/>
      <c r="H203" s="4"/>
      <c r="I203" s="17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4.25" customHeight="1">
      <c r="A204" s="1"/>
      <c r="B204" s="1"/>
      <c r="C204" s="13"/>
      <c r="D204" s="87"/>
      <c r="E204" s="128"/>
      <c r="F204" s="129"/>
      <c r="G204" s="195"/>
      <c r="H204" s="4"/>
      <c r="I204" s="17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4.25" customHeight="1">
      <c r="A205" s="1"/>
      <c r="B205" s="1"/>
      <c r="C205" s="13"/>
      <c r="D205" s="87"/>
      <c r="E205" s="128"/>
      <c r="F205" s="129"/>
      <c r="G205" s="195"/>
      <c r="H205" s="4"/>
      <c r="I205" s="17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4.25" customHeight="1">
      <c r="A206" s="1"/>
      <c r="B206" s="1"/>
      <c r="C206" s="13"/>
      <c r="D206" s="87"/>
      <c r="E206" s="128"/>
      <c r="F206" s="129"/>
      <c r="G206" s="195"/>
      <c r="H206" s="4"/>
      <c r="I206" s="17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4.25" customHeight="1">
      <c r="A207" s="1"/>
      <c r="B207" s="1"/>
      <c r="C207" s="13"/>
      <c r="D207" s="87"/>
      <c r="E207" s="128"/>
      <c r="F207" s="129"/>
      <c r="G207" s="195"/>
      <c r="H207" s="4"/>
      <c r="I207" s="17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4.25" customHeight="1">
      <c r="A208" s="1"/>
      <c r="B208" s="1"/>
      <c r="C208" s="59"/>
      <c r="D208" s="87"/>
      <c r="E208" s="128"/>
      <c r="F208" s="129"/>
      <c r="G208" s="195"/>
      <c r="H208" s="4"/>
      <c r="I208" s="17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4.25" customHeight="1">
      <c r="A209" s="1"/>
      <c r="B209" s="1"/>
      <c r="C209" s="59"/>
      <c r="D209" s="87"/>
      <c r="E209" s="128"/>
      <c r="F209" s="129"/>
      <c r="G209" s="195"/>
      <c r="H209" s="4"/>
      <c r="I209" s="17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4.25" customHeight="1">
      <c r="A210" s="1"/>
      <c r="B210" s="1"/>
      <c r="C210" s="59"/>
      <c r="D210" s="87"/>
      <c r="E210" s="128"/>
      <c r="F210" s="129"/>
      <c r="G210" s="195"/>
      <c r="H210" s="4"/>
      <c r="I210" s="17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4.25" customHeight="1">
      <c r="A211" s="1"/>
      <c r="B211" s="1"/>
      <c r="C211" s="59"/>
      <c r="D211" s="87"/>
      <c r="E211" s="128"/>
      <c r="F211" s="129"/>
      <c r="G211" s="195"/>
      <c r="H211" s="4"/>
      <c r="I211" s="17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4.25" customHeight="1">
      <c r="A212" s="1"/>
      <c r="B212" s="1"/>
      <c r="C212" s="59"/>
      <c r="D212" s="87"/>
      <c r="E212" s="128"/>
      <c r="F212" s="129"/>
      <c r="G212" s="195"/>
      <c r="H212" s="4"/>
      <c r="I212" s="17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4.25" customHeight="1">
      <c r="A213" s="1"/>
      <c r="B213" s="1"/>
      <c r="C213" s="59"/>
      <c r="D213" s="87"/>
      <c r="E213" s="128"/>
      <c r="F213" s="129"/>
      <c r="G213" s="195"/>
      <c r="H213" s="4"/>
      <c r="I213" s="17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4.25" customHeight="1">
      <c r="A214" s="1"/>
      <c r="B214" s="1"/>
      <c r="C214" s="59"/>
      <c r="D214" s="87"/>
      <c r="E214" s="128"/>
      <c r="F214" s="129"/>
      <c r="G214" s="195"/>
      <c r="H214" s="4"/>
      <c r="I214" s="17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4.25" customHeight="1">
      <c r="A215" s="1"/>
      <c r="B215" s="1"/>
      <c r="C215" s="59"/>
      <c r="D215" s="87"/>
      <c r="E215" s="128"/>
      <c r="F215" s="129"/>
      <c r="G215" s="195"/>
      <c r="H215" s="4"/>
      <c r="I215" s="17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4.25" customHeight="1">
      <c r="A216" s="1"/>
      <c r="B216" s="1"/>
      <c r="C216" s="59"/>
      <c r="D216" s="87"/>
      <c r="E216" s="128"/>
      <c r="F216" s="129"/>
      <c r="G216" s="195"/>
      <c r="H216" s="4"/>
      <c r="I216" s="17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4.25" customHeight="1">
      <c r="A217" s="1"/>
      <c r="B217" s="1"/>
      <c r="C217" s="59"/>
      <c r="D217" s="87"/>
      <c r="E217" s="128"/>
      <c r="F217" s="129"/>
      <c r="G217" s="195"/>
      <c r="H217" s="4"/>
      <c r="I217" s="17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4.25" customHeight="1">
      <c r="A218" s="1"/>
      <c r="B218" s="1"/>
      <c r="C218" s="59"/>
      <c r="D218" s="87"/>
      <c r="E218" s="128"/>
      <c r="F218" s="129"/>
      <c r="G218" s="195"/>
      <c r="H218" s="4"/>
      <c r="I218" s="17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4.25" customHeight="1">
      <c r="A219" s="1"/>
      <c r="B219" s="1"/>
      <c r="C219" s="59"/>
      <c r="D219" s="87"/>
      <c r="E219" s="128"/>
      <c r="F219" s="129"/>
      <c r="G219" s="195"/>
      <c r="H219" s="4"/>
      <c r="I219" s="17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4.25" customHeight="1">
      <c r="A220" s="1"/>
      <c r="B220" s="1"/>
      <c r="C220" s="59"/>
      <c r="D220" s="87"/>
      <c r="E220" s="128"/>
      <c r="F220" s="129"/>
      <c r="G220" s="195"/>
      <c r="H220" s="4"/>
      <c r="I220" s="17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4.25" customHeight="1">
      <c r="A221" s="1"/>
      <c r="B221" s="1"/>
      <c r="C221" s="59"/>
      <c r="D221" s="87"/>
      <c r="E221" s="128"/>
      <c r="F221" s="129"/>
      <c r="G221" s="195"/>
      <c r="H221" s="4"/>
      <c r="I221" s="17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4.25" customHeight="1">
      <c r="A222" s="1"/>
      <c r="B222" s="1"/>
      <c r="C222" s="59"/>
      <c r="D222" s="87"/>
      <c r="E222" s="128"/>
      <c r="F222" s="129"/>
      <c r="G222" s="195"/>
      <c r="H222" s="4"/>
      <c r="I222" s="17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4.25" customHeight="1">
      <c r="A223" s="1"/>
      <c r="B223" s="1"/>
      <c r="C223" s="59"/>
      <c r="D223" s="87"/>
      <c r="E223" s="128"/>
      <c r="F223" s="129"/>
      <c r="G223" s="195"/>
      <c r="H223" s="4"/>
      <c r="I223" s="17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4.25" customHeight="1">
      <c r="A224" s="1"/>
      <c r="B224" s="1"/>
      <c r="C224" s="59"/>
      <c r="D224" s="87"/>
      <c r="E224" s="128"/>
      <c r="F224" s="129"/>
      <c r="G224" s="195"/>
      <c r="H224" s="4"/>
      <c r="I224" s="17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4.25" customHeight="1">
      <c r="A225" s="1"/>
      <c r="B225" s="1"/>
      <c r="C225" s="59"/>
      <c r="D225" s="87"/>
      <c r="E225" s="128"/>
      <c r="F225" s="129"/>
      <c r="G225" s="195"/>
      <c r="H225" s="4"/>
      <c r="I225" s="1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4.25" customHeight="1">
      <c r="A226" s="1"/>
      <c r="B226" s="1"/>
      <c r="C226" s="59"/>
      <c r="D226" s="87"/>
      <c r="E226" s="128"/>
      <c r="F226" s="129"/>
      <c r="G226" s="195"/>
      <c r="H226" s="4"/>
      <c r="I226" s="1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4.25" customHeight="1">
      <c r="A227" s="1"/>
      <c r="B227" s="1"/>
      <c r="C227" s="59"/>
      <c r="D227" s="87"/>
      <c r="E227" s="128"/>
      <c r="F227" s="129"/>
      <c r="G227" s="195"/>
      <c r="H227" s="4"/>
      <c r="I227" s="1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4.25" customHeight="1">
      <c r="A228" s="1"/>
      <c r="B228" s="1"/>
      <c r="C228" s="59"/>
      <c r="D228" s="87"/>
      <c r="E228" s="128"/>
      <c r="F228" s="129"/>
      <c r="G228" s="195"/>
      <c r="H228" s="4"/>
      <c r="I228" s="1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4.25" customHeight="1">
      <c r="A229" s="1"/>
      <c r="B229" s="1"/>
      <c r="C229" s="59"/>
      <c r="D229" s="87"/>
      <c r="E229" s="128"/>
      <c r="F229" s="129"/>
      <c r="G229" s="195"/>
      <c r="H229" s="4"/>
      <c r="I229" s="17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4.25" customHeight="1">
      <c r="A230" s="1"/>
      <c r="B230" s="1"/>
      <c r="C230" s="59"/>
      <c r="D230" s="87"/>
      <c r="E230" s="128"/>
      <c r="F230" s="129"/>
      <c r="G230" s="195"/>
      <c r="H230" s="4"/>
      <c r="I230" s="17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4.25" customHeight="1">
      <c r="A231" s="1"/>
      <c r="B231" s="1"/>
      <c r="C231" s="59"/>
      <c r="D231" s="87"/>
      <c r="E231" s="128"/>
      <c r="F231" s="129"/>
      <c r="G231" s="195"/>
      <c r="H231" s="4"/>
      <c r="I231" s="17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4.25" customHeight="1">
      <c r="A232" s="1"/>
      <c r="B232" s="1"/>
      <c r="C232" s="59"/>
      <c r="D232" s="87"/>
      <c r="E232" s="128"/>
      <c r="F232" s="129"/>
      <c r="G232" s="195"/>
      <c r="H232" s="4"/>
      <c r="I232" s="17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4.25" customHeight="1">
      <c r="A233" s="1"/>
      <c r="B233" s="1"/>
      <c r="C233" s="59"/>
      <c r="D233" s="87"/>
      <c r="E233" s="128"/>
      <c r="F233" s="129"/>
      <c r="G233" s="195"/>
      <c r="H233" s="4"/>
      <c r="I233" s="17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4.25" customHeight="1">
      <c r="A234" s="1"/>
      <c r="B234" s="1"/>
      <c r="C234" s="59"/>
      <c r="D234" s="87"/>
      <c r="E234" s="128"/>
      <c r="F234" s="129"/>
      <c r="G234" s="195"/>
      <c r="H234" s="4"/>
      <c r="I234" s="17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4.25" customHeight="1">
      <c r="A235" s="1"/>
      <c r="B235" s="1"/>
      <c r="C235" s="59"/>
      <c r="D235" s="87"/>
      <c r="E235" s="128"/>
      <c r="F235" s="129"/>
      <c r="G235" s="195"/>
      <c r="H235" s="4"/>
      <c r="I235" s="17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4.25" customHeight="1">
      <c r="A236" s="1"/>
      <c r="B236" s="1"/>
      <c r="C236" s="59"/>
      <c r="D236" s="87"/>
      <c r="E236" s="128"/>
      <c r="F236" s="129"/>
      <c r="G236" s="195"/>
      <c r="H236" s="4"/>
      <c r="I236" s="17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4.25" customHeight="1">
      <c r="A237" s="1"/>
      <c r="B237" s="1"/>
      <c r="C237" s="59"/>
      <c r="D237" s="87"/>
      <c r="E237" s="128"/>
      <c r="F237" s="129"/>
      <c r="G237" s="195"/>
      <c r="H237" s="4"/>
      <c r="I237" s="17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4.25" customHeight="1">
      <c r="A238" s="1"/>
      <c r="B238" s="1"/>
      <c r="C238" s="59"/>
      <c r="D238" s="87"/>
      <c r="E238" s="128"/>
      <c r="F238" s="129"/>
      <c r="G238" s="195"/>
      <c r="H238" s="4"/>
      <c r="I238" s="17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4.25" customHeight="1">
      <c r="A239" s="1"/>
      <c r="B239" s="1"/>
      <c r="C239" s="59"/>
      <c r="D239" s="87"/>
      <c r="E239" s="128"/>
      <c r="F239" s="129"/>
      <c r="G239" s="195"/>
      <c r="H239" s="4"/>
      <c r="I239" s="17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4.25" customHeight="1">
      <c r="A240" s="1"/>
      <c r="B240" s="1"/>
      <c r="C240" s="59"/>
      <c r="D240" s="87"/>
      <c r="E240" s="128"/>
      <c r="F240" s="129"/>
      <c r="G240" s="195"/>
      <c r="H240" s="4"/>
      <c r="I240" s="17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4.25" customHeight="1">
      <c r="A241" s="1"/>
      <c r="B241" s="1"/>
      <c r="C241" s="59"/>
      <c r="D241" s="87"/>
      <c r="E241" s="128"/>
      <c r="F241" s="129"/>
      <c r="G241" s="195"/>
      <c r="H241" s="4"/>
      <c r="I241" s="17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4.25" customHeight="1">
      <c r="A242" s="1"/>
      <c r="B242" s="1"/>
      <c r="C242" s="59"/>
      <c r="D242" s="87"/>
      <c r="E242" s="128"/>
      <c r="F242" s="129"/>
      <c r="G242" s="195"/>
      <c r="H242" s="4"/>
      <c r="I242" s="17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4.25" customHeight="1">
      <c r="A243" s="1"/>
      <c r="B243" s="1"/>
      <c r="C243" s="59"/>
      <c r="D243" s="87"/>
      <c r="E243" s="128"/>
      <c r="F243" s="129"/>
      <c r="G243" s="195"/>
      <c r="H243" s="4"/>
      <c r="I243" s="17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4.25" customHeight="1">
      <c r="A244" s="1"/>
      <c r="B244" s="1"/>
      <c r="C244" s="59"/>
      <c r="D244" s="87"/>
      <c r="E244" s="128"/>
      <c r="F244" s="129"/>
      <c r="G244" s="195"/>
      <c r="H244" s="4"/>
      <c r="I244" s="17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4.25" customHeight="1">
      <c r="A245" s="1"/>
      <c r="B245" s="1"/>
      <c r="C245" s="59"/>
      <c r="D245" s="87"/>
      <c r="E245" s="128"/>
      <c r="F245" s="129"/>
      <c r="G245" s="195"/>
      <c r="H245" s="4"/>
      <c r="I245" s="17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4.25" customHeight="1">
      <c r="A246" s="1"/>
      <c r="B246" s="1"/>
      <c r="C246" s="59"/>
      <c r="D246" s="87"/>
      <c r="E246" s="128"/>
      <c r="F246" s="129"/>
      <c r="G246" s="195"/>
      <c r="H246" s="4"/>
      <c r="I246" s="17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4.25" customHeight="1">
      <c r="A247" s="1"/>
      <c r="B247" s="1"/>
      <c r="C247" s="59"/>
      <c r="D247" s="87"/>
      <c r="E247" s="128"/>
      <c r="F247" s="129"/>
      <c r="G247" s="195"/>
      <c r="H247" s="4"/>
      <c r="I247" s="17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4.25" customHeight="1">
      <c r="A248" s="1"/>
      <c r="B248" s="1"/>
      <c r="C248" s="59"/>
      <c r="D248" s="87"/>
      <c r="E248" s="128"/>
      <c r="F248" s="129"/>
      <c r="G248" s="195"/>
      <c r="H248" s="4"/>
      <c r="I248" s="17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4.25" customHeight="1">
      <c r="A249" s="1"/>
      <c r="B249" s="1"/>
      <c r="C249" s="59"/>
      <c r="D249" s="87"/>
      <c r="E249" s="128"/>
      <c r="F249" s="129"/>
      <c r="G249" s="195"/>
      <c r="H249" s="4"/>
      <c r="I249" s="17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4.25" customHeight="1">
      <c r="A250" s="1"/>
      <c r="B250" s="1"/>
      <c r="C250" s="59"/>
      <c r="D250" s="87"/>
      <c r="E250" s="128"/>
      <c r="F250" s="129"/>
      <c r="G250" s="195"/>
      <c r="H250" s="4"/>
      <c r="I250" s="17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4.25" customHeight="1">
      <c r="A251" s="1"/>
      <c r="B251" s="1"/>
      <c r="C251" s="59"/>
      <c r="D251" s="87"/>
      <c r="E251" s="128"/>
      <c r="F251" s="129"/>
      <c r="G251" s="195"/>
      <c r="H251" s="4"/>
      <c r="I251" s="17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4.25" customHeight="1">
      <c r="A252" s="1"/>
      <c r="B252" s="1"/>
      <c r="C252" s="59"/>
      <c r="D252" s="87"/>
      <c r="E252" s="128"/>
      <c r="F252" s="129"/>
      <c r="G252" s="195"/>
      <c r="H252" s="4"/>
      <c r="I252" s="17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4.25" customHeight="1">
      <c r="A253" s="1"/>
      <c r="B253" s="1"/>
      <c r="C253" s="59"/>
      <c r="D253" s="87"/>
      <c r="E253" s="128"/>
      <c r="F253" s="129"/>
      <c r="G253" s="195"/>
      <c r="H253" s="4"/>
      <c r="I253" s="17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4.25" customHeight="1">
      <c r="A254" s="1"/>
      <c r="B254" s="1"/>
      <c r="C254" s="59"/>
      <c r="D254" s="87"/>
      <c r="E254" s="128"/>
      <c r="F254" s="129"/>
      <c r="G254" s="195"/>
      <c r="H254" s="4"/>
      <c r="I254" s="17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4.25" customHeight="1">
      <c r="A255" s="1"/>
      <c r="B255" s="1"/>
      <c r="C255" s="59"/>
      <c r="D255" s="87"/>
      <c r="E255" s="128"/>
      <c r="F255" s="129"/>
      <c r="G255" s="195"/>
      <c r="H255" s="4"/>
      <c r="I255" s="17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4.25" customHeight="1">
      <c r="A256" s="1"/>
      <c r="B256" s="1"/>
      <c r="C256" s="59"/>
      <c r="D256" s="87"/>
      <c r="E256" s="128"/>
      <c r="F256" s="129"/>
      <c r="G256" s="195"/>
      <c r="H256" s="4"/>
      <c r="I256" s="17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4.25" customHeight="1">
      <c r="A257" s="1"/>
      <c r="B257" s="1"/>
      <c r="C257" s="59"/>
      <c r="D257" s="87"/>
      <c r="E257" s="128"/>
      <c r="F257" s="129"/>
      <c r="G257" s="195"/>
      <c r="H257" s="4"/>
      <c r="I257" s="17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4.25" customHeight="1">
      <c r="A258" s="1"/>
      <c r="B258" s="1"/>
      <c r="C258" s="59"/>
      <c r="D258" s="87"/>
      <c r="E258" s="128"/>
      <c r="F258" s="129"/>
      <c r="G258" s="195"/>
      <c r="H258" s="4"/>
      <c r="I258" s="17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4.25" customHeight="1">
      <c r="A259" s="1"/>
      <c r="B259" s="1"/>
      <c r="C259" s="59"/>
      <c r="D259" s="87"/>
      <c r="E259" s="128"/>
      <c r="F259" s="129"/>
      <c r="G259" s="195"/>
      <c r="H259" s="4"/>
      <c r="I259" s="17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4.25" customHeight="1">
      <c r="A260" s="1"/>
      <c r="B260" s="1"/>
      <c r="C260" s="59"/>
      <c r="D260" s="87"/>
      <c r="E260" s="128"/>
      <c r="F260" s="129"/>
      <c r="G260" s="195"/>
      <c r="H260" s="4"/>
      <c r="I260" s="17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4.25" customHeight="1">
      <c r="A261" s="1"/>
      <c r="B261" s="1"/>
      <c r="C261" s="59"/>
      <c r="D261" s="87"/>
      <c r="E261" s="128"/>
      <c r="F261" s="129"/>
      <c r="G261" s="195"/>
      <c r="H261" s="4"/>
      <c r="I261" s="17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4.25" customHeight="1">
      <c r="A262" s="1"/>
      <c r="B262" s="1"/>
      <c r="C262" s="59"/>
      <c r="D262" s="87"/>
      <c r="E262" s="128"/>
      <c r="F262" s="129"/>
      <c r="G262" s="195"/>
      <c r="H262" s="4"/>
      <c r="I262" s="17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4.25" customHeight="1">
      <c r="A263" s="1"/>
      <c r="B263" s="1"/>
      <c r="C263" s="59"/>
      <c r="D263" s="87"/>
      <c r="E263" s="128"/>
      <c r="F263" s="129"/>
      <c r="G263" s="195"/>
      <c r="H263" s="4"/>
      <c r="I263" s="17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4.25" customHeight="1">
      <c r="A264" s="1"/>
      <c r="B264" s="1"/>
      <c r="C264" s="59"/>
      <c r="D264" s="87"/>
      <c r="E264" s="128"/>
      <c r="F264" s="129"/>
      <c r="G264" s="195"/>
      <c r="H264" s="4"/>
      <c r="I264" s="17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4.25" customHeight="1">
      <c r="A265" s="1"/>
      <c r="B265" s="1"/>
      <c r="C265" s="59"/>
      <c r="D265" s="87"/>
      <c r="E265" s="128"/>
      <c r="F265" s="129"/>
      <c r="G265" s="195"/>
      <c r="H265" s="4"/>
      <c r="I265" s="17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4.25" customHeight="1">
      <c r="A266" s="1"/>
      <c r="B266" s="1"/>
      <c r="C266" s="59"/>
      <c r="D266" s="87"/>
      <c r="E266" s="128"/>
      <c r="F266" s="129"/>
      <c r="G266" s="195"/>
      <c r="H266" s="4"/>
      <c r="I266" s="17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4.25" customHeight="1">
      <c r="A267" s="1"/>
      <c r="B267" s="1"/>
      <c r="C267" s="59"/>
      <c r="D267" s="87"/>
      <c r="E267" s="128"/>
      <c r="F267" s="129"/>
      <c r="G267" s="195"/>
      <c r="H267" s="4"/>
      <c r="I267" s="17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4.25" customHeight="1">
      <c r="A268" s="1"/>
      <c r="B268" s="1"/>
      <c r="C268" s="59"/>
      <c r="D268" s="87"/>
      <c r="E268" s="128"/>
      <c r="F268" s="129"/>
      <c r="G268" s="195"/>
      <c r="H268" s="4"/>
      <c r="I268" s="17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4.25" customHeight="1">
      <c r="A269" s="1"/>
      <c r="B269" s="1"/>
      <c r="C269" s="59"/>
      <c r="D269" s="87"/>
      <c r="E269" s="128"/>
      <c r="F269" s="129"/>
      <c r="G269" s="195"/>
      <c r="H269" s="4"/>
      <c r="I269" s="17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4.25" customHeight="1">
      <c r="A270" s="1"/>
      <c r="B270" s="1"/>
      <c r="C270" s="59"/>
      <c r="D270" s="87"/>
      <c r="E270" s="128"/>
      <c r="F270" s="129"/>
      <c r="G270" s="195"/>
      <c r="H270" s="4"/>
      <c r="I270" s="17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4.25" customHeight="1">
      <c r="A271" s="1"/>
      <c r="B271" s="1"/>
      <c r="C271" s="59"/>
      <c r="D271" s="87"/>
      <c r="E271" s="128"/>
      <c r="F271" s="129"/>
      <c r="G271" s="195"/>
      <c r="H271" s="4"/>
      <c r="I271" s="17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4.25" customHeight="1">
      <c r="A272" s="1"/>
      <c r="B272" s="1"/>
      <c r="C272" s="59"/>
      <c r="D272" s="87"/>
      <c r="E272" s="128"/>
      <c r="F272" s="129"/>
      <c r="G272" s="195"/>
      <c r="H272" s="4"/>
      <c r="I272" s="17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4.25" customHeight="1">
      <c r="A273" s="1"/>
      <c r="B273" s="1"/>
      <c r="C273" s="59"/>
      <c r="D273" s="87"/>
      <c r="E273" s="128"/>
      <c r="F273" s="129"/>
      <c r="G273" s="195"/>
      <c r="H273" s="4"/>
      <c r="I273" s="17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4.25" customHeight="1">
      <c r="A274" s="1"/>
      <c r="B274" s="1"/>
      <c r="C274" s="59"/>
      <c r="D274" s="87"/>
      <c r="E274" s="128"/>
      <c r="F274" s="129"/>
      <c r="G274" s="195"/>
      <c r="H274" s="4"/>
      <c r="I274" s="17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4.25" customHeight="1">
      <c r="A275" s="1"/>
      <c r="B275" s="1"/>
      <c r="C275" s="59"/>
      <c r="D275" s="87"/>
      <c r="E275" s="128"/>
      <c r="F275" s="129"/>
      <c r="G275" s="195"/>
      <c r="H275" s="4"/>
      <c r="I275" s="17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4.25" customHeight="1">
      <c r="A276" s="1"/>
      <c r="B276" s="1"/>
      <c r="C276" s="59"/>
      <c r="D276" s="87"/>
      <c r="E276" s="128"/>
      <c r="F276" s="129"/>
      <c r="G276" s="195"/>
      <c r="H276" s="4"/>
      <c r="I276" s="17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4.25" customHeight="1">
      <c r="A277" s="1"/>
      <c r="B277" s="1"/>
      <c r="C277" s="59"/>
      <c r="D277" s="87"/>
      <c r="E277" s="128"/>
      <c r="F277" s="129"/>
      <c r="G277" s="195"/>
      <c r="H277" s="4"/>
      <c r="I277" s="17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4.25" customHeight="1">
      <c r="A278" s="1"/>
      <c r="B278" s="1"/>
      <c r="C278" s="59"/>
      <c r="D278" s="87"/>
      <c r="E278" s="128"/>
      <c r="F278" s="129"/>
      <c r="G278" s="195"/>
      <c r="H278" s="4"/>
      <c r="I278" s="17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4.25" customHeight="1">
      <c r="A279" s="1"/>
      <c r="B279" s="1"/>
      <c r="C279" s="59"/>
      <c r="D279" s="87"/>
      <c r="E279" s="128"/>
      <c r="F279" s="129"/>
      <c r="G279" s="195"/>
      <c r="H279" s="4"/>
      <c r="I279" s="17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4.25" customHeight="1">
      <c r="A280" s="1"/>
      <c r="B280" s="1"/>
      <c r="C280" s="59"/>
      <c r="D280" s="87"/>
      <c r="E280" s="128"/>
      <c r="F280" s="129"/>
      <c r="G280" s="195"/>
      <c r="H280" s="4"/>
      <c r="I280" s="17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4.25" customHeight="1">
      <c r="A281" s="1"/>
      <c r="B281" s="1"/>
      <c r="C281" s="59"/>
      <c r="D281" s="87"/>
      <c r="E281" s="128"/>
      <c r="F281" s="129"/>
      <c r="G281" s="195"/>
      <c r="H281" s="4"/>
      <c r="I281" s="17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4.25" customHeight="1">
      <c r="A282" s="1"/>
      <c r="B282" s="1"/>
      <c r="C282" s="59"/>
      <c r="D282" s="87"/>
      <c r="E282" s="128"/>
      <c r="F282" s="129"/>
      <c r="G282" s="195"/>
      <c r="H282" s="4"/>
      <c r="I282" s="17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4.25" customHeight="1">
      <c r="A283" s="1"/>
      <c r="B283" s="1"/>
      <c r="C283" s="59"/>
      <c r="D283" s="87"/>
      <c r="E283" s="128"/>
      <c r="F283" s="129"/>
      <c r="G283" s="195"/>
      <c r="H283" s="4"/>
      <c r="I283" s="17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4.25" customHeight="1">
      <c r="A284" s="1"/>
      <c r="B284" s="1"/>
      <c r="C284" s="59"/>
      <c r="D284" s="87"/>
      <c r="E284" s="128"/>
      <c r="F284" s="129"/>
      <c r="G284" s="195"/>
      <c r="H284" s="4"/>
      <c r="I284" s="17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4.25" customHeight="1">
      <c r="A285" s="1"/>
      <c r="B285" s="1"/>
      <c r="C285" s="59"/>
      <c r="D285" s="87"/>
      <c r="E285" s="128"/>
      <c r="F285" s="129"/>
      <c r="G285" s="195"/>
      <c r="H285" s="4"/>
      <c r="I285" s="17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4.25" customHeight="1">
      <c r="A286" s="1"/>
      <c r="B286" s="1"/>
      <c r="C286" s="59"/>
      <c r="D286" s="87"/>
      <c r="E286" s="128"/>
      <c r="F286" s="129"/>
      <c r="G286" s="195"/>
      <c r="H286" s="4"/>
      <c r="I286" s="17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4.25" customHeight="1">
      <c r="A287" s="1"/>
      <c r="B287" s="1"/>
      <c r="C287" s="59"/>
      <c r="D287" s="87"/>
      <c r="E287" s="128"/>
      <c r="F287" s="129"/>
      <c r="G287" s="195"/>
      <c r="H287" s="4"/>
      <c r="I287" s="17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4.25" customHeight="1">
      <c r="A288" s="1"/>
      <c r="B288" s="1"/>
      <c r="C288" s="59"/>
      <c r="D288" s="87"/>
      <c r="E288" s="128"/>
      <c r="F288" s="129"/>
      <c r="G288" s="195"/>
      <c r="H288" s="4"/>
      <c r="I288" s="17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4.25" customHeight="1">
      <c r="A289" s="1"/>
      <c r="B289" s="1"/>
      <c r="C289" s="59"/>
      <c r="D289" s="87"/>
      <c r="E289" s="128"/>
      <c r="F289" s="129"/>
      <c r="G289" s="195"/>
      <c r="H289" s="4"/>
      <c r="I289" s="17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4.25" customHeight="1">
      <c r="A290" s="1"/>
      <c r="B290" s="1"/>
      <c r="C290" s="59"/>
      <c r="D290" s="87"/>
      <c r="E290" s="128"/>
      <c r="F290" s="129"/>
      <c r="G290" s="195"/>
      <c r="H290" s="4"/>
      <c r="I290" s="17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4.25" customHeight="1">
      <c r="A291" s="1"/>
      <c r="B291" s="1"/>
      <c r="C291" s="59"/>
      <c r="D291" s="87"/>
      <c r="E291" s="128"/>
      <c r="F291" s="129"/>
      <c r="G291" s="195"/>
      <c r="H291" s="4"/>
      <c r="I291" s="17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4.25" customHeight="1">
      <c r="A292" s="1"/>
      <c r="B292" s="1"/>
      <c r="C292" s="59"/>
      <c r="D292" s="87"/>
      <c r="E292" s="128"/>
      <c r="F292" s="129"/>
      <c r="G292" s="195"/>
      <c r="H292" s="4"/>
      <c r="I292" s="17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4.25" customHeight="1">
      <c r="A293" s="1"/>
      <c r="B293" s="1"/>
      <c r="C293" s="59"/>
      <c r="D293" s="87"/>
      <c r="E293" s="128"/>
      <c r="F293" s="129"/>
      <c r="G293" s="195"/>
      <c r="H293" s="4"/>
      <c r="I293" s="17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4.25" customHeight="1">
      <c r="A294" s="1"/>
      <c r="B294" s="1"/>
      <c r="C294" s="59"/>
      <c r="D294" s="87"/>
      <c r="E294" s="128"/>
      <c r="F294" s="129"/>
      <c r="G294" s="195"/>
      <c r="H294" s="4"/>
      <c r="I294" s="17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4.25" customHeight="1">
      <c r="A295" s="1"/>
      <c r="B295" s="1"/>
      <c r="C295" s="59"/>
      <c r="D295" s="87"/>
      <c r="E295" s="128"/>
      <c r="F295" s="129"/>
      <c r="G295" s="195"/>
      <c r="H295" s="4"/>
      <c r="I295" s="17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4.25" customHeight="1">
      <c r="A296" s="1"/>
      <c r="B296" s="1"/>
      <c r="C296" s="59"/>
      <c r="D296" s="87"/>
      <c r="E296" s="128"/>
      <c r="F296" s="129"/>
      <c r="G296" s="195"/>
      <c r="H296" s="4"/>
      <c r="I296" s="17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4.25" customHeight="1">
      <c r="A297" s="1"/>
      <c r="B297" s="1"/>
      <c r="C297" s="59"/>
      <c r="D297" s="87"/>
      <c r="E297" s="128"/>
      <c r="F297" s="129"/>
      <c r="G297" s="195"/>
      <c r="H297" s="4"/>
      <c r="I297" s="17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4.25" customHeight="1">
      <c r="A298" s="1"/>
      <c r="B298" s="1"/>
      <c r="C298" s="59"/>
      <c r="D298" s="87"/>
      <c r="E298" s="128"/>
      <c r="F298" s="129"/>
      <c r="G298" s="195"/>
      <c r="H298" s="4"/>
      <c r="I298" s="17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4.25" customHeight="1">
      <c r="A299" s="1"/>
      <c r="B299" s="1"/>
      <c r="C299" s="59"/>
      <c r="D299" s="87"/>
      <c r="E299" s="128"/>
      <c r="F299" s="129"/>
      <c r="G299" s="195"/>
      <c r="H299" s="4"/>
      <c r="I299" s="17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4.25" customHeight="1">
      <c r="A300" s="1"/>
      <c r="B300" s="1"/>
      <c r="C300" s="59"/>
      <c r="D300" s="87"/>
      <c r="E300" s="128"/>
      <c r="F300" s="129"/>
      <c r="G300" s="195"/>
      <c r="H300" s="4"/>
      <c r="I300" s="17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4.25" customHeight="1">
      <c r="A301" s="1"/>
      <c r="B301" s="1"/>
      <c r="C301" s="59"/>
      <c r="D301" s="87"/>
      <c r="E301" s="128"/>
      <c r="F301" s="129"/>
      <c r="G301" s="195"/>
      <c r="H301" s="4"/>
      <c r="I301" s="17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4.25" customHeight="1">
      <c r="A302" s="1"/>
      <c r="B302" s="1"/>
      <c r="C302" s="59"/>
      <c r="D302" s="87"/>
      <c r="E302" s="128"/>
      <c r="F302" s="129"/>
      <c r="G302" s="195"/>
      <c r="H302" s="4"/>
      <c r="I302" s="17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4.25" customHeight="1">
      <c r="A303" s="1"/>
      <c r="B303" s="1"/>
      <c r="C303" s="59"/>
      <c r="D303" s="87"/>
      <c r="E303" s="128"/>
      <c r="F303" s="129"/>
      <c r="G303" s="195"/>
      <c r="H303" s="4"/>
      <c r="I303" s="17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4.25" customHeight="1">
      <c r="A304" s="1"/>
      <c r="B304" s="1"/>
      <c r="C304" s="59"/>
      <c r="D304" s="87"/>
      <c r="E304" s="128"/>
      <c r="F304" s="129"/>
      <c r="G304" s="195"/>
      <c r="H304" s="4"/>
      <c r="I304" s="17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4.25" customHeight="1">
      <c r="A305" s="1"/>
      <c r="B305" s="1"/>
      <c r="C305" s="59"/>
      <c r="D305" s="87"/>
      <c r="E305" s="128"/>
      <c r="F305" s="129"/>
      <c r="G305" s="195"/>
      <c r="H305" s="4"/>
      <c r="I305" s="17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4.25" customHeight="1">
      <c r="A306" s="1"/>
      <c r="B306" s="1"/>
      <c r="C306" s="59"/>
      <c r="D306" s="87"/>
      <c r="E306" s="128"/>
      <c r="F306" s="129"/>
      <c r="G306" s="195"/>
      <c r="H306" s="4"/>
      <c r="I306" s="17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4.25" customHeight="1">
      <c r="A307" s="1"/>
      <c r="B307" s="1"/>
      <c r="C307" s="59"/>
      <c r="D307" s="87"/>
      <c r="E307" s="128"/>
      <c r="F307" s="129"/>
      <c r="G307" s="195"/>
      <c r="H307" s="4"/>
      <c r="I307" s="17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4.25" customHeight="1">
      <c r="A308" s="1"/>
      <c r="B308" s="1"/>
      <c r="C308" s="59"/>
      <c r="D308" s="87"/>
      <c r="E308" s="128"/>
      <c r="F308" s="129"/>
      <c r="G308" s="195"/>
      <c r="H308" s="4"/>
      <c r="I308" s="17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4.25" customHeight="1">
      <c r="A309" s="1"/>
      <c r="B309" s="1"/>
      <c r="C309" s="59"/>
      <c r="D309" s="87"/>
      <c r="E309" s="128"/>
      <c r="F309" s="129"/>
      <c r="G309" s="195"/>
      <c r="H309" s="4"/>
      <c r="I309" s="17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4.25" customHeight="1">
      <c r="A310" s="1"/>
      <c r="B310" s="1"/>
      <c r="C310" s="59"/>
      <c r="D310" s="87"/>
      <c r="E310" s="128"/>
      <c r="F310" s="129"/>
      <c r="G310" s="195"/>
      <c r="H310" s="4"/>
      <c r="I310" s="17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4.25" customHeight="1">
      <c r="A311" s="1"/>
      <c r="B311" s="1"/>
      <c r="C311" s="59"/>
      <c r="D311" s="87"/>
      <c r="E311" s="128"/>
      <c r="F311" s="129"/>
      <c r="G311" s="195"/>
      <c r="H311" s="4"/>
      <c r="I311" s="17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4.25" customHeight="1">
      <c r="A312" s="1"/>
      <c r="B312" s="1"/>
      <c r="C312" s="59"/>
      <c r="D312" s="87"/>
      <c r="E312" s="128"/>
      <c r="F312" s="129"/>
      <c r="G312" s="195"/>
      <c r="H312" s="4"/>
      <c r="I312" s="17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4.25" customHeight="1">
      <c r="A313" s="1"/>
      <c r="B313" s="1"/>
      <c r="C313" s="59"/>
      <c r="D313" s="87"/>
      <c r="E313" s="128"/>
      <c r="F313" s="129"/>
      <c r="G313" s="195"/>
      <c r="H313" s="4"/>
      <c r="I313" s="17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4.25" customHeight="1">
      <c r="A314" s="1"/>
      <c r="B314" s="1"/>
      <c r="C314" s="59"/>
      <c r="D314" s="87"/>
      <c r="E314" s="128"/>
      <c r="F314" s="129"/>
      <c r="G314" s="195"/>
      <c r="H314" s="4"/>
      <c r="I314" s="17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4.25" customHeight="1">
      <c r="A315" s="1"/>
      <c r="B315" s="1"/>
      <c r="C315" s="59"/>
      <c r="D315" s="87"/>
      <c r="E315" s="128"/>
      <c r="F315" s="129"/>
      <c r="G315" s="195"/>
      <c r="H315" s="4"/>
      <c r="I315" s="17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4.25" customHeight="1">
      <c r="A316" s="1"/>
      <c r="B316" s="1"/>
      <c r="C316" s="59"/>
      <c r="D316" s="87"/>
      <c r="E316" s="128"/>
      <c r="F316" s="129"/>
      <c r="G316" s="195"/>
      <c r="H316" s="4"/>
      <c r="I316" s="17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4.25" customHeight="1">
      <c r="A317" s="1"/>
      <c r="B317" s="1"/>
      <c r="C317" s="59"/>
      <c r="D317" s="87"/>
      <c r="E317" s="128"/>
      <c r="F317" s="129"/>
      <c r="G317" s="195"/>
      <c r="H317" s="4"/>
      <c r="I317" s="17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4.25" customHeight="1">
      <c r="A318" s="1"/>
      <c r="B318" s="1"/>
      <c r="C318" s="59"/>
      <c r="D318" s="87"/>
      <c r="E318" s="128"/>
      <c r="F318" s="129"/>
      <c r="G318" s="195"/>
      <c r="H318" s="4"/>
      <c r="I318" s="17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4.25" customHeight="1">
      <c r="A319" s="1"/>
      <c r="B319" s="1"/>
      <c r="C319" s="59"/>
      <c r="D319" s="87"/>
      <c r="E319" s="128"/>
      <c r="F319" s="129"/>
      <c r="G319" s="195"/>
      <c r="H319" s="4"/>
      <c r="I319" s="17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4.25" customHeight="1">
      <c r="A320" s="1"/>
      <c r="B320" s="1"/>
      <c r="C320" s="59"/>
      <c r="D320" s="87"/>
      <c r="E320" s="128"/>
      <c r="F320" s="129"/>
      <c r="G320" s="195"/>
      <c r="H320" s="4"/>
      <c r="I320" s="17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4.25" customHeight="1">
      <c r="A321" s="1"/>
      <c r="B321" s="1"/>
      <c r="C321" s="59"/>
      <c r="D321" s="87"/>
      <c r="E321" s="128"/>
      <c r="F321" s="129"/>
      <c r="G321" s="195"/>
      <c r="H321" s="4"/>
      <c r="I321" s="17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4.25" customHeight="1">
      <c r="A322" s="1"/>
      <c r="B322" s="1"/>
      <c r="C322" s="59"/>
      <c r="D322" s="87"/>
      <c r="E322" s="128"/>
      <c r="F322" s="129"/>
      <c r="G322" s="195"/>
      <c r="H322" s="4"/>
      <c r="I322" s="17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4.25" customHeight="1">
      <c r="A323" s="1"/>
      <c r="B323" s="1"/>
      <c r="C323" s="59"/>
      <c r="D323" s="87"/>
      <c r="E323" s="128"/>
      <c r="F323" s="129"/>
      <c r="G323" s="195"/>
      <c r="H323" s="4"/>
      <c r="I323" s="17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4.25" customHeight="1">
      <c r="A324" s="1"/>
      <c r="B324" s="1"/>
      <c r="C324" s="59"/>
      <c r="D324" s="87"/>
      <c r="E324" s="128"/>
      <c r="F324" s="129"/>
      <c r="G324" s="195"/>
      <c r="H324" s="4"/>
      <c r="I324" s="17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4.25" customHeight="1">
      <c r="A325" s="1"/>
      <c r="B325" s="1"/>
      <c r="C325" s="59"/>
      <c r="D325" s="87"/>
      <c r="E325" s="128"/>
      <c r="F325" s="129"/>
      <c r="G325" s="195"/>
      <c r="H325" s="4"/>
      <c r="I325" s="17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4.25" customHeight="1">
      <c r="A326" s="1"/>
      <c r="B326" s="1"/>
      <c r="C326" s="59"/>
      <c r="D326" s="87"/>
      <c r="E326" s="128"/>
      <c r="F326" s="129"/>
      <c r="G326" s="195"/>
      <c r="H326" s="4"/>
      <c r="I326" s="17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4.25" customHeight="1">
      <c r="A327" s="1"/>
      <c r="B327" s="1"/>
      <c r="C327" s="59"/>
      <c r="D327" s="87"/>
      <c r="E327" s="128"/>
      <c r="F327" s="129"/>
      <c r="G327" s="195"/>
      <c r="H327" s="4"/>
      <c r="I327" s="17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4.25" customHeight="1">
      <c r="A328" s="1"/>
      <c r="B328" s="1"/>
      <c r="C328" s="59"/>
      <c r="D328" s="87"/>
      <c r="E328" s="128"/>
      <c r="F328" s="129"/>
      <c r="G328" s="195"/>
      <c r="H328" s="4"/>
      <c r="I328" s="17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4.25" customHeight="1">
      <c r="A329" s="1"/>
      <c r="B329" s="1"/>
      <c r="C329" s="59"/>
      <c r="D329" s="87"/>
      <c r="E329" s="128"/>
      <c r="F329" s="129"/>
      <c r="G329" s="195"/>
      <c r="H329" s="4"/>
      <c r="I329" s="17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4.25" customHeight="1">
      <c r="A330" s="1"/>
      <c r="B330" s="1"/>
      <c r="C330" s="59"/>
      <c r="D330" s="87"/>
      <c r="E330" s="128"/>
      <c r="F330" s="129"/>
      <c r="G330" s="195"/>
      <c r="H330" s="4"/>
      <c r="I330" s="17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4.25" customHeight="1">
      <c r="A331" s="1"/>
      <c r="B331" s="1"/>
      <c r="C331" s="59"/>
      <c r="D331" s="87"/>
      <c r="E331" s="128"/>
      <c r="F331" s="129"/>
      <c r="G331" s="195"/>
      <c r="H331" s="4"/>
      <c r="I331" s="17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4.25" customHeight="1">
      <c r="A332" s="1"/>
      <c r="B332" s="1"/>
      <c r="C332" s="59"/>
      <c r="D332" s="87"/>
      <c r="E332" s="128"/>
      <c r="F332" s="129"/>
      <c r="G332" s="195"/>
      <c r="H332" s="4"/>
      <c r="I332" s="17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4.25" customHeight="1">
      <c r="A333" s="1"/>
      <c r="B333" s="1"/>
      <c r="C333" s="59"/>
      <c r="D333" s="87"/>
      <c r="E333" s="128"/>
      <c r="F333" s="129"/>
      <c r="G333" s="195"/>
      <c r="H333" s="4"/>
      <c r="I333" s="17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4.25" customHeight="1">
      <c r="A334" s="1"/>
      <c r="B334" s="1"/>
      <c r="C334" s="59"/>
      <c r="D334" s="87"/>
      <c r="E334" s="128"/>
      <c r="F334" s="129"/>
      <c r="G334" s="195"/>
      <c r="H334" s="4"/>
      <c r="I334" s="17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4.25" customHeight="1">
      <c r="A335" s="1"/>
      <c r="B335" s="1"/>
      <c r="C335" s="59"/>
      <c r="D335" s="87"/>
      <c r="E335" s="128"/>
      <c r="F335" s="129"/>
      <c r="G335" s="195"/>
      <c r="H335" s="4"/>
      <c r="I335" s="17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4.25" customHeight="1">
      <c r="A336" s="1"/>
      <c r="B336" s="1"/>
      <c r="C336" s="59"/>
      <c r="D336" s="87"/>
      <c r="E336" s="128"/>
      <c r="F336" s="129"/>
      <c r="G336" s="195"/>
      <c r="H336" s="4"/>
      <c r="I336" s="17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4.25" customHeight="1">
      <c r="A337" s="1"/>
      <c r="B337" s="1"/>
      <c r="C337" s="59"/>
      <c r="D337" s="87"/>
      <c r="E337" s="128"/>
      <c r="F337" s="129"/>
      <c r="G337" s="195"/>
      <c r="H337" s="4"/>
      <c r="I337" s="17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4.25" customHeight="1">
      <c r="A338" s="1"/>
      <c r="B338" s="1"/>
      <c r="C338" s="59"/>
      <c r="D338" s="87"/>
      <c r="E338" s="128"/>
      <c r="F338" s="129"/>
      <c r="G338" s="195"/>
      <c r="H338" s="4"/>
      <c r="I338" s="17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4.25" customHeight="1">
      <c r="A339" s="1"/>
      <c r="B339" s="1"/>
      <c r="C339" s="59"/>
      <c r="D339" s="87"/>
      <c r="E339" s="128"/>
      <c r="F339" s="129"/>
      <c r="G339" s="195"/>
      <c r="H339" s="4"/>
      <c r="I339" s="17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4.25" customHeight="1">
      <c r="A340" s="1"/>
      <c r="B340" s="1"/>
      <c r="C340" s="59"/>
      <c r="D340" s="87"/>
      <c r="E340" s="128"/>
      <c r="F340" s="129"/>
      <c r="G340" s="195"/>
      <c r="H340" s="4"/>
      <c r="I340" s="17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4.25" customHeight="1">
      <c r="A341" s="1"/>
      <c r="B341" s="1"/>
      <c r="C341" s="59"/>
      <c r="D341" s="87"/>
      <c r="E341" s="128"/>
      <c r="F341" s="129"/>
      <c r="G341" s="195"/>
      <c r="H341" s="4"/>
      <c r="I341" s="17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4.25" customHeight="1">
      <c r="A342" s="1"/>
      <c r="B342" s="1"/>
      <c r="C342" s="59"/>
      <c r="D342" s="87"/>
      <c r="E342" s="128"/>
      <c r="F342" s="129"/>
      <c r="G342" s="195"/>
      <c r="H342" s="4"/>
      <c r="I342" s="17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4.25" customHeight="1">
      <c r="A343" s="1"/>
      <c r="B343" s="1"/>
      <c r="C343" s="59"/>
      <c r="D343" s="87"/>
      <c r="E343" s="128"/>
      <c r="F343" s="129"/>
      <c r="G343" s="195"/>
      <c r="H343" s="4"/>
      <c r="I343" s="17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4.25" customHeight="1">
      <c r="A344" s="1"/>
      <c r="B344" s="1"/>
      <c r="C344" s="59"/>
      <c r="D344" s="87"/>
      <c r="E344" s="128"/>
      <c r="F344" s="129"/>
      <c r="G344" s="195"/>
      <c r="H344" s="4"/>
      <c r="I344" s="17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4.25" customHeight="1">
      <c r="A345" s="1"/>
      <c r="B345" s="1"/>
      <c r="C345" s="59"/>
      <c r="D345" s="87"/>
      <c r="E345" s="128"/>
      <c r="F345" s="129"/>
      <c r="G345" s="195"/>
      <c r="H345" s="4"/>
      <c r="I345" s="17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4.25" customHeight="1">
      <c r="A346" s="1"/>
      <c r="B346" s="1"/>
      <c r="C346" s="59"/>
      <c r="D346" s="87"/>
      <c r="E346" s="128"/>
      <c r="F346" s="129"/>
      <c r="G346" s="195"/>
      <c r="H346" s="4"/>
      <c r="I346" s="17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4.25" customHeight="1">
      <c r="A347" s="1"/>
      <c r="B347" s="1"/>
      <c r="C347" s="59"/>
      <c r="D347" s="87"/>
      <c r="E347" s="128"/>
      <c r="F347" s="129"/>
      <c r="G347" s="195"/>
      <c r="H347" s="4"/>
      <c r="I347" s="17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4.25" customHeight="1">
      <c r="A348" s="1"/>
      <c r="B348" s="1"/>
      <c r="C348" s="59"/>
      <c r="D348" s="87"/>
      <c r="E348" s="128"/>
      <c r="F348" s="129"/>
      <c r="G348" s="195"/>
      <c r="H348" s="4"/>
      <c r="I348" s="17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4.25" customHeight="1">
      <c r="A349" s="1"/>
      <c r="B349" s="1"/>
      <c r="C349" s="59"/>
      <c r="D349" s="87"/>
      <c r="E349" s="128"/>
      <c r="F349" s="129"/>
      <c r="G349" s="195"/>
      <c r="H349" s="4"/>
      <c r="I349" s="17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4.25" customHeight="1">
      <c r="A350" s="1"/>
      <c r="B350" s="1"/>
      <c r="C350" s="59"/>
      <c r="D350" s="87"/>
      <c r="E350" s="128"/>
      <c r="F350" s="129"/>
      <c r="G350" s="195"/>
      <c r="H350" s="4"/>
      <c r="I350" s="17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4.25" customHeight="1">
      <c r="A351" s="1"/>
      <c r="B351" s="1"/>
      <c r="C351" s="59"/>
      <c r="D351" s="87"/>
      <c r="E351" s="128"/>
      <c r="F351" s="129"/>
      <c r="G351" s="195"/>
      <c r="H351" s="4"/>
      <c r="I351" s="17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4.25" customHeight="1">
      <c r="A352" s="1"/>
      <c r="B352" s="1"/>
      <c r="C352" s="59"/>
      <c r="D352" s="87"/>
      <c r="E352" s="128"/>
      <c r="F352" s="129"/>
      <c r="G352" s="195"/>
      <c r="H352" s="4"/>
      <c r="I352" s="17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4.25" customHeight="1">
      <c r="A353" s="1"/>
      <c r="B353" s="1"/>
      <c r="C353" s="59"/>
      <c r="D353" s="87"/>
      <c r="E353" s="128"/>
      <c r="F353" s="129"/>
      <c r="G353" s="195"/>
      <c r="H353" s="4"/>
      <c r="I353" s="17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4.25" customHeight="1">
      <c r="A354" s="1"/>
      <c r="B354" s="1"/>
      <c r="C354" s="59"/>
      <c r="D354" s="87"/>
      <c r="E354" s="128"/>
      <c r="F354" s="129"/>
      <c r="G354" s="195"/>
      <c r="H354" s="4"/>
      <c r="I354" s="17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4.25" customHeight="1">
      <c r="A355" s="1"/>
      <c r="B355" s="1"/>
      <c r="C355" s="59"/>
      <c r="D355" s="87"/>
      <c r="E355" s="128"/>
      <c r="F355" s="129"/>
      <c r="G355" s="195"/>
      <c r="H355" s="4"/>
      <c r="I355" s="17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4.25" customHeight="1">
      <c r="A356" s="1"/>
      <c r="B356" s="1"/>
      <c r="C356" s="59"/>
      <c r="D356" s="87"/>
      <c r="E356" s="128"/>
      <c r="F356" s="129"/>
      <c r="G356" s="195"/>
      <c r="H356" s="4"/>
      <c r="I356" s="17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4.25" customHeight="1">
      <c r="A357" s="1"/>
      <c r="B357" s="1"/>
      <c r="C357" s="59"/>
      <c r="D357" s="87"/>
      <c r="E357" s="128"/>
      <c r="F357" s="129"/>
      <c r="G357" s="195"/>
      <c r="H357" s="4"/>
      <c r="I357" s="17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4.25" customHeight="1">
      <c r="A358" s="1"/>
      <c r="B358" s="1"/>
      <c r="C358" s="59"/>
      <c r="D358" s="87"/>
      <c r="E358" s="128"/>
      <c r="F358" s="129"/>
      <c r="G358" s="195"/>
      <c r="H358" s="4"/>
      <c r="I358" s="17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4.25" customHeight="1">
      <c r="A359" s="1"/>
      <c r="B359" s="1"/>
      <c r="C359" s="59"/>
      <c r="D359" s="87"/>
      <c r="E359" s="128"/>
      <c r="F359" s="129"/>
      <c r="G359" s="195"/>
      <c r="H359" s="4"/>
      <c r="I359" s="17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4.25" customHeight="1">
      <c r="A360" s="1"/>
      <c r="B360" s="1"/>
      <c r="C360" s="59"/>
      <c r="D360" s="87"/>
      <c r="E360" s="128"/>
      <c r="F360" s="129"/>
      <c r="G360" s="195"/>
      <c r="H360" s="4"/>
      <c r="I360" s="17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4.25" customHeight="1">
      <c r="A361" s="1"/>
      <c r="B361" s="1"/>
      <c r="C361" s="59"/>
      <c r="D361" s="87"/>
      <c r="E361" s="128"/>
      <c r="F361" s="129"/>
      <c r="G361" s="195"/>
      <c r="H361" s="4"/>
      <c r="I361" s="17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4.25" customHeight="1">
      <c r="A362" s="1"/>
      <c r="B362" s="1"/>
      <c r="C362" s="59"/>
      <c r="D362" s="87"/>
      <c r="E362" s="128"/>
      <c r="F362" s="129"/>
      <c r="G362" s="195"/>
      <c r="H362" s="4"/>
      <c r="I362" s="17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4.25" customHeight="1">
      <c r="A363" s="1"/>
      <c r="B363" s="1"/>
      <c r="C363" s="59"/>
      <c r="D363" s="87"/>
      <c r="E363" s="128"/>
      <c r="F363" s="129"/>
      <c r="G363" s="195"/>
      <c r="H363" s="4"/>
      <c r="I363" s="17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4.25" customHeight="1">
      <c r="A364" s="1"/>
      <c r="B364" s="1"/>
      <c r="C364" s="59"/>
      <c r="D364" s="87"/>
      <c r="E364" s="128"/>
      <c r="F364" s="129"/>
      <c r="G364" s="195"/>
      <c r="H364" s="4"/>
      <c r="I364" s="17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4.25" customHeight="1">
      <c r="A365" s="1"/>
      <c r="B365" s="1"/>
      <c r="C365" s="59"/>
      <c r="D365" s="87"/>
      <c r="E365" s="128"/>
      <c r="F365" s="129"/>
      <c r="G365" s="195"/>
      <c r="H365" s="4"/>
      <c r="I365" s="17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4.25" customHeight="1">
      <c r="A366" s="1"/>
      <c r="B366" s="1"/>
      <c r="C366" s="59"/>
      <c r="D366" s="87"/>
      <c r="E366" s="128"/>
      <c r="F366" s="129"/>
      <c r="G366" s="195"/>
      <c r="H366" s="4"/>
      <c r="I366" s="17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4.25" customHeight="1">
      <c r="A367" s="1"/>
      <c r="B367" s="1"/>
      <c r="C367" s="59"/>
      <c r="D367" s="87"/>
      <c r="E367" s="128"/>
      <c r="F367" s="129"/>
      <c r="G367" s="195"/>
      <c r="H367" s="4"/>
      <c r="I367" s="17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4.25" customHeight="1">
      <c r="A368" s="1"/>
      <c r="B368" s="1"/>
      <c r="C368" s="59"/>
      <c r="D368" s="87"/>
      <c r="E368" s="128"/>
      <c r="F368" s="129"/>
      <c r="G368" s="195"/>
      <c r="H368" s="4"/>
      <c r="I368" s="17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4.25" customHeight="1">
      <c r="A369" s="1"/>
      <c r="B369" s="1"/>
      <c r="C369" s="59"/>
      <c r="D369" s="87"/>
      <c r="E369" s="128"/>
      <c r="F369" s="129"/>
      <c r="G369" s="195"/>
      <c r="H369" s="4"/>
      <c r="I369" s="17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4.25" customHeight="1">
      <c r="A370" s="1"/>
      <c r="B370" s="1"/>
      <c r="C370" s="59"/>
      <c r="D370" s="87"/>
      <c r="E370" s="128"/>
      <c r="F370" s="129"/>
      <c r="G370" s="195"/>
      <c r="H370" s="4"/>
      <c r="I370" s="17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4.25" customHeight="1">
      <c r="A371" s="1"/>
      <c r="B371" s="1"/>
      <c r="C371" s="59"/>
      <c r="D371" s="87"/>
      <c r="E371" s="128"/>
      <c r="F371" s="129"/>
      <c r="G371" s="195"/>
      <c r="H371" s="4"/>
      <c r="I371" s="17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4.25" customHeight="1">
      <c r="A372" s="1"/>
      <c r="B372" s="1"/>
      <c r="C372" s="59"/>
      <c r="D372" s="87"/>
      <c r="E372" s="128"/>
      <c r="F372" s="129"/>
      <c r="G372" s="195"/>
      <c r="H372" s="4"/>
      <c r="I372" s="17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4.25" customHeight="1">
      <c r="A373" s="1"/>
      <c r="B373" s="1"/>
      <c r="C373" s="59"/>
      <c r="D373" s="87"/>
      <c r="E373" s="128"/>
      <c r="F373" s="129"/>
      <c r="G373" s="195"/>
      <c r="H373" s="4"/>
      <c r="I373" s="17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4.25" customHeight="1">
      <c r="A374" s="1"/>
      <c r="B374" s="1"/>
      <c r="C374" s="59"/>
      <c r="D374" s="87"/>
      <c r="E374" s="128"/>
      <c r="F374" s="129"/>
      <c r="G374" s="195"/>
      <c r="H374" s="4"/>
      <c r="I374" s="17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4.25" customHeight="1">
      <c r="A375" s="1"/>
      <c r="B375" s="1"/>
      <c r="C375" s="59"/>
      <c r="D375" s="87"/>
      <c r="E375" s="128"/>
      <c r="F375" s="129"/>
      <c r="G375" s="195"/>
      <c r="H375" s="4"/>
      <c r="I375" s="17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4.25" customHeight="1">
      <c r="A376" s="1"/>
      <c r="B376" s="1"/>
      <c r="C376" s="59"/>
      <c r="D376" s="87"/>
      <c r="E376" s="128"/>
      <c r="F376" s="129"/>
      <c r="G376" s="195"/>
      <c r="H376" s="4"/>
      <c r="I376" s="17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4.25" customHeight="1">
      <c r="A377" s="1"/>
      <c r="B377" s="1"/>
      <c r="C377" s="59"/>
      <c r="D377" s="87"/>
      <c r="E377" s="128"/>
      <c r="F377" s="129"/>
      <c r="G377" s="195"/>
      <c r="H377" s="4"/>
      <c r="I377" s="17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4.25" customHeight="1">
      <c r="A378" s="1"/>
      <c r="B378" s="1"/>
      <c r="C378" s="59"/>
      <c r="D378" s="87"/>
      <c r="E378" s="128"/>
      <c r="F378" s="129"/>
      <c r="G378" s="195"/>
      <c r="H378" s="4"/>
      <c r="I378" s="17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4.25" customHeight="1">
      <c r="A379" s="1"/>
      <c r="B379" s="1"/>
      <c r="C379" s="59"/>
      <c r="D379" s="87"/>
      <c r="E379" s="128"/>
      <c r="F379" s="129"/>
      <c r="G379" s="195"/>
      <c r="H379" s="4"/>
      <c r="I379" s="17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4.25" customHeight="1">
      <c r="A380" s="1"/>
      <c r="B380" s="1"/>
      <c r="C380" s="59"/>
      <c r="D380" s="87"/>
      <c r="E380" s="128"/>
      <c r="F380" s="129"/>
      <c r="G380" s="195"/>
      <c r="H380" s="4"/>
      <c r="I380" s="17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4.25" customHeight="1">
      <c r="A381" s="1"/>
      <c r="B381" s="1"/>
      <c r="C381" s="59"/>
      <c r="D381" s="87"/>
      <c r="E381" s="128"/>
      <c r="F381" s="129"/>
      <c r="G381" s="195"/>
      <c r="H381" s="4"/>
      <c r="I381" s="17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4.25" customHeight="1">
      <c r="A382" s="1"/>
      <c r="B382" s="1"/>
      <c r="C382" s="59"/>
      <c r="D382" s="87"/>
      <c r="E382" s="128"/>
      <c r="F382" s="129"/>
      <c r="G382" s="195"/>
      <c r="H382" s="4"/>
      <c r="I382" s="17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4.25" customHeight="1">
      <c r="A383" s="1"/>
      <c r="B383" s="1"/>
      <c r="C383" s="59"/>
      <c r="D383" s="87"/>
      <c r="E383" s="128"/>
      <c r="F383" s="129"/>
      <c r="G383" s="195"/>
      <c r="H383" s="4"/>
      <c r="I383" s="17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4.25" customHeight="1">
      <c r="A384" s="1"/>
      <c r="B384" s="1"/>
      <c r="C384" s="59"/>
      <c r="D384" s="87"/>
      <c r="E384" s="128"/>
      <c r="F384" s="129"/>
      <c r="G384" s="195"/>
      <c r="H384" s="4"/>
      <c r="I384" s="17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4.25" customHeight="1">
      <c r="A385" s="1"/>
      <c r="B385" s="1"/>
      <c r="C385" s="59"/>
      <c r="D385" s="87"/>
      <c r="E385" s="128"/>
      <c r="F385" s="129"/>
      <c r="G385" s="195"/>
      <c r="H385" s="4"/>
      <c r="I385" s="17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4.25" customHeight="1">
      <c r="A386" s="1"/>
      <c r="B386" s="1"/>
      <c r="C386" s="59"/>
      <c r="D386" s="87"/>
      <c r="E386" s="128"/>
      <c r="F386" s="129"/>
      <c r="G386" s="195"/>
      <c r="H386" s="4"/>
      <c r="I386" s="17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4.25" customHeight="1">
      <c r="A387" s="1"/>
      <c r="B387" s="1"/>
      <c r="C387" s="59"/>
      <c r="D387" s="87"/>
      <c r="E387" s="128"/>
      <c r="F387" s="129"/>
      <c r="G387" s="195"/>
      <c r="H387" s="4"/>
      <c r="I387" s="17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4.25" customHeight="1">
      <c r="A388" s="1"/>
      <c r="B388" s="1"/>
      <c r="C388" s="59"/>
      <c r="D388" s="87"/>
      <c r="E388" s="128"/>
      <c r="F388" s="129"/>
      <c r="G388" s="195"/>
      <c r="H388" s="4"/>
      <c r="I388" s="17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4.25" customHeight="1">
      <c r="A389" s="1"/>
      <c r="B389" s="1"/>
      <c r="C389" s="59"/>
      <c r="D389" s="87"/>
      <c r="E389" s="128"/>
      <c r="F389" s="129"/>
      <c r="G389" s="195"/>
      <c r="H389" s="4"/>
      <c r="I389" s="17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4.25" customHeight="1">
      <c r="A390" s="1"/>
      <c r="B390" s="1"/>
      <c r="C390" s="59"/>
      <c r="D390" s="87"/>
      <c r="E390" s="128"/>
      <c r="F390" s="129"/>
      <c r="G390" s="195"/>
      <c r="H390" s="4"/>
      <c r="I390" s="17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4.25" customHeight="1">
      <c r="A391" s="1"/>
      <c r="B391" s="1"/>
      <c r="C391" s="59"/>
      <c r="D391" s="87"/>
      <c r="E391" s="128"/>
      <c r="F391" s="129"/>
      <c r="G391" s="195"/>
      <c r="H391" s="4"/>
      <c r="I391" s="17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4.25" customHeight="1">
      <c r="A392" s="1"/>
      <c r="B392" s="1"/>
      <c r="C392" s="59"/>
      <c r="D392" s="87"/>
      <c r="E392" s="128"/>
      <c r="F392" s="129"/>
      <c r="G392" s="195"/>
      <c r="H392" s="4"/>
      <c r="I392" s="17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4.25" customHeight="1">
      <c r="A393" s="1"/>
      <c r="B393" s="1"/>
      <c r="C393" s="59"/>
      <c r="D393" s="87"/>
      <c r="E393" s="128"/>
      <c r="F393" s="129"/>
      <c r="G393" s="195"/>
      <c r="H393" s="4"/>
      <c r="I393" s="17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4.25" customHeight="1">
      <c r="A394" s="1"/>
      <c r="B394" s="1"/>
      <c r="C394" s="59"/>
      <c r="D394" s="87"/>
      <c r="E394" s="128"/>
      <c r="F394" s="129"/>
      <c r="G394" s="195"/>
      <c r="H394" s="4"/>
      <c r="I394" s="17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4.25" customHeight="1">
      <c r="A395" s="1"/>
      <c r="B395" s="1"/>
      <c r="C395" s="59"/>
      <c r="D395" s="87"/>
      <c r="E395" s="128"/>
      <c r="F395" s="129"/>
      <c r="G395" s="195"/>
      <c r="H395" s="4"/>
      <c r="I395" s="17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4.25" customHeight="1">
      <c r="A396" s="1"/>
      <c r="B396" s="1"/>
      <c r="C396" s="59"/>
      <c r="D396" s="87"/>
      <c r="E396" s="128"/>
      <c r="F396" s="129"/>
      <c r="G396" s="195"/>
      <c r="H396" s="4"/>
      <c r="I396" s="17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4.25" customHeight="1">
      <c r="A397" s="1"/>
      <c r="B397" s="1"/>
      <c r="C397" s="59"/>
      <c r="D397" s="87"/>
      <c r="E397" s="128"/>
      <c r="F397" s="129"/>
      <c r="G397" s="195"/>
      <c r="H397" s="4"/>
      <c r="I397" s="17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4.25" customHeight="1">
      <c r="A398" s="1"/>
      <c r="B398" s="1"/>
      <c r="C398" s="59"/>
      <c r="D398" s="87"/>
      <c r="E398" s="128"/>
      <c r="F398" s="129"/>
      <c r="G398" s="195"/>
      <c r="H398" s="4"/>
      <c r="I398" s="17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4.25" customHeight="1">
      <c r="A399" s="1"/>
      <c r="B399" s="1"/>
      <c r="C399" s="59"/>
      <c r="D399" s="87"/>
      <c r="E399" s="128"/>
      <c r="F399" s="129"/>
      <c r="G399" s="195"/>
      <c r="H399" s="4"/>
      <c r="I399" s="17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4.25" customHeight="1">
      <c r="A400" s="1"/>
      <c r="B400" s="1"/>
      <c r="C400" s="59"/>
      <c r="D400" s="87"/>
      <c r="E400" s="128"/>
      <c r="F400" s="129"/>
      <c r="G400" s="195"/>
      <c r="H400" s="4"/>
      <c r="I400" s="17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4.25" customHeight="1">
      <c r="A401" s="1"/>
      <c r="B401" s="1"/>
      <c r="C401" s="59"/>
      <c r="D401" s="87"/>
      <c r="E401" s="128"/>
      <c r="F401" s="129"/>
      <c r="G401" s="195"/>
      <c r="H401" s="4"/>
      <c r="I401" s="17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4.25" customHeight="1">
      <c r="A402" s="1"/>
      <c r="B402" s="1"/>
      <c r="C402" s="59"/>
      <c r="D402" s="87"/>
      <c r="E402" s="128"/>
      <c r="F402" s="129"/>
      <c r="G402" s="195"/>
      <c r="H402" s="4"/>
      <c r="I402" s="17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4.25" customHeight="1">
      <c r="A403" s="1"/>
      <c r="B403" s="1"/>
      <c r="C403" s="59"/>
      <c r="D403" s="87"/>
      <c r="E403" s="128"/>
      <c r="F403" s="129"/>
      <c r="G403" s="195"/>
      <c r="H403" s="4"/>
      <c r="I403" s="17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4.25" customHeight="1">
      <c r="A404" s="1"/>
      <c r="B404" s="1"/>
      <c r="C404" s="59"/>
      <c r="D404" s="87"/>
      <c r="E404" s="128"/>
      <c r="F404" s="129"/>
      <c r="G404" s="195"/>
      <c r="H404" s="4"/>
      <c r="I404" s="17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4.25" customHeight="1">
      <c r="A405" s="1"/>
      <c r="B405" s="1"/>
      <c r="C405" s="59"/>
      <c r="D405" s="87"/>
      <c r="E405" s="128"/>
      <c r="F405" s="129"/>
      <c r="G405" s="195"/>
      <c r="H405" s="4"/>
      <c r="I405" s="17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4.25" customHeight="1">
      <c r="A406" s="1"/>
      <c r="B406" s="1"/>
      <c r="C406" s="59"/>
      <c r="D406" s="87"/>
      <c r="E406" s="128"/>
      <c r="F406" s="129"/>
      <c r="G406" s="195"/>
      <c r="H406" s="4"/>
      <c r="I406" s="17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4.25" customHeight="1">
      <c r="A407" s="1"/>
      <c r="B407" s="1"/>
      <c r="C407" s="59"/>
      <c r="D407" s="87"/>
      <c r="E407" s="128"/>
      <c r="F407" s="129"/>
      <c r="G407" s="195"/>
      <c r="H407" s="4"/>
      <c r="I407" s="17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4.25" customHeight="1">
      <c r="A408" s="1"/>
      <c r="B408" s="1"/>
      <c r="C408" s="59"/>
      <c r="D408" s="87"/>
      <c r="E408" s="128"/>
      <c r="F408" s="129"/>
      <c r="G408" s="195"/>
      <c r="H408" s="4"/>
      <c r="I408" s="17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4.25" customHeight="1">
      <c r="A409" s="1"/>
      <c r="B409" s="1"/>
      <c r="C409" s="59"/>
      <c r="D409" s="87"/>
      <c r="E409" s="128"/>
      <c r="F409" s="129"/>
      <c r="G409" s="195"/>
      <c r="H409" s="4"/>
      <c r="I409" s="17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4.25" customHeight="1">
      <c r="A410" s="1"/>
      <c r="B410" s="1"/>
      <c r="C410" s="59"/>
      <c r="D410" s="87"/>
      <c r="E410" s="128"/>
      <c r="F410" s="129"/>
      <c r="G410" s="195"/>
      <c r="H410" s="4"/>
      <c r="I410" s="17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4.25" customHeight="1">
      <c r="A411" s="1"/>
      <c r="B411" s="1"/>
      <c r="C411" s="59"/>
      <c r="D411" s="87"/>
      <c r="E411" s="128"/>
      <c r="F411" s="129"/>
      <c r="G411" s="195"/>
      <c r="H411" s="4"/>
      <c r="I411" s="17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4.25" customHeight="1">
      <c r="A412" s="1"/>
      <c r="B412" s="1"/>
      <c r="C412" s="59"/>
      <c r="D412" s="87"/>
      <c r="E412" s="128"/>
      <c r="F412" s="129"/>
      <c r="G412" s="195"/>
      <c r="H412" s="4"/>
      <c r="I412" s="17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4.25" customHeight="1">
      <c r="A413" s="1"/>
      <c r="B413" s="1"/>
      <c r="C413" s="59"/>
      <c r="D413" s="87"/>
      <c r="E413" s="128"/>
      <c r="F413" s="129"/>
      <c r="G413" s="195"/>
      <c r="H413" s="4"/>
      <c r="I413" s="17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4.25" customHeight="1">
      <c r="A414" s="1"/>
      <c r="B414" s="1"/>
      <c r="C414" s="59"/>
      <c r="D414" s="87"/>
      <c r="E414" s="128"/>
      <c r="F414" s="129"/>
      <c r="G414" s="195"/>
      <c r="H414" s="4"/>
      <c r="I414" s="17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4.25" customHeight="1">
      <c r="A415" s="1"/>
      <c r="B415" s="1"/>
      <c r="C415" s="59"/>
      <c r="D415" s="87"/>
      <c r="E415" s="128"/>
      <c r="F415" s="129"/>
      <c r="G415" s="195"/>
      <c r="H415" s="4"/>
      <c r="I415" s="17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4.25" customHeight="1">
      <c r="A416" s="1"/>
      <c r="B416" s="1"/>
      <c r="C416" s="59"/>
      <c r="D416" s="87"/>
      <c r="E416" s="128"/>
      <c r="F416" s="129"/>
      <c r="G416" s="195"/>
      <c r="H416" s="4"/>
      <c r="I416" s="17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4.25" customHeight="1">
      <c r="A417" s="1"/>
      <c r="B417" s="1"/>
      <c r="C417" s="59"/>
      <c r="D417" s="87"/>
      <c r="E417" s="128"/>
      <c r="F417" s="129"/>
      <c r="G417" s="195"/>
      <c r="H417" s="4"/>
      <c r="I417" s="17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4.25" customHeight="1">
      <c r="A418" s="1"/>
      <c r="B418" s="1"/>
      <c r="C418" s="59"/>
      <c r="D418" s="87"/>
      <c r="E418" s="128"/>
      <c r="F418" s="129"/>
      <c r="G418" s="195"/>
      <c r="H418" s="4"/>
      <c r="I418" s="17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4.25" customHeight="1">
      <c r="A419" s="1"/>
      <c r="B419" s="1"/>
      <c r="C419" s="59"/>
      <c r="D419" s="87"/>
      <c r="E419" s="128"/>
      <c r="F419" s="129"/>
      <c r="G419" s="195"/>
      <c r="H419" s="4"/>
      <c r="I419" s="17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4.25" customHeight="1">
      <c r="A420" s="1"/>
      <c r="B420" s="1"/>
      <c r="C420" s="59"/>
      <c r="D420" s="87"/>
      <c r="E420" s="128"/>
      <c r="F420" s="129"/>
      <c r="G420" s="195"/>
      <c r="H420" s="4"/>
      <c r="I420" s="17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4.25" customHeight="1">
      <c r="A421" s="1"/>
      <c r="B421" s="1"/>
      <c r="C421" s="59"/>
      <c r="D421" s="87"/>
      <c r="E421" s="128"/>
      <c r="F421" s="129"/>
      <c r="G421" s="195"/>
      <c r="H421" s="4"/>
      <c r="I421" s="17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4.25" customHeight="1">
      <c r="A422" s="1"/>
      <c r="B422" s="1"/>
      <c r="C422" s="59"/>
      <c r="D422" s="87"/>
      <c r="E422" s="128"/>
      <c r="F422" s="129"/>
      <c r="G422" s="195"/>
      <c r="H422" s="4"/>
      <c r="I422" s="17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4.25" customHeight="1">
      <c r="A423" s="1"/>
      <c r="B423" s="1"/>
      <c r="C423" s="59"/>
      <c r="D423" s="87"/>
      <c r="E423" s="128"/>
      <c r="F423" s="129"/>
      <c r="G423" s="195"/>
      <c r="H423" s="4"/>
      <c r="I423" s="17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4.25" customHeight="1">
      <c r="A424" s="1"/>
      <c r="B424" s="1"/>
      <c r="C424" s="59"/>
      <c r="D424" s="87"/>
      <c r="E424" s="128"/>
      <c r="F424" s="129"/>
      <c r="G424" s="195"/>
      <c r="H424" s="4"/>
      <c r="I424" s="17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4.25" customHeight="1">
      <c r="A425" s="1"/>
      <c r="B425" s="1"/>
      <c r="C425" s="59"/>
      <c r="D425" s="87"/>
      <c r="E425" s="128"/>
      <c r="F425" s="129"/>
      <c r="G425" s="195"/>
      <c r="H425" s="4"/>
      <c r="I425" s="17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4.25" customHeight="1">
      <c r="A426" s="1"/>
      <c r="B426" s="1"/>
      <c r="C426" s="59"/>
      <c r="D426" s="87"/>
      <c r="E426" s="128"/>
      <c r="F426" s="129"/>
      <c r="G426" s="195"/>
      <c r="H426" s="4"/>
      <c r="I426" s="17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4.25" customHeight="1">
      <c r="A427" s="1"/>
      <c r="B427" s="1"/>
      <c r="C427" s="59"/>
      <c r="D427" s="87"/>
      <c r="E427" s="128"/>
      <c r="F427" s="129"/>
      <c r="G427" s="195"/>
      <c r="H427" s="4"/>
      <c r="I427" s="17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4.25" customHeight="1">
      <c r="A428" s="1"/>
      <c r="B428" s="1"/>
      <c r="C428" s="59"/>
      <c r="D428" s="87"/>
      <c r="E428" s="128"/>
      <c r="F428" s="129"/>
      <c r="G428" s="195"/>
      <c r="H428" s="4"/>
      <c r="I428" s="17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4.25" customHeight="1">
      <c r="A429" s="1"/>
      <c r="B429" s="1"/>
      <c r="C429" s="59"/>
      <c r="D429" s="87"/>
      <c r="E429" s="128"/>
      <c r="F429" s="129"/>
      <c r="G429" s="195"/>
      <c r="H429" s="4"/>
      <c r="I429" s="17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4.25" customHeight="1">
      <c r="A430" s="1"/>
      <c r="B430" s="1"/>
      <c r="C430" s="59"/>
      <c r="D430" s="87"/>
      <c r="E430" s="128"/>
      <c r="F430" s="129"/>
      <c r="G430" s="195"/>
      <c r="H430" s="4"/>
      <c r="I430" s="17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4.25" customHeight="1">
      <c r="A431" s="1"/>
      <c r="B431" s="1"/>
      <c r="C431" s="59"/>
      <c r="D431" s="87"/>
      <c r="E431" s="128"/>
      <c r="F431" s="129"/>
      <c r="G431" s="195"/>
      <c r="H431" s="4"/>
      <c r="I431" s="17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4.25" customHeight="1">
      <c r="A432" s="1"/>
      <c r="B432" s="1"/>
      <c r="C432" s="59"/>
      <c r="D432" s="87"/>
      <c r="E432" s="128"/>
      <c r="F432" s="129"/>
      <c r="G432" s="195"/>
      <c r="H432" s="4"/>
      <c r="I432" s="17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4.25" customHeight="1">
      <c r="A433" s="1"/>
      <c r="B433" s="1"/>
      <c r="C433" s="59"/>
      <c r="D433" s="87"/>
      <c r="E433" s="128"/>
      <c r="F433" s="129"/>
      <c r="G433" s="195"/>
      <c r="H433" s="4"/>
      <c r="I433" s="17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4.25" customHeight="1">
      <c r="A434" s="1"/>
      <c r="B434" s="1"/>
      <c r="C434" s="59"/>
      <c r="D434" s="87"/>
      <c r="E434" s="128"/>
      <c r="F434" s="129"/>
      <c r="G434" s="195"/>
      <c r="H434" s="4"/>
      <c r="I434" s="17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4.25" customHeight="1">
      <c r="A435" s="1"/>
      <c r="B435" s="1"/>
      <c r="C435" s="59"/>
      <c r="D435" s="87"/>
      <c r="E435" s="128"/>
      <c r="F435" s="129"/>
      <c r="G435" s="195"/>
      <c r="H435" s="4"/>
      <c r="I435" s="17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4.25" customHeight="1">
      <c r="A436" s="1"/>
      <c r="B436" s="1"/>
      <c r="C436" s="59"/>
      <c r="D436" s="87"/>
      <c r="E436" s="128"/>
      <c r="F436" s="129"/>
      <c r="G436" s="195"/>
      <c r="H436" s="4"/>
      <c r="I436" s="17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4.25" customHeight="1">
      <c r="A437" s="1"/>
      <c r="B437" s="1"/>
      <c r="C437" s="59"/>
      <c r="D437" s="87"/>
      <c r="E437" s="128"/>
      <c r="F437" s="129"/>
      <c r="G437" s="195"/>
      <c r="H437" s="4"/>
      <c r="I437" s="17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4.25" customHeight="1">
      <c r="A438" s="1"/>
      <c r="B438" s="1"/>
      <c r="C438" s="59"/>
      <c r="D438" s="87"/>
      <c r="E438" s="128"/>
      <c r="F438" s="129"/>
      <c r="G438" s="195"/>
      <c r="H438" s="4"/>
      <c r="I438" s="17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4.25" customHeight="1">
      <c r="A439" s="1"/>
      <c r="B439" s="1"/>
      <c r="C439" s="59"/>
      <c r="D439" s="87"/>
      <c r="E439" s="128"/>
      <c r="F439" s="129"/>
      <c r="G439" s="195"/>
      <c r="H439" s="4"/>
      <c r="I439" s="17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4.25" customHeight="1">
      <c r="A440" s="1"/>
      <c r="B440" s="1"/>
      <c r="C440" s="59"/>
      <c r="D440" s="87"/>
      <c r="E440" s="128"/>
      <c r="F440" s="129"/>
      <c r="G440" s="195"/>
      <c r="H440" s="4"/>
      <c r="I440" s="17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4.25" customHeight="1">
      <c r="A441" s="1"/>
      <c r="B441" s="1"/>
      <c r="C441" s="59"/>
      <c r="D441" s="87"/>
      <c r="E441" s="128"/>
      <c r="F441" s="129"/>
      <c r="G441" s="195"/>
      <c r="H441" s="4"/>
      <c r="I441" s="17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4.25" customHeight="1">
      <c r="A442" s="1"/>
      <c r="B442" s="1"/>
      <c r="C442" s="59"/>
      <c r="D442" s="87"/>
      <c r="E442" s="128"/>
      <c r="F442" s="129"/>
      <c r="G442" s="195"/>
      <c r="H442" s="4"/>
      <c r="I442" s="17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4.25" customHeight="1">
      <c r="A443" s="1"/>
      <c r="B443" s="1"/>
      <c r="C443" s="59"/>
      <c r="D443" s="87"/>
      <c r="E443" s="128"/>
      <c r="F443" s="129"/>
      <c r="G443" s="195"/>
      <c r="H443" s="4"/>
      <c r="I443" s="17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4.25" customHeight="1">
      <c r="A444" s="1"/>
      <c r="B444" s="1"/>
      <c r="C444" s="59"/>
      <c r="D444" s="87"/>
      <c r="E444" s="128"/>
      <c r="F444" s="129"/>
      <c r="G444" s="195"/>
      <c r="H444" s="4"/>
      <c r="I444" s="17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4.25" customHeight="1">
      <c r="A445" s="1"/>
      <c r="B445" s="1"/>
      <c r="C445" s="59"/>
      <c r="D445" s="87"/>
      <c r="E445" s="128"/>
      <c r="F445" s="129"/>
      <c r="G445" s="195"/>
      <c r="H445" s="4"/>
      <c r="I445" s="17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4.25" customHeight="1">
      <c r="A446" s="1"/>
      <c r="B446" s="1"/>
      <c r="C446" s="59"/>
      <c r="D446" s="87"/>
      <c r="E446" s="128"/>
      <c r="F446" s="129"/>
      <c r="G446" s="195"/>
      <c r="H446" s="4"/>
      <c r="I446" s="17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4.25" customHeight="1">
      <c r="A447" s="1"/>
      <c r="B447" s="1"/>
      <c r="C447" s="59"/>
      <c r="D447" s="87"/>
      <c r="E447" s="128"/>
      <c r="F447" s="129"/>
      <c r="G447" s="195"/>
      <c r="H447" s="4"/>
      <c r="I447" s="17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4.25" customHeight="1">
      <c r="A448" s="1"/>
      <c r="B448" s="1"/>
      <c r="C448" s="59"/>
      <c r="D448" s="87"/>
      <c r="E448" s="128"/>
      <c r="F448" s="129"/>
      <c r="G448" s="195"/>
      <c r="H448" s="4"/>
      <c r="I448" s="17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4.25" customHeight="1">
      <c r="A449" s="1"/>
      <c r="B449" s="1"/>
      <c r="C449" s="59"/>
      <c r="D449" s="87"/>
      <c r="E449" s="128"/>
      <c r="F449" s="129"/>
      <c r="G449" s="195"/>
      <c r="H449" s="4"/>
      <c r="I449" s="17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4.25" customHeight="1">
      <c r="A450" s="1"/>
      <c r="B450" s="1"/>
      <c r="C450" s="59"/>
      <c r="D450" s="87"/>
      <c r="E450" s="128"/>
      <c r="F450" s="129"/>
      <c r="G450" s="195"/>
      <c r="H450" s="4"/>
      <c r="I450" s="17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4.25" customHeight="1">
      <c r="A451" s="1"/>
      <c r="B451" s="1"/>
      <c r="C451" s="59"/>
      <c r="D451" s="87"/>
      <c r="E451" s="128"/>
      <c r="F451" s="129"/>
      <c r="G451" s="195"/>
      <c r="H451" s="4"/>
      <c r="I451" s="17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4.25" customHeight="1">
      <c r="A452" s="1"/>
      <c r="B452" s="1"/>
      <c r="C452" s="59"/>
      <c r="D452" s="87"/>
      <c r="E452" s="128"/>
      <c r="F452" s="129"/>
      <c r="G452" s="195"/>
      <c r="H452" s="4"/>
      <c r="I452" s="17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4.25" customHeight="1">
      <c r="A453" s="1"/>
      <c r="B453" s="1"/>
      <c r="C453" s="59"/>
      <c r="D453" s="87"/>
      <c r="E453" s="128"/>
      <c r="F453" s="129"/>
      <c r="G453" s="195"/>
      <c r="H453" s="4"/>
      <c r="I453" s="17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4.25" customHeight="1">
      <c r="A454" s="1"/>
      <c r="B454" s="1"/>
      <c r="C454" s="59"/>
      <c r="D454" s="87"/>
      <c r="E454" s="128"/>
      <c r="F454" s="129"/>
      <c r="G454" s="195"/>
      <c r="H454" s="4"/>
      <c r="I454" s="17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4.25" customHeight="1">
      <c r="A455" s="1"/>
      <c r="B455" s="1"/>
      <c r="C455" s="59"/>
      <c r="D455" s="87"/>
      <c r="E455" s="128"/>
      <c r="F455" s="129"/>
      <c r="G455" s="195"/>
      <c r="H455" s="4"/>
      <c r="I455" s="17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4.25" customHeight="1">
      <c r="A456" s="1"/>
      <c r="B456" s="1"/>
      <c r="C456" s="59"/>
      <c r="D456" s="87"/>
      <c r="E456" s="128"/>
      <c r="F456" s="129"/>
      <c r="G456" s="195"/>
      <c r="H456" s="4"/>
      <c r="I456" s="17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4.25" customHeight="1">
      <c r="A457" s="1"/>
      <c r="B457" s="1"/>
      <c r="C457" s="59"/>
      <c r="D457" s="87"/>
      <c r="E457" s="128"/>
      <c r="F457" s="129"/>
      <c r="G457" s="195"/>
      <c r="H457" s="4"/>
      <c r="I457" s="17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4.25" customHeight="1">
      <c r="A458" s="1"/>
      <c r="B458" s="1"/>
      <c r="C458" s="59"/>
      <c r="D458" s="87"/>
      <c r="E458" s="128"/>
      <c r="F458" s="129"/>
      <c r="G458" s="195"/>
      <c r="H458" s="4"/>
      <c r="I458" s="17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4.25" customHeight="1">
      <c r="A459" s="1"/>
      <c r="B459" s="1"/>
      <c r="C459" s="59"/>
      <c r="D459" s="87"/>
      <c r="E459" s="128"/>
      <c r="F459" s="129"/>
      <c r="G459" s="195"/>
      <c r="H459" s="4"/>
      <c r="I459" s="17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4.25" customHeight="1">
      <c r="A460" s="1"/>
      <c r="B460" s="1"/>
      <c r="C460" s="59"/>
      <c r="D460" s="87"/>
      <c r="E460" s="128"/>
      <c r="F460" s="129"/>
      <c r="G460" s="195"/>
      <c r="H460" s="4"/>
      <c r="I460" s="17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4.25" customHeight="1">
      <c r="A461" s="1"/>
      <c r="B461" s="1"/>
      <c r="C461" s="59"/>
      <c r="D461" s="87"/>
      <c r="E461" s="128"/>
      <c r="F461" s="129"/>
      <c r="G461" s="195"/>
      <c r="H461" s="4"/>
      <c r="I461" s="17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4.25" customHeight="1">
      <c r="A462" s="1"/>
      <c r="B462" s="1"/>
      <c r="C462" s="59"/>
      <c r="D462" s="87"/>
      <c r="E462" s="128"/>
      <c r="F462" s="129"/>
      <c r="G462" s="195"/>
      <c r="H462" s="4"/>
      <c r="I462" s="17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4.25" customHeight="1">
      <c r="A463" s="1"/>
      <c r="B463" s="1"/>
      <c r="C463" s="59"/>
      <c r="D463" s="87"/>
      <c r="E463" s="128"/>
      <c r="F463" s="129"/>
      <c r="G463" s="195"/>
      <c r="H463" s="4"/>
      <c r="I463" s="17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4.25" customHeight="1">
      <c r="A464" s="1"/>
      <c r="B464" s="1"/>
      <c r="C464" s="59"/>
      <c r="D464" s="87"/>
      <c r="E464" s="128"/>
      <c r="F464" s="129"/>
      <c r="G464" s="195"/>
      <c r="H464" s="4"/>
      <c r="I464" s="17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4.25" customHeight="1">
      <c r="A465" s="1"/>
      <c r="B465" s="1"/>
      <c r="C465" s="59"/>
      <c r="D465" s="87"/>
      <c r="E465" s="128"/>
      <c r="F465" s="129"/>
      <c r="G465" s="195"/>
      <c r="H465" s="4"/>
      <c r="I465" s="17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4.25" customHeight="1">
      <c r="A466" s="1"/>
      <c r="B466" s="1"/>
      <c r="C466" s="59"/>
      <c r="D466" s="87"/>
      <c r="E466" s="128"/>
      <c r="F466" s="129"/>
      <c r="G466" s="195"/>
      <c r="H466" s="4"/>
      <c r="I466" s="17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4.25" customHeight="1">
      <c r="A467" s="1"/>
      <c r="B467" s="1"/>
      <c r="C467" s="59"/>
      <c r="D467" s="87"/>
      <c r="E467" s="128"/>
      <c r="F467" s="129"/>
      <c r="G467" s="195"/>
      <c r="H467" s="4"/>
      <c r="I467" s="17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4.25" customHeight="1">
      <c r="A468" s="1"/>
      <c r="B468" s="1"/>
      <c r="C468" s="59"/>
      <c r="D468" s="87"/>
      <c r="E468" s="128"/>
      <c r="F468" s="129"/>
      <c r="G468" s="195"/>
      <c r="H468" s="4"/>
      <c r="I468" s="17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4.25" customHeight="1">
      <c r="A469" s="1"/>
      <c r="B469" s="1"/>
      <c r="C469" s="59"/>
      <c r="D469" s="87"/>
      <c r="E469" s="128"/>
      <c r="F469" s="129"/>
      <c r="G469" s="195"/>
      <c r="H469" s="4"/>
      <c r="I469" s="17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4.25" customHeight="1">
      <c r="A470" s="1"/>
      <c r="B470" s="1"/>
      <c r="C470" s="59"/>
      <c r="D470" s="87"/>
      <c r="E470" s="128"/>
      <c r="F470" s="129"/>
      <c r="G470" s="195"/>
      <c r="H470" s="4"/>
      <c r="I470" s="17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4.25" customHeight="1">
      <c r="A471" s="1"/>
      <c r="B471" s="1"/>
      <c r="C471" s="59"/>
      <c r="D471" s="87"/>
      <c r="E471" s="128"/>
      <c r="F471" s="129"/>
      <c r="G471" s="195"/>
      <c r="H471" s="4"/>
      <c r="I471" s="17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4.25" customHeight="1">
      <c r="A472" s="1"/>
      <c r="B472" s="1"/>
      <c r="C472" s="59"/>
      <c r="D472" s="87"/>
      <c r="E472" s="128"/>
      <c r="F472" s="129"/>
      <c r="G472" s="195"/>
      <c r="H472" s="4"/>
      <c r="I472" s="17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4.25" customHeight="1">
      <c r="A473" s="1"/>
      <c r="B473" s="1"/>
      <c r="C473" s="59"/>
      <c r="D473" s="87"/>
      <c r="E473" s="128"/>
      <c r="F473" s="129"/>
      <c r="G473" s="195"/>
      <c r="H473" s="4"/>
      <c r="I473" s="17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4.25" customHeight="1">
      <c r="A474" s="1"/>
      <c r="B474" s="1"/>
      <c r="C474" s="59"/>
      <c r="D474" s="87"/>
      <c r="E474" s="128"/>
      <c r="F474" s="129"/>
      <c r="G474" s="195"/>
      <c r="H474" s="4"/>
      <c r="I474" s="17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4.25" customHeight="1">
      <c r="A475" s="1"/>
      <c r="B475" s="1"/>
      <c r="C475" s="59"/>
      <c r="D475" s="87"/>
      <c r="E475" s="128"/>
      <c r="F475" s="129"/>
      <c r="G475" s="195"/>
      <c r="H475" s="4"/>
      <c r="I475" s="17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4.25" customHeight="1">
      <c r="A476" s="1"/>
      <c r="B476" s="1"/>
      <c r="C476" s="59"/>
      <c r="D476" s="87"/>
      <c r="E476" s="128"/>
      <c r="F476" s="129"/>
      <c r="G476" s="195"/>
      <c r="H476" s="4"/>
      <c r="I476" s="17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4.25" customHeight="1">
      <c r="A477" s="1"/>
      <c r="B477" s="1"/>
      <c r="C477" s="59"/>
      <c r="D477" s="87"/>
      <c r="E477" s="128"/>
      <c r="F477" s="129"/>
      <c r="G477" s="195"/>
      <c r="H477" s="4"/>
      <c r="I477" s="17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4.25" customHeight="1">
      <c r="A478" s="1"/>
      <c r="B478" s="1"/>
      <c r="C478" s="59"/>
      <c r="D478" s="87"/>
      <c r="E478" s="128"/>
      <c r="F478" s="129"/>
      <c r="G478" s="195"/>
      <c r="H478" s="4"/>
      <c r="I478" s="17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4.25" customHeight="1">
      <c r="A479" s="1"/>
      <c r="B479" s="1"/>
      <c r="C479" s="59"/>
      <c r="D479" s="87"/>
      <c r="E479" s="128"/>
      <c r="F479" s="129"/>
      <c r="G479" s="195"/>
      <c r="H479" s="4"/>
      <c r="I479" s="17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4.25" customHeight="1">
      <c r="A480" s="1"/>
      <c r="B480" s="1"/>
      <c r="C480" s="59"/>
      <c r="D480" s="87"/>
      <c r="E480" s="128"/>
      <c r="F480" s="129"/>
      <c r="G480" s="195"/>
      <c r="H480" s="4"/>
      <c r="I480" s="17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4.25" customHeight="1">
      <c r="A481" s="1"/>
      <c r="B481" s="1"/>
      <c r="C481" s="59"/>
      <c r="D481" s="87"/>
      <c r="E481" s="128"/>
      <c r="F481" s="129"/>
      <c r="G481" s="195"/>
      <c r="H481" s="4"/>
      <c r="I481" s="17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4.25" customHeight="1">
      <c r="A482" s="1"/>
      <c r="B482" s="1"/>
      <c r="C482" s="59"/>
      <c r="D482" s="87"/>
      <c r="E482" s="128"/>
      <c r="F482" s="129"/>
      <c r="G482" s="195"/>
      <c r="H482" s="4"/>
      <c r="I482" s="17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4.25" customHeight="1">
      <c r="A483" s="1"/>
      <c r="B483" s="1"/>
      <c r="C483" s="59"/>
      <c r="D483" s="87"/>
      <c r="E483" s="128"/>
      <c r="F483" s="129"/>
      <c r="G483" s="195"/>
      <c r="H483" s="4"/>
      <c r="I483" s="17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4.25" customHeight="1">
      <c r="A484" s="1"/>
      <c r="B484" s="1"/>
      <c r="C484" s="59"/>
      <c r="D484" s="87"/>
      <c r="E484" s="128"/>
      <c r="F484" s="129"/>
      <c r="G484" s="195"/>
      <c r="H484" s="4"/>
      <c r="I484" s="17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4.25" customHeight="1">
      <c r="A485" s="1"/>
      <c r="B485" s="1"/>
      <c r="C485" s="59"/>
      <c r="D485" s="87"/>
      <c r="E485" s="128"/>
      <c r="F485" s="129"/>
      <c r="G485" s="195"/>
      <c r="H485" s="4"/>
      <c r="I485" s="17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4.25" customHeight="1">
      <c r="A486" s="1"/>
      <c r="B486" s="1"/>
      <c r="C486" s="59"/>
      <c r="D486" s="87"/>
      <c r="E486" s="128"/>
      <c r="F486" s="129"/>
      <c r="G486" s="195"/>
      <c r="H486" s="4"/>
      <c r="I486" s="17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4.25" customHeight="1">
      <c r="A487" s="1"/>
      <c r="B487" s="1"/>
      <c r="C487" s="59"/>
      <c r="D487" s="87"/>
      <c r="E487" s="128"/>
      <c r="F487" s="129"/>
      <c r="G487" s="195"/>
      <c r="H487" s="4"/>
      <c r="I487" s="17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4.25" customHeight="1">
      <c r="A488" s="1"/>
      <c r="B488" s="1"/>
      <c r="C488" s="59"/>
      <c r="D488" s="87"/>
      <c r="E488" s="128"/>
      <c r="F488" s="129"/>
      <c r="G488" s="195"/>
      <c r="H488" s="4"/>
      <c r="I488" s="17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4.25" customHeight="1">
      <c r="A489" s="1"/>
      <c r="B489" s="1"/>
      <c r="C489" s="59"/>
      <c r="D489" s="87"/>
      <c r="E489" s="128"/>
      <c r="F489" s="129"/>
      <c r="G489" s="195"/>
      <c r="H489" s="4"/>
      <c r="I489" s="17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4.25" customHeight="1">
      <c r="A490" s="1"/>
      <c r="B490" s="1"/>
      <c r="C490" s="59"/>
      <c r="D490" s="87"/>
      <c r="E490" s="128"/>
      <c r="F490" s="129"/>
      <c r="G490" s="195"/>
      <c r="H490" s="4"/>
      <c r="I490" s="17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4.25" customHeight="1">
      <c r="A491" s="1"/>
      <c r="B491" s="1"/>
      <c r="C491" s="59"/>
      <c r="D491" s="87"/>
      <c r="E491" s="128"/>
      <c r="F491" s="129"/>
      <c r="G491" s="195"/>
      <c r="H491" s="4"/>
      <c r="I491" s="17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4.25" customHeight="1">
      <c r="A492" s="1"/>
      <c r="B492" s="1"/>
      <c r="C492" s="59"/>
      <c r="D492" s="87"/>
      <c r="E492" s="128"/>
      <c r="F492" s="129"/>
      <c r="G492" s="195"/>
      <c r="H492" s="4"/>
      <c r="I492" s="17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4.25" customHeight="1">
      <c r="A493" s="1"/>
      <c r="B493" s="1"/>
      <c r="C493" s="59"/>
      <c r="D493" s="87"/>
      <c r="E493" s="128"/>
      <c r="F493" s="129"/>
      <c r="G493" s="195"/>
      <c r="H493" s="4"/>
      <c r="I493" s="17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4.25" customHeight="1">
      <c r="A494" s="1"/>
      <c r="B494" s="1"/>
      <c r="C494" s="59"/>
      <c r="D494" s="87"/>
      <c r="E494" s="128"/>
      <c r="F494" s="129"/>
      <c r="G494" s="195"/>
      <c r="H494" s="4"/>
      <c r="I494" s="17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4.25" customHeight="1">
      <c r="A495" s="1"/>
      <c r="B495" s="1"/>
      <c r="C495" s="59"/>
      <c r="D495" s="87"/>
      <c r="E495" s="128"/>
      <c r="F495" s="129"/>
      <c r="G495" s="195"/>
      <c r="H495" s="4"/>
      <c r="I495" s="17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4.25" customHeight="1">
      <c r="A496" s="1"/>
      <c r="B496" s="1"/>
      <c r="C496" s="59"/>
      <c r="D496" s="87"/>
      <c r="E496" s="128"/>
      <c r="F496" s="129"/>
      <c r="G496" s="195"/>
      <c r="H496" s="4"/>
      <c r="I496" s="17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4.25" customHeight="1">
      <c r="A497" s="1"/>
      <c r="B497" s="1"/>
      <c r="C497" s="59"/>
      <c r="D497" s="87"/>
      <c r="E497" s="128"/>
      <c r="F497" s="129"/>
      <c r="G497" s="195"/>
      <c r="H497" s="4"/>
      <c r="I497" s="17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4.25" customHeight="1">
      <c r="A498" s="1"/>
      <c r="B498" s="1"/>
      <c r="C498" s="59"/>
      <c r="D498" s="87"/>
      <c r="E498" s="128"/>
      <c r="F498" s="129"/>
      <c r="G498" s="195"/>
      <c r="H498" s="4"/>
      <c r="I498" s="17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4.25" customHeight="1">
      <c r="A499" s="1"/>
      <c r="B499" s="1"/>
      <c r="C499" s="59"/>
      <c r="D499" s="87"/>
      <c r="E499" s="128"/>
      <c r="F499" s="129"/>
      <c r="G499" s="195"/>
      <c r="H499" s="4"/>
      <c r="I499" s="17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4.25" customHeight="1">
      <c r="A500" s="1"/>
      <c r="B500" s="1"/>
      <c r="C500" s="59"/>
      <c r="D500" s="87"/>
      <c r="E500" s="128"/>
      <c r="F500" s="129"/>
      <c r="G500" s="195"/>
      <c r="H500" s="4"/>
      <c r="I500" s="17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4.25" customHeight="1">
      <c r="A501" s="1"/>
      <c r="B501" s="1"/>
      <c r="C501" s="59"/>
      <c r="D501" s="87"/>
      <c r="E501" s="128"/>
      <c r="F501" s="129"/>
      <c r="G501" s="195"/>
      <c r="H501" s="4"/>
      <c r="I501" s="17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4.25" customHeight="1">
      <c r="A502" s="1"/>
      <c r="B502" s="1"/>
      <c r="C502" s="59"/>
      <c r="D502" s="87"/>
      <c r="E502" s="128"/>
      <c r="F502" s="129"/>
      <c r="G502" s="195"/>
      <c r="H502" s="4"/>
      <c r="I502" s="17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4.25" customHeight="1">
      <c r="A503" s="1"/>
      <c r="B503" s="1"/>
      <c r="C503" s="59"/>
      <c r="D503" s="87"/>
      <c r="E503" s="128"/>
      <c r="F503" s="129"/>
      <c r="G503" s="195"/>
      <c r="H503" s="4"/>
      <c r="I503" s="17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4.25" customHeight="1">
      <c r="A504" s="1"/>
      <c r="B504" s="1"/>
      <c r="C504" s="59"/>
      <c r="D504" s="87"/>
      <c r="E504" s="128"/>
      <c r="F504" s="129"/>
      <c r="G504" s="195"/>
      <c r="H504" s="4"/>
      <c r="I504" s="17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4.25" customHeight="1">
      <c r="A505" s="1"/>
      <c r="B505" s="1"/>
      <c r="C505" s="59"/>
      <c r="D505" s="87"/>
      <c r="E505" s="128"/>
      <c r="F505" s="129"/>
      <c r="G505" s="195"/>
      <c r="H505" s="4"/>
      <c r="I505" s="17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4.25" customHeight="1">
      <c r="A506" s="1"/>
      <c r="B506" s="1"/>
      <c r="C506" s="59"/>
      <c r="D506" s="87"/>
      <c r="E506" s="128"/>
      <c r="F506" s="129"/>
      <c r="G506" s="195"/>
      <c r="H506" s="4"/>
      <c r="I506" s="17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4.25" customHeight="1">
      <c r="A507" s="1"/>
      <c r="B507" s="1"/>
      <c r="C507" s="59"/>
      <c r="D507" s="87"/>
      <c r="E507" s="128"/>
      <c r="F507" s="129"/>
      <c r="G507" s="195"/>
      <c r="H507" s="4"/>
      <c r="I507" s="17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4.25" customHeight="1">
      <c r="A508" s="1"/>
      <c r="B508" s="1"/>
      <c r="C508" s="59"/>
      <c r="D508" s="87"/>
      <c r="E508" s="128"/>
      <c r="F508" s="129"/>
      <c r="G508" s="195"/>
      <c r="H508" s="4"/>
      <c r="I508" s="17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4.25" customHeight="1">
      <c r="A509" s="1"/>
      <c r="B509" s="1"/>
      <c r="C509" s="59"/>
      <c r="D509" s="87"/>
      <c r="E509" s="128"/>
      <c r="F509" s="129"/>
      <c r="G509" s="195"/>
      <c r="H509" s="4"/>
      <c r="I509" s="17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4.25" customHeight="1">
      <c r="A510" s="1"/>
      <c r="B510" s="1"/>
      <c r="C510" s="59"/>
      <c r="D510" s="87"/>
      <c r="E510" s="128"/>
      <c r="F510" s="129"/>
      <c r="G510" s="195"/>
      <c r="H510" s="4"/>
      <c r="I510" s="17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4.25" customHeight="1">
      <c r="A511" s="1"/>
      <c r="B511" s="1"/>
      <c r="C511" s="59"/>
      <c r="D511" s="87"/>
      <c r="E511" s="128"/>
      <c r="F511" s="129"/>
      <c r="G511" s="195"/>
      <c r="H511" s="4"/>
      <c r="I511" s="17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4.25" customHeight="1">
      <c r="A512" s="1"/>
      <c r="B512" s="1"/>
      <c r="C512" s="59"/>
      <c r="D512" s="87"/>
      <c r="E512" s="128"/>
      <c r="F512" s="129"/>
      <c r="G512" s="195"/>
      <c r="H512" s="4"/>
      <c r="I512" s="17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4.25" customHeight="1">
      <c r="A513" s="1"/>
      <c r="B513" s="1"/>
      <c r="C513" s="59"/>
      <c r="D513" s="87"/>
      <c r="E513" s="128"/>
      <c r="F513" s="129"/>
      <c r="G513" s="195"/>
      <c r="H513" s="4"/>
      <c r="I513" s="17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4.25" customHeight="1">
      <c r="A514" s="1"/>
      <c r="B514" s="1"/>
      <c r="C514" s="59"/>
      <c r="D514" s="87"/>
      <c r="E514" s="128"/>
      <c r="F514" s="129"/>
      <c r="G514" s="195"/>
      <c r="H514" s="4"/>
      <c r="I514" s="17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4.25" customHeight="1">
      <c r="A515" s="1"/>
      <c r="B515" s="1"/>
      <c r="C515" s="59"/>
      <c r="D515" s="87"/>
      <c r="E515" s="128"/>
      <c r="F515" s="129"/>
      <c r="G515" s="195"/>
      <c r="H515" s="4"/>
      <c r="I515" s="17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4.25" customHeight="1">
      <c r="A516" s="1"/>
      <c r="B516" s="1"/>
      <c r="C516" s="59"/>
      <c r="D516" s="87"/>
      <c r="E516" s="128"/>
      <c r="F516" s="129"/>
      <c r="G516" s="195"/>
      <c r="H516" s="4"/>
      <c r="I516" s="17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4.25" customHeight="1">
      <c r="A517" s="1"/>
      <c r="B517" s="1"/>
      <c r="C517" s="59"/>
      <c r="D517" s="87"/>
      <c r="E517" s="128"/>
      <c r="F517" s="129"/>
      <c r="G517" s="195"/>
      <c r="H517" s="4"/>
      <c r="I517" s="17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4.25" customHeight="1">
      <c r="A518" s="1"/>
      <c r="B518" s="1"/>
      <c r="C518" s="59"/>
      <c r="D518" s="87"/>
      <c r="E518" s="128"/>
      <c r="F518" s="129"/>
      <c r="G518" s="195"/>
      <c r="H518" s="4"/>
      <c r="I518" s="17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4.25" customHeight="1">
      <c r="A519" s="1"/>
      <c r="B519" s="1"/>
      <c r="C519" s="59"/>
      <c r="D519" s="87"/>
      <c r="E519" s="128"/>
      <c r="F519" s="129"/>
      <c r="G519" s="195"/>
      <c r="H519" s="4"/>
      <c r="I519" s="17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4.25" customHeight="1">
      <c r="A520" s="1"/>
      <c r="B520" s="1"/>
      <c r="C520" s="59"/>
      <c r="D520" s="87"/>
      <c r="E520" s="128"/>
      <c r="F520" s="129"/>
      <c r="G520" s="195"/>
      <c r="H520" s="4"/>
      <c r="I520" s="17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4.25" customHeight="1">
      <c r="A521" s="1"/>
      <c r="B521" s="1"/>
      <c r="C521" s="59"/>
      <c r="D521" s="87"/>
      <c r="E521" s="128"/>
      <c r="F521" s="129"/>
      <c r="G521" s="195"/>
      <c r="H521" s="4"/>
      <c r="I521" s="17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4.25" customHeight="1">
      <c r="A522" s="1"/>
      <c r="B522" s="1"/>
      <c r="C522" s="59"/>
      <c r="D522" s="87"/>
      <c r="E522" s="128"/>
      <c r="F522" s="129"/>
      <c r="G522" s="195"/>
      <c r="H522" s="4"/>
      <c r="I522" s="17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4.25" customHeight="1">
      <c r="A523" s="1"/>
      <c r="B523" s="1"/>
      <c r="C523" s="59"/>
      <c r="D523" s="87"/>
      <c r="E523" s="128"/>
      <c r="F523" s="129"/>
      <c r="G523" s="195"/>
      <c r="H523" s="4"/>
      <c r="I523" s="17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4.25" customHeight="1">
      <c r="A524" s="1"/>
      <c r="B524" s="1"/>
      <c r="C524" s="59"/>
      <c r="D524" s="87"/>
      <c r="E524" s="128"/>
      <c r="F524" s="129"/>
      <c r="G524" s="195"/>
      <c r="H524" s="4"/>
      <c r="I524" s="17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4.25" customHeight="1">
      <c r="A525" s="1"/>
      <c r="B525" s="1"/>
      <c r="C525" s="59"/>
      <c r="D525" s="87"/>
      <c r="E525" s="128"/>
      <c r="F525" s="129"/>
      <c r="G525" s="195"/>
      <c r="H525" s="4"/>
      <c r="I525" s="17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4.25" customHeight="1">
      <c r="A526" s="1"/>
      <c r="B526" s="1"/>
      <c r="C526" s="59"/>
      <c r="D526" s="87"/>
      <c r="E526" s="128"/>
      <c r="F526" s="129"/>
      <c r="G526" s="195"/>
      <c r="H526" s="4"/>
      <c r="I526" s="17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4.25" customHeight="1">
      <c r="A527" s="1"/>
      <c r="B527" s="1"/>
      <c r="C527" s="59"/>
      <c r="D527" s="87"/>
      <c r="E527" s="128"/>
      <c r="F527" s="129"/>
      <c r="G527" s="195"/>
      <c r="H527" s="4"/>
      <c r="I527" s="17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4.25" customHeight="1">
      <c r="A528" s="1"/>
      <c r="B528" s="1"/>
      <c r="C528" s="59"/>
      <c r="D528" s="87"/>
      <c r="E528" s="128"/>
      <c r="F528" s="129"/>
      <c r="G528" s="195"/>
      <c r="H528" s="4"/>
      <c r="I528" s="17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4.25" customHeight="1">
      <c r="A529" s="1"/>
      <c r="B529" s="1"/>
      <c r="C529" s="59"/>
      <c r="D529" s="87"/>
      <c r="E529" s="128"/>
      <c r="F529" s="129"/>
      <c r="G529" s="195"/>
      <c r="H529" s="4"/>
      <c r="I529" s="17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4.25" customHeight="1">
      <c r="A530" s="1"/>
      <c r="B530" s="1"/>
      <c r="C530" s="59"/>
      <c r="D530" s="87"/>
      <c r="E530" s="128"/>
      <c r="F530" s="129"/>
      <c r="G530" s="195"/>
      <c r="H530" s="4"/>
      <c r="I530" s="17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4.25" customHeight="1">
      <c r="A531" s="1"/>
      <c r="B531" s="1"/>
      <c r="C531" s="59"/>
      <c r="D531" s="87"/>
      <c r="E531" s="128"/>
      <c r="F531" s="129"/>
      <c r="G531" s="195"/>
      <c r="H531" s="4"/>
      <c r="I531" s="17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4.25" customHeight="1">
      <c r="A532" s="1"/>
      <c r="B532" s="1"/>
      <c r="C532" s="59"/>
      <c r="D532" s="87"/>
      <c r="E532" s="128"/>
      <c r="F532" s="129"/>
      <c r="G532" s="195"/>
      <c r="H532" s="4"/>
      <c r="I532" s="17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4.25" customHeight="1">
      <c r="A533" s="1"/>
      <c r="B533" s="1"/>
      <c r="C533" s="59"/>
      <c r="D533" s="87"/>
      <c r="E533" s="128"/>
      <c r="F533" s="129"/>
      <c r="G533" s="195"/>
      <c r="H533" s="4"/>
      <c r="I533" s="17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4.25" customHeight="1">
      <c r="A534" s="1"/>
      <c r="B534" s="1"/>
      <c r="C534" s="59"/>
      <c r="D534" s="87"/>
      <c r="E534" s="128"/>
      <c r="F534" s="129"/>
      <c r="G534" s="195"/>
      <c r="H534" s="4"/>
      <c r="I534" s="17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4.25" customHeight="1">
      <c r="A535" s="1"/>
      <c r="B535" s="1"/>
      <c r="C535" s="59"/>
      <c r="D535" s="87"/>
      <c r="E535" s="128"/>
      <c r="F535" s="129"/>
      <c r="G535" s="195"/>
      <c r="H535" s="4"/>
      <c r="I535" s="17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4.25" customHeight="1">
      <c r="A536" s="1"/>
      <c r="B536" s="1"/>
      <c r="C536" s="59"/>
      <c r="D536" s="87"/>
      <c r="E536" s="128"/>
      <c r="F536" s="129"/>
      <c r="G536" s="195"/>
      <c r="H536" s="4"/>
      <c r="I536" s="17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4.25" customHeight="1">
      <c r="A537" s="1"/>
      <c r="B537" s="1"/>
      <c r="C537" s="59"/>
      <c r="D537" s="87"/>
      <c r="E537" s="128"/>
      <c r="F537" s="129"/>
      <c r="G537" s="195"/>
      <c r="H537" s="4"/>
      <c r="I537" s="17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4.25" customHeight="1">
      <c r="A538" s="1"/>
      <c r="B538" s="1"/>
      <c r="C538" s="59"/>
      <c r="D538" s="87"/>
      <c r="E538" s="128"/>
      <c r="F538" s="129"/>
      <c r="G538" s="195"/>
      <c r="H538" s="4"/>
      <c r="I538" s="17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4.25" customHeight="1">
      <c r="A539" s="1"/>
      <c r="B539" s="1"/>
      <c r="C539" s="59"/>
      <c r="D539" s="87"/>
      <c r="E539" s="128"/>
      <c r="F539" s="129"/>
      <c r="G539" s="195"/>
      <c r="H539" s="4"/>
      <c r="I539" s="17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4.25" customHeight="1">
      <c r="A540" s="1"/>
      <c r="B540" s="1"/>
      <c r="C540" s="59"/>
      <c r="D540" s="87"/>
      <c r="E540" s="128"/>
      <c r="F540" s="129"/>
      <c r="G540" s="195"/>
      <c r="H540" s="4"/>
      <c r="I540" s="17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4.25" customHeight="1">
      <c r="A541" s="1"/>
      <c r="B541" s="1"/>
      <c r="C541" s="59"/>
      <c r="D541" s="87"/>
      <c r="E541" s="128"/>
      <c r="F541" s="129"/>
      <c r="G541" s="195"/>
      <c r="H541" s="4"/>
      <c r="I541" s="17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4.25" customHeight="1">
      <c r="A542" s="1"/>
      <c r="B542" s="1"/>
      <c r="C542" s="59"/>
      <c r="D542" s="87"/>
      <c r="E542" s="128"/>
      <c r="F542" s="129"/>
      <c r="G542" s="195"/>
      <c r="H542" s="4"/>
      <c r="I542" s="17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4.25" customHeight="1">
      <c r="A543" s="1"/>
      <c r="B543" s="1"/>
      <c r="C543" s="59"/>
      <c r="D543" s="87"/>
      <c r="E543" s="128"/>
      <c r="F543" s="129"/>
      <c r="G543" s="195"/>
      <c r="H543" s="4"/>
      <c r="I543" s="17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4.25" customHeight="1">
      <c r="A544" s="1"/>
      <c r="B544" s="1"/>
      <c r="C544" s="59"/>
      <c r="D544" s="87"/>
      <c r="E544" s="128"/>
      <c r="F544" s="129"/>
      <c r="G544" s="195"/>
      <c r="H544" s="4"/>
      <c r="I544" s="17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4.25" customHeight="1">
      <c r="A545" s="1"/>
      <c r="B545" s="1"/>
      <c r="C545" s="59"/>
      <c r="D545" s="87"/>
      <c r="E545" s="128"/>
      <c r="F545" s="129"/>
      <c r="G545" s="195"/>
      <c r="H545" s="4"/>
      <c r="I545" s="17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4.25" customHeight="1">
      <c r="A546" s="1"/>
      <c r="B546" s="1"/>
      <c r="C546" s="59"/>
      <c r="D546" s="87"/>
      <c r="E546" s="128"/>
      <c r="F546" s="129"/>
      <c r="G546" s="195"/>
      <c r="H546" s="4"/>
      <c r="I546" s="17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4.25" customHeight="1">
      <c r="A547" s="1"/>
      <c r="B547" s="1"/>
      <c r="C547" s="59"/>
      <c r="D547" s="87"/>
      <c r="E547" s="128"/>
      <c r="F547" s="129"/>
      <c r="G547" s="195"/>
      <c r="H547" s="4"/>
      <c r="I547" s="17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4.25" customHeight="1">
      <c r="A548" s="1"/>
      <c r="B548" s="1"/>
      <c r="C548" s="59"/>
      <c r="D548" s="87"/>
      <c r="E548" s="128"/>
      <c r="F548" s="129"/>
      <c r="G548" s="195"/>
      <c r="H548" s="4"/>
      <c r="I548" s="17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4.25" customHeight="1">
      <c r="A549" s="1"/>
      <c r="B549" s="1"/>
      <c r="C549" s="59"/>
      <c r="D549" s="87"/>
      <c r="E549" s="128"/>
      <c r="F549" s="129"/>
      <c r="G549" s="195"/>
      <c r="H549" s="4"/>
      <c r="I549" s="17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4.25" customHeight="1">
      <c r="A550" s="1"/>
      <c r="B550" s="1"/>
      <c r="C550" s="59"/>
      <c r="D550" s="87"/>
      <c r="E550" s="128"/>
      <c r="F550" s="129"/>
      <c r="G550" s="195"/>
      <c r="H550" s="4"/>
      <c r="I550" s="17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4.25" customHeight="1">
      <c r="A551" s="1"/>
      <c r="B551" s="1"/>
      <c r="C551" s="59"/>
      <c r="D551" s="87"/>
      <c r="E551" s="128"/>
      <c r="F551" s="129"/>
      <c r="G551" s="195"/>
      <c r="H551" s="4"/>
      <c r="I551" s="17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4.25" customHeight="1">
      <c r="A552" s="1"/>
      <c r="B552" s="1"/>
      <c r="C552" s="59"/>
      <c r="D552" s="87"/>
      <c r="E552" s="128"/>
      <c r="F552" s="129"/>
      <c r="G552" s="195"/>
      <c r="H552" s="4"/>
      <c r="I552" s="17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4.25" customHeight="1">
      <c r="A553" s="1"/>
      <c r="B553" s="1"/>
      <c r="C553" s="59"/>
      <c r="D553" s="87"/>
      <c r="E553" s="128"/>
      <c r="F553" s="129"/>
      <c r="G553" s="195"/>
      <c r="H553" s="4"/>
      <c r="I553" s="17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4.25" customHeight="1">
      <c r="A554" s="1"/>
      <c r="B554" s="1"/>
      <c r="C554" s="59"/>
      <c r="D554" s="87"/>
      <c r="E554" s="128"/>
      <c r="F554" s="129"/>
      <c r="G554" s="195"/>
      <c r="H554" s="4"/>
      <c r="I554" s="17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4.25" customHeight="1">
      <c r="A555" s="1"/>
      <c r="B555" s="1"/>
      <c r="C555" s="59"/>
      <c r="D555" s="87"/>
      <c r="E555" s="128"/>
      <c r="F555" s="129"/>
      <c r="G555" s="195"/>
      <c r="H555" s="4"/>
      <c r="I555" s="17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4.25" customHeight="1">
      <c r="A556" s="1"/>
      <c r="B556" s="1"/>
      <c r="C556" s="59"/>
      <c r="D556" s="87"/>
      <c r="E556" s="128"/>
      <c r="F556" s="129"/>
      <c r="G556" s="195"/>
      <c r="H556" s="4"/>
      <c r="I556" s="17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4.25" customHeight="1">
      <c r="A557" s="1"/>
      <c r="B557" s="1"/>
      <c r="C557" s="59"/>
      <c r="D557" s="87"/>
      <c r="E557" s="128"/>
      <c r="F557" s="129"/>
      <c r="G557" s="195"/>
      <c r="H557" s="4"/>
      <c r="I557" s="17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4.25" customHeight="1">
      <c r="A558" s="1"/>
      <c r="B558" s="1"/>
      <c r="C558" s="59"/>
      <c r="D558" s="87"/>
      <c r="E558" s="128"/>
      <c r="F558" s="129"/>
      <c r="G558" s="195"/>
      <c r="H558" s="4"/>
      <c r="I558" s="17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4.25" customHeight="1">
      <c r="A559" s="1"/>
      <c r="B559" s="1"/>
      <c r="C559" s="59"/>
      <c r="D559" s="87"/>
      <c r="E559" s="128"/>
      <c r="F559" s="129"/>
      <c r="G559" s="195"/>
      <c r="H559" s="4"/>
      <c r="I559" s="17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4.25" customHeight="1">
      <c r="A560" s="1"/>
      <c r="B560" s="1"/>
      <c r="C560" s="59"/>
      <c r="D560" s="87"/>
      <c r="E560" s="128"/>
      <c r="F560" s="129"/>
      <c r="G560" s="195"/>
      <c r="H560" s="4"/>
      <c r="I560" s="17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4.25" customHeight="1">
      <c r="A561" s="1"/>
      <c r="B561" s="1"/>
      <c r="C561" s="59"/>
      <c r="D561" s="87"/>
      <c r="E561" s="128"/>
      <c r="F561" s="129"/>
      <c r="G561" s="195"/>
      <c r="H561" s="4"/>
      <c r="I561" s="17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4.25" customHeight="1">
      <c r="A562" s="1"/>
      <c r="B562" s="1"/>
      <c r="C562" s="59"/>
      <c r="D562" s="87"/>
      <c r="E562" s="128"/>
      <c r="F562" s="129"/>
      <c r="G562" s="195"/>
      <c r="H562" s="4"/>
      <c r="I562" s="17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4.25" customHeight="1">
      <c r="A563" s="1"/>
      <c r="B563" s="1"/>
      <c r="C563" s="59"/>
      <c r="D563" s="87"/>
      <c r="E563" s="128"/>
      <c r="F563" s="129"/>
      <c r="G563" s="195"/>
      <c r="H563" s="4"/>
      <c r="I563" s="17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4.25" customHeight="1">
      <c r="A564" s="1"/>
      <c r="B564" s="1"/>
      <c r="C564" s="59"/>
      <c r="D564" s="87"/>
      <c r="E564" s="128"/>
      <c r="F564" s="129"/>
      <c r="G564" s="195"/>
      <c r="H564" s="4"/>
      <c r="I564" s="17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4.25" customHeight="1">
      <c r="A565" s="1"/>
      <c r="B565" s="1"/>
      <c r="C565" s="59"/>
      <c r="D565" s="87"/>
      <c r="E565" s="128"/>
      <c r="F565" s="129"/>
      <c r="G565" s="195"/>
      <c r="H565" s="4"/>
      <c r="I565" s="17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4.25" customHeight="1">
      <c r="A566" s="1"/>
      <c r="B566" s="1"/>
      <c r="C566" s="59"/>
      <c r="D566" s="87"/>
      <c r="E566" s="128"/>
      <c r="F566" s="129"/>
      <c r="G566" s="195"/>
      <c r="H566" s="4"/>
      <c r="I566" s="17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4.25" customHeight="1">
      <c r="A567" s="1"/>
      <c r="B567" s="1"/>
      <c r="C567" s="59"/>
      <c r="D567" s="87"/>
      <c r="E567" s="128"/>
      <c r="F567" s="129"/>
      <c r="G567" s="195"/>
      <c r="H567" s="4"/>
      <c r="I567" s="17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4.25" customHeight="1">
      <c r="A568" s="1"/>
      <c r="B568" s="1"/>
      <c r="C568" s="59"/>
      <c r="D568" s="87"/>
      <c r="E568" s="128"/>
      <c r="F568" s="129"/>
      <c r="G568" s="195"/>
      <c r="H568" s="4"/>
      <c r="I568" s="17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4.25" customHeight="1">
      <c r="A569" s="1"/>
      <c r="B569" s="1"/>
      <c r="C569" s="59"/>
      <c r="D569" s="87"/>
      <c r="E569" s="128"/>
      <c r="F569" s="129"/>
      <c r="G569" s="195"/>
      <c r="H569" s="4"/>
      <c r="I569" s="17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4.25" customHeight="1">
      <c r="A570" s="1"/>
      <c r="B570" s="1"/>
      <c r="C570" s="59"/>
      <c r="D570" s="87"/>
      <c r="E570" s="128"/>
      <c r="F570" s="129"/>
      <c r="G570" s="195"/>
      <c r="H570" s="4"/>
      <c r="I570" s="17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4.25" customHeight="1">
      <c r="A571" s="1"/>
      <c r="B571" s="1"/>
      <c r="C571" s="59"/>
      <c r="D571" s="87"/>
      <c r="E571" s="128"/>
      <c r="F571" s="129"/>
      <c r="G571" s="195"/>
      <c r="H571" s="4"/>
      <c r="I571" s="17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4.25" customHeight="1">
      <c r="A572" s="1"/>
      <c r="B572" s="1"/>
      <c r="C572" s="59"/>
      <c r="D572" s="87"/>
      <c r="E572" s="128"/>
      <c r="F572" s="129"/>
      <c r="G572" s="195"/>
      <c r="H572" s="4"/>
      <c r="I572" s="17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4.25" customHeight="1">
      <c r="A573" s="1"/>
      <c r="B573" s="1"/>
      <c r="C573" s="59"/>
      <c r="D573" s="87"/>
      <c r="E573" s="128"/>
      <c r="F573" s="129"/>
      <c r="G573" s="195"/>
      <c r="H573" s="4"/>
      <c r="I573" s="17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4.25" customHeight="1">
      <c r="A574" s="1"/>
      <c r="B574" s="1"/>
      <c r="C574" s="59"/>
      <c r="D574" s="87"/>
      <c r="E574" s="128"/>
      <c r="F574" s="129"/>
      <c r="G574" s="195"/>
      <c r="H574" s="4"/>
      <c r="I574" s="17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4.25" customHeight="1">
      <c r="A575" s="1"/>
      <c r="B575" s="1"/>
      <c r="C575" s="59"/>
      <c r="D575" s="87"/>
      <c r="E575" s="128"/>
      <c r="F575" s="129"/>
      <c r="G575" s="195"/>
      <c r="H575" s="4"/>
      <c r="I575" s="17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4.25" customHeight="1">
      <c r="A576" s="1"/>
      <c r="B576" s="1"/>
      <c r="C576" s="59"/>
      <c r="D576" s="87"/>
      <c r="E576" s="128"/>
      <c r="F576" s="129"/>
      <c r="G576" s="195"/>
      <c r="H576" s="4"/>
      <c r="I576" s="17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4.25" customHeight="1">
      <c r="A577" s="1"/>
      <c r="B577" s="1"/>
      <c r="C577" s="59"/>
      <c r="D577" s="87"/>
      <c r="E577" s="128"/>
      <c r="F577" s="129"/>
      <c r="G577" s="195"/>
      <c r="H577" s="4"/>
      <c r="I577" s="17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4.25" customHeight="1">
      <c r="A578" s="1"/>
      <c r="B578" s="1"/>
      <c r="C578" s="59"/>
      <c r="D578" s="87"/>
      <c r="E578" s="128"/>
      <c r="F578" s="129"/>
      <c r="G578" s="195"/>
      <c r="H578" s="4"/>
      <c r="I578" s="17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4.25" customHeight="1">
      <c r="A579" s="1"/>
      <c r="B579" s="1"/>
      <c r="C579" s="59"/>
      <c r="D579" s="87"/>
      <c r="E579" s="128"/>
      <c r="F579" s="129"/>
      <c r="G579" s="195"/>
      <c r="H579" s="4"/>
      <c r="I579" s="17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4.25" customHeight="1">
      <c r="A580" s="1"/>
      <c r="B580" s="1"/>
      <c r="C580" s="59"/>
      <c r="D580" s="87"/>
      <c r="E580" s="128"/>
      <c r="F580" s="129"/>
      <c r="G580" s="195"/>
      <c r="H580" s="4"/>
      <c r="I580" s="17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4.25" customHeight="1">
      <c r="A581" s="1"/>
      <c r="B581" s="1"/>
      <c r="C581" s="59"/>
      <c r="D581" s="87"/>
      <c r="E581" s="128"/>
      <c r="F581" s="129"/>
      <c r="G581" s="195"/>
      <c r="H581" s="4"/>
      <c r="I581" s="17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4.25" customHeight="1">
      <c r="A582" s="1"/>
      <c r="B582" s="1"/>
      <c r="C582" s="59"/>
      <c r="D582" s="87"/>
      <c r="E582" s="128"/>
      <c r="F582" s="129"/>
      <c r="G582" s="195"/>
      <c r="H582" s="4"/>
      <c r="I582" s="17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4.25" customHeight="1">
      <c r="A583" s="1"/>
      <c r="B583" s="1"/>
      <c r="C583" s="59"/>
      <c r="D583" s="87"/>
      <c r="E583" s="128"/>
      <c r="F583" s="129"/>
      <c r="G583" s="195"/>
      <c r="H583" s="4"/>
      <c r="I583" s="17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4.25" customHeight="1">
      <c r="A584" s="1"/>
      <c r="B584" s="1"/>
      <c r="C584" s="59"/>
      <c r="D584" s="87"/>
      <c r="E584" s="128"/>
      <c r="F584" s="129"/>
      <c r="G584" s="195"/>
      <c r="H584" s="4"/>
      <c r="I584" s="17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4.25" customHeight="1">
      <c r="A585" s="1"/>
      <c r="B585" s="1"/>
      <c r="C585" s="59"/>
      <c r="D585" s="87"/>
      <c r="E585" s="128"/>
      <c r="F585" s="129"/>
      <c r="G585" s="195"/>
      <c r="H585" s="4"/>
      <c r="I585" s="17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4.25" customHeight="1">
      <c r="A586" s="1"/>
      <c r="B586" s="1"/>
      <c r="C586" s="59"/>
      <c r="D586" s="87"/>
      <c r="E586" s="128"/>
      <c r="F586" s="129"/>
      <c r="G586" s="195"/>
      <c r="H586" s="4"/>
      <c r="I586" s="17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4.25" customHeight="1">
      <c r="A587" s="1"/>
      <c r="B587" s="1"/>
      <c r="C587" s="59"/>
      <c r="D587" s="87"/>
      <c r="E587" s="128"/>
      <c r="F587" s="129"/>
      <c r="G587" s="195"/>
      <c r="H587" s="4"/>
      <c r="I587" s="17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4.25" customHeight="1">
      <c r="A588" s="1"/>
      <c r="B588" s="1"/>
      <c r="C588" s="59"/>
      <c r="D588" s="87"/>
      <c r="E588" s="128"/>
      <c r="F588" s="129"/>
      <c r="G588" s="195"/>
      <c r="H588" s="4"/>
      <c r="I588" s="17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4.25" customHeight="1">
      <c r="A589" s="1"/>
      <c r="B589" s="1"/>
      <c r="C589" s="59"/>
      <c r="D589" s="87"/>
      <c r="E589" s="128"/>
      <c r="F589" s="129"/>
      <c r="G589" s="195"/>
      <c r="H589" s="4"/>
      <c r="I589" s="17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4.25" customHeight="1">
      <c r="A590" s="1"/>
      <c r="B590" s="1"/>
      <c r="C590" s="59"/>
      <c r="D590" s="87"/>
      <c r="E590" s="128"/>
      <c r="F590" s="129"/>
      <c r="G590" s="195"/>
      <c r="H590" s="4"/>
      <c r="I590" s="17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4.25" customHeight="1">
      <c r="A591" s="1"/>
      <c r="B591" s="1"/>
      <c r="C591" s="59"/>
      <c r="D591" s="87"/>
      <c r="E591" s="128"/>
      <c r="F591" s="129"/>
      <c r="G591" s="195"/>
      <c r="H591" s="4"/>
      <c r="I591" s="17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4.25" customHeight="1">
      <c r="A592" s="1"/>
      <c r="B592" s="1"/>
      <c r="C592" s="59"/>
      <c r="D592" s="87"/>
      <c r="E592" s="128"/>
      <c r="F592" s="129"/>
      <c r="G592" s="195"/>
      <c r="H592" s="4"/>
      <c r="I592" s="17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4.25" customHeight="1">
      <c r="A593" s="1"/>
      <c r="B593" s="1"/>
      <c r="C593" s="59"/>
      <c r="D593" s="87"/>
      <c r="E593" s="128"/>
      <c r="F593" s="129"/>
      <c r="G593" s="195"/>
      <c r="H593" s="4"/>
      <c r="I593" s="17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4.25" customHeight="1">
      <c r="A594" s="1"/>
      <c r="B594" s="1"/>
      <c r="C594" s="59"/>
      <c r="D594" s="87"/>
      <c r="E594" s="128"/>
      <c r="F594" s="129"/>
      <c r="G594" s="195"/>
      <c r="H594" s="4"/>
      <c r="I594" s="17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4.25" customHeight="1">
      <c r="A595" s="1"/>
      <c r="B595" s="1"/>
      <c r="C595" s="59"/>
      <c r="D595" s="87"/>
      <c r="E595" s="128"/>
      <c r="F595" s="129"/>
      <c r="G595" s="195"/>
      <c r="H595" s="4"/>
      <c r="I595" s="17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4.25" customHeight="1">
      <c r="A596" s="1"/>
      <c r="B596" s="1"/>
      <c r="C596" s="59"/>
      <c r="D596" s="87"/>
      <c r="E596" s="128"/>
      <c r="F596" s="129"/>
      <c r="G596" s="195"/>
      <c r="H596" s="4"/>
      <c r="I596" s="17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4.25" customHeight="1">
      <c r="A597" s="1"/>
      <c r="B597" s="1"/>
      <c r="C597" s="59"/>
      <c r="D597" s="87"/>
      <c r="E597" s="128"/>
      <c r="F597" s="129"/>
      <c r="G597" s="195"/>
      <c r="H597" s="4"/>
      <c r="I597" s="17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4.25" customHeight="1">
      <c r="A598" s="1"/>
      <c r="B598" s="1"/>
      <c r="C598" s="59"/>
      <c r="D598" s="87"/>
      <c r="E598" s="128"/>
      <c r="F598" s="129"/>
      <c r="G598" s="195"/>
      <c r="H598" s="4"/>
      <c r="I598" s="17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4.25" customHeight="1">
      <c r="A599" s="1"/>
      <c r="B599" s="1"/>
      <c r="C599" s="59"/>
      <c r="D599" s="87"/>
      <c r="E599" s="128"/>
      <c r="F599" s="129"/>
      <c r="G599" s="195"/>
      <c r="H599" s="4"/>
      <c r="I599" s="17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4.25" customHeight="1">
      <c r="A600" s="1"/>
      <c r="B600" s="1"/>
      <c r="C600" s="59"/>
      <c r="D600" s="87"/>
      <c r="E600" s="128"/>
      <c r="F600" s="129"/>
      <c r="G600" s="195"/>
      <c r="H600" s="4"/>
      <c r="I600" s="17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4.25" customHeight="1">
      <c r="A601" s="1"/>
      <c r="B601" s="1"/>
      <c r="C601" s="59"/>
      <c r="D601" s="87"/>
      <c r="E601" s="128"/>
      <c r="F601" s="129"/>
      <c r="G601" s="195"/>
      <c r="H601" s="4"/>
      <c r="I601" s="17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4.25" customHeight="1">
      <c r="A602" s="1"/>
      <c r="B602" s="1"/>
      <c r="C602" s="59"/>
      <c r="D602" s="87"/>
      <c r="E602" s="128"/>
      <c r="F602" s="129"/>
      <c r="G602" s="195"/>
      <c r="H602" s="4"/>
      <c r="I602" s="17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4.25" customHeight="1">
      <c r="A603" s="1"/>
      <c r="B603" s="1"/>
      <c r="C603" s="59"/>
      <c r="D603" s="87"/>
      <c r="E603" s="128"/>
      <c r="F603" s="129"/>
      <c r="G603" s="195"/>
      <c r="H603" s="4"/>
      <c r="I603" s="17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4.25" customHeight="1">
      <c r="A604" s="1"/>
      <c r="B604" s="1"/>
      <c r="C604" s="59"/>
      <c r="D604" s="87"/>
      <c r="E604" s="128"/>
      <c r="F604" s="129"/>
      <c r="G604" s="195"/>
      <c r="H604" s="4"/>
      <c r="I604" s="17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4.25" customHeight="1">
      <c r="A605" s="1"/>
      <c r="B605" s="1"/>
      <c r="C605" s="59"/>
      <c r="D605" s="87"/>
      <c r="E605" s="128"/>
      <c r="F605" s="129"/>
      <c r="G605" s="195"/>
      <c r="H605" s="4"/>
      <c r="I605" s="17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4.25" customHeight="1">
      <c r="A606" s="1"/>
      <c r="B606" s="1"/>
      <c r="C606" s="59"/>
      <c r="D606" s="87"/>
      <c r="E606" s="128"/>
      <c r="F606" s="129"/>
      <c r="G606" s="195"/>
      <c r="H606" s="4"/>
      <c r="I606" s="17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4.25" customHeight="1">
      <c r="A607" s="1"/>
      <c r="B607" s="1"/>
      <c r="C607" s="59"/>
      <c r="D607" s="87"/>
      <c r="E607" s="128"/>
      <c r="F607" s="129"/>
      <c r="G607" s="195"/>
      <c r="H607" s="4"/>
      <c r="I607" s="17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4.25" customHeight="1">
      <c r="A608" s="1"/>
      <c r="B608" s="1"/>
      <c r="C608" s="59"/>
      <c r="D608" s="87"/>
      <c r="E608" s="128"/>
      <c r="F608" s="129"/>
      <c r="G608" s="195"/>
      <c r="H608" s="4"/>
      <c r="I608" s="17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4.25" customHeight="1">
      <c r="A609" s="1"/>
      <c r="B609" s="1"/>
      <c r="C609" s="59"/>
      <c r="D609" s="87"/>
      <c r="E609" s="128"/>
      <c r="F609" s="129"/>
      <c r="G609" s="195"/>
      <c r="H609" s="4"/>
      <c r="I609" s="17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4.25" customHeight="1">
      <c r="A610" s="1"/>
      <c r="B610" s="1"/>
      <c r="C610" s="59"/>
      <c r="D610" s="87"/>
      <c r="E610" s="128"/>
      <c r="F610" s="129"/>
      <c r="G610" s="195"/>
      <c r="H610" s="4"/>
      <c r="I610" s="17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4.25" customHeight="1">
      <c r="A611" s="1"/>
      <c r="B611" s="1"/>
      <c r="C611" s="59"/>
      <c r="D611" s="87"/>
      <c r="E611" s="128"/>
      <c r="F611" s="129"/>
      <c r="G611" s="195"/>
      <c r="H611" s="4"/>
      <c r="I611" s="17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4.25" customHeight="1">
      <c r="A612" s="1"/>
      <c r="B612" s="1"/>
      <c r="C612" s="59"/>
      <c r="D612" s="87"/>
      <c r="E612" s="128"/>
      <c r="F612" s="129"/>
      <c r="G612" s="195"/>
      <c r="H612" s="4"/>
      <c r="I612" s="17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4.25" customHeight="1">
      <c r="A613" s="1"/>
      <c r="B613" s="1"/>
      <c r="C613" s="59"/>
      <c r="D613" s="87"/>
      <c r="E613" s="128"/>
      <c r="F613" s="129"/>
      <c r="G613" s="195"/>
      <c r="H613" s="4"/>
      <c r="I613" s="17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4.25" customHeight="1">
      <c r="A614" s="1"/>
      <c r="B614" s="1"/>
      <c r="C614" s="59"/>
      <c r="D614" s="87"/>
      <c r="E614" s="128"/>
      <c r="F614" s="129"/>
      <c r="G614" s="195"/>
      <c r="H614" s="4"/>
      <c r="I614" s="17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4.25" customHeight="1">
      <c r="A615" s="1"/>
      <c r="B615" s="1"/>
      <c r="C615" s="59"/>
      <c r="D615" s="87"/>
      <c r="E615" s="128"/>
      <c r="F615" s="129"/>
      <c r="G615" s="195"/>
      <c r="H615" s="4"/>
      <c r="I615" s="17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4.25" customHeight="1">
      <c r="A616" s="1"/>
      <c r="B616" s="1"/>
      <c r="C616" s="59"/>
      <c r="D616" s="87"/>
      <c r="E616" s="128"/>
      <c r="F616" s="129"/>
      <c r="G616" s="195"/>
      <c r="H616" s="4"/>
      <c r="I616" s="17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4.25" customHeight="1">
      <c r="A617" s="1"/>
      <c r="B617" s="1"/>
      <c r="C617" s="59"/>
      <c r="D617" s="87"/>
      <c r="E617" s="128"/>
      <c r="F617" s="129"/>
      <c r="G617" s="195"/>
      <c r="H617" s="4"/>
      <c r="I617" s="17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4.25" customHeight="1">
      <c r="A618" s="1"/>
      <c r="B618" s="1"/>
      <c r="C618" s="59"/>
      <c r="D618" s="87"/>
      <c r="E618" s="128"/>
      <c r="F618" s="129"/>
      <c r="G618" s="195"/>
      <c r="H618" s="4"/>
      <c r="I618" s="17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4.25" customHeight="1">
      <c r="A619" s="1"/>
      <c r="B619" s="1"/>
      <c r="C619" s="59"/>
      <c r="D619" s="87"/>
      <c r="E619" s="128"/>
      <c r="F619" s="129"/>
      <c r="G619" s="195"/>
      <c r="H619" s="4"/>
      <c r="I619" s="17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4.25" customHeight="1">
      <c r="A620" s="1"/>
      <c r="B620" s="1"/>
      <c r="C620" s="59"/>
      <c r="D620" s="87"/>
      <c r="E620" s="128"/>
      <c r="F620" s="129"/>
      <c r="G620" s="195"/>
      <c r="H620" s="4"/>
      <c r="I620" s="17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4.25" customHeight="1">
      <c r="A621" s="1"/>
      <c r="B621" s="1"/>
      <c r="C621" s="59"/>
      <c r="D621" s="87"/>
      <c r="E621" s="128"/>
      <c r="F621" s="129"/>
      <c r="G621" s="195"/>
      <c r="H621" s="4"/>
      <c r="I621" s="17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4.25" customHeight="1">
      <c r="A622" s="1"/>
      <c r="B622" s="1"/>
      <c r="C622" s="59"/>
      <c r="D622" s="87"/>
      <c r="E622" s="128"/>
      <c r="F622" s="129"/>
      <c r="G622" s="195"/>
      <c r="H622" s="4"/>
      <c r="I622" s="17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4.25" customHeight="1">
      <c r="A623" s="1"/>
      <c r="B623" s="1"/>
      <c r="C623" s="59"/>
      <c r="D623" s="87"/>
      <c r="E623" s="128"/>
      <c r="F623" s="129"/>
      <c r="G623" s="195"/>
      <c r="H623" s="4"/>
      <c r="I623" s="17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4.25" customHeight="1">
      <c r="A624" s="1"/>
      <c r="B624" s="1"/>
      <c r="C624" s="59"/>
      <c r="D624" s="87"/>
      <c r="E624" s="128"/>
      <c r="F624" s="129"/>
      <c r="G624" s="195"/>
      <c r="H624" s="4"/>
      <c r="I624" s="17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4.25" customHeight="1">
      <c r="A625" s="1"/>
      <c r="B625" s="1"/>
      <c r="C625" s="59"/>
      <c r="D625" s="87"/>
      <c r="E625" s="128"/>
      <c r="F625" s="129"/>
      <c r="G625" s="195"/>
      <c r="H625" s="4"/>
      <c r="I625" s="17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4.25" customHeight="1">
      <c r="A626" s="1"/>
      <c r="B626" s="1"/>
      <c r="C626" s="59"/>
      <c r="D626" s="87"/>
      <c r="E626" s="128"/>
      <c r="F626" s="129"/>
      <c r="G626" s="195"/>
      <c r="H626" s="4"/>
      <c r="I626" s="17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4.25" customHeight="1">
      <c r="A627" s="1"/>
      <c r="B627" s="1"/>
      <c r="C627" s="59"/>
      <c r="D627" s="87"/>
      <c r="E627" s="128"/>
      <c r="F627" s="129"/>
      <c r="G627" s="195"/>
      <c r="H627" s="4"/>
      <c r="I627" s="17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4.25" customHeight="1">
      <c r="A628" s="1"/>
      <c r="B628" s="1"/>
      <c r="C628" s="59"/>
      <c r="D628" s="87"/>
      <c r="E628" s="128"/>
      <c r="F628" s="129"/>
      <c r="G628" s="195"/>
      <c r="H628" s="4"/>
      <c r="I628" s="17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4.25" customHeight="1">
      <c r="A629" s="1"/>
      <c r="B629" s="1"/>
      <c r="C629" s="59"/>
      <c r="D629" s="87"/>
      <c r="E629" s="128"/>
      <c r="F629" s="129"/>
      <c r="G629" s="195"/>
      <c r="H629" s="4"/>
      <c r="I629" s="17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4.25" customHeight="1">
      <c r="A630" s="1"/>
      <c r="B630" s="1"/>
      <c r="C630" s="59"/>
      <c r="D630" s="87"/>
      <c r="E630" s="128"/>
      <c r="F630" s="129"/>
      <c r="G630" s="195"/>
      <c r="H630" s="4"/>
      <c r="I630" s="17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4.25" customHeight="1">
      <c r="A631" s="1"/>
      <c r="B631" s="1"/>
      <c r="C631" s="59"/>
      <c r="D631" s="87"/>
      <c r="E631" s="128"/>
      <c r="F631" s="129"/>
      <c r="G631" s="195"/>
      <c r="H631" s="4"/>
      <c r="I631" s="17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4.25" customHeight="1">
      <c r="A632" s="1"/>
      <c r="B632" s="1"/>
      <c r="C632" s="59"/>
      <c r="D632" s="87"/>
      <c r="E632" s="128"/>
      <c r="F632" s="129"/>
      <c r="G632" s="195"/>
      <c r="H632" s="4"/>
      <c r="I632" s="17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4.25" customHeight="1">
      <c r="A633" s="1"/>
      <c r="B633" s="1"/>
      <c r="C633" s="59"/>
      <c r="D633" s="87"/>
      <c r="E633" s="128"/>
      <c r="F633" s="129"/>
      <c r="G633" s="195"/>
      <c r="H633" s="4"/>
      <c r="I633" s="17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4.25" customHeight="1">
      <c r="A634" s="1"/>
      <c r="B634" s="1"/>
      <c r="C634" s="59"/>
      <c r="D634" s="87"/>
      <c r="E634" s="128"/>
      <c r="F634" s="129"/>
      <c r="G634" s="195"/>
      <c r="H634" s="4"/>
      <c r="I634" s="17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4.25" customHeight="1">
      <c r="A635" s="1"/>
      <c r="B635" s="1"/>
      <c r="C635" s="59"/>
      <c r="D635" s="87"/>
      <c r="E635" s="128"/>
      <c r="F635" s="129"/>
      <c r="G635" s="195"/>
      <c r="H635" s="4"/>
      <c r="I635" s="17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4.25" customHeight="1">
      <c r="A636" s="1"/>
      <c r="B636" s="1"/>
      <c r="C636" s="59"/>
      <c r="D636" s="87"/>
      <c r="E636" s="128"/>
      <c r="F636" s="129"/>
      <c r="G636" s="195"/>
      <c r="H636" s="4"/>
      <c r="I636" s="17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4.25" customHeight="1">
      <c r="A637" s="1"/>
      <c r="B637" s="1"/>
      <c r="C637" s="59"/>
      <c r="D637" s="87"/>
      <c r="E637" s="128"/>
      <c r="F637" s="129"/>
      <c r="G637" s="195"/>
      <c r="H637" s="4"/>
      <c r="I637" s="17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4.25" customHeight="1">
      <c r="A638" s="1"/>
      <c r="B638" s="1"/>
      <c r="C638" s="59"/>
      <c r="D638" s="87"/>
      <c r="E638" s="128"/>
      <c r="F638" s="129"/>
      <c r="G638" s="195"/>
      <c r="H638" s="4"/>
      <c r="I638" s="17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4.25" customHeight="1">
      <c r="A639" s="1"/>
      <c r="B639" s="1"/>
      <c r="C639" s="59"/>
      <c r="D639" s="87"/>
      <c r="E639" s="128"/>
      <c r="F639" s="129"/>
      <c r="G639" s="195"/>
      <c r="H639" s="4"/>
      <c r="I639" s="17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4.25" customHeight="1">
      <c r="A640" s="1"/>
      <c r="B640" s="1"/>
      <c r="C640" s="59"/>
      <c r="D640" s="87"/>
      <c r="E640" s="128"/>
      <c r="F640" s="129"/>
      <c r="G640" s="195"/>
      <c r="H640" s="4"/>
      <c r="I640" s="17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4.25" customHeight="1">
      <c r="A641" s="1"/>
      <c r="B641" s="1"/>
      <c r="C641" s="59"/>
      <c r="D641" s="87"/>
      <c r="E641" s="128"/>
      <c r="F641" s="129"/>
      <c r="G641" s="195"/>
      <c r="H641" s="4"/>
      <c r="I641" s="17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4.25" customHeight="1">
      <c r="A642" s="1"/>
      <c r="B642" s="1"/>
      <c r="C642" s="59"/>
      <c r="D642" s="87"/>
      <c r="E642" s="128"/>
      <c r="F642" s="129"/>
      <c r="G642" s="195"/>
      <c r="H642" s="4"/>
      <c r="I642" s="17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4.25" customHeight="1">
      <c r="A643" s="1"/>
      <c r="B643" s="1"/>
      <c r="C643" s="59"/>
      <c r="D643" s="87"/>
      <c r="E643" s="128"/>
      <c r="F643" s="129"/>
      <c r="G643" s="195"/>
      <c r="H643" s="4"/>
      <c r="I643" s="17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4.25" customHeight="1">
      <c r="A644" s="1"/>
      <c r="B644" s="1"/>
      <c r="C644" s="59"/>
      <c r="D644" s="87"/>
      <c r="E644" s="128"/>
      <c r="F644" s="129"/>
      <c r="G644" s="195"/>
      <c r="H644" s="4"/>
      <c r="I644" s="17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4.25" customHeight="1">
      <c r="A645" s="1"/>
      <c r="B645" s="1"/>
      <c r="C645" s="59"/>
      <c r="D645" s="87"/>
      <c r="E645" s="128"/>
      <c r="F645" s="129"/>
      <c r="G645" s="195"/>
      <c r="H645" s="4"/>
      <c r="I645" s="17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4.25" customHeight="1">
      <c r="A646" s="1"/>
      <c r="B646" s="1"/>
      <c r="C646" s="59"/>
      <c r="D646" s="87"/>
      <c r="E646" s="128"/>
      <c r="F646" s="129"/>
      <c r="G646" s="195"/>
      <c r="H646" s="4"/>
      <c r="I646" s="17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4.25" customHeight="1">
      <c r="A647" s="1"/>
      <c r="B647" s="1"/>
      <c r="C647" s="59"/>
      <c r="D647" s="87"/>
      <c r="E647" s="128"/>
      <c r="F647" s="129"/>
      <c r="G647" s="195"/>
      <c r="H647" s="4"/>
      <c r="I647" s="17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4.25" customHeight="1">
      <c r="A648" s="1"/>
      <c r="B648" s="1"/>
      <c r="C648" s="59"/>
      <c r="D648" s="87"/>
      <c r="E648" s="128"/>
      <c r="F648" s="129"/>
      <c r="G648" s="195"/>
      <c r="H648" s="4"/>
      <c r="I648" s="17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4.25" customHeight="1">
      <c r="A649" s="1"/>
      <c r="B649" s="1"/>
      <c r="C649" s="59"/>
      <c r="D649" s="87"/>
      <c r="E649" s="128"/>
      <c r="F649" s="129"/>
      <c r="G649" s="195"/>
      <c r="H649" s="4"/>
      <c r="I649" s="17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4.25" customHeight="1">
      <c r="A650" s="1"/>
      <c r="B650" s="1"/>
      <c r="C650" s="59"/>
      <c r="D650" s="87"/>
      <c r="E650" s="128"/>
      <c r="F650" s="129"/>
      <c r="G650" s="195"/>
      <c r="H650" s="4"/>
      <c r="I650" s="17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4.25" customHeight="1">
      <c r="A651" s="1"/>
      <c r="B651" s="1"/>
      <c r="C651" s="59"/>
      <c r="D651" s="87"/>
      <c r="E651" s="128"/>
      <c r="F651" s="129"/>
      <c r="G651" s="195"/>
      <c r="H651" s="4"/>
      <c r="I651" s="17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4.25" customHeight="1">
      <c r="A652" s="1"/>
      <c r="B652" s="1"/>
      <c r="C652" s="59"/>
      <c r="D652" s="87"/>
      <c r="E652" s="128"/>
      <c r="F652" s="129"/>
      <c r="G652" s="195"/>
      <c r="H652" s="4"/>
      <c r="I652" s="17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4.25" customHeight="1">
      <c r="A653" s="1"/>
      <c r="B653" s="1"/>
      <c r="C653" s="59"/>
      <c r="D653" s="87"/>
      <c r="E653" s="128"/>
      <c r="F653" s="129"/>
      <c r="G653" s="195"/>
      <c r="H653" s="4"/>
      <c r="I653" s="17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4.25" customHeight="1">
      <c r="A654" s="1"/>
      <c r="B654" s="1"/>
      <c r="C654" s="59"/>
      <c r="D654" s="87"/>
      <c r="E654" s="128"/>
      <c r="F654" s="129"/>
      <c r="G654" s="195"/>
      <c r="H654" s="4"/>
      <c r="I654" s="17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4.25" customHeight="1">
      <c r="A655" s="1"/>
      <c r="B655" s="1"/>
      <c r="C655" s="59"/>
      <c r="D655" s="87"/>
      <c r="E655" s="128"/>
      <c r="F655" s="129"/>
      <c r="G655" s="195"/>
      <c r="H655" s="4"/>
      <c r="I655" s="17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4.25" customHeight="1">
      <c r="A656" s="1"/>
      <c r="B656" s="1"/>
      <c r="C656" s="59"/>
      <c r="D656" s="87"/>
      <c r="E656" s="128"/>
      <c r="F656" s="129"/>
      <c r="G656" s="195"/>
      <c r="H656" s="4"/>
      <c r="I656" s="17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4.25" customHeight="1">
      <c r="A657" s="1"/>
      <c r="B657" s="1"/>
      <c r="C657" s="59"/>
      <c r="D657" s="87"/>
      <c r="E657" s="128"/>
      <c r="F657" s="129"/>
      <c r="G657" s="195"/>
      <c r="H657" s="4"/>
      <c r="I657" s="17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4.25" customHeight="1">
      <c r="A658" s="1"/>
      <c r="B658" s="1"/>
      <c r="C658" s="59"/>
      <c r="D658" s="87"/>
      <c r="E658" s="128"/>
      <c r="F658" s="129"/>
      <c r="G658" s="195"/>
      <c r="H658" s="4"/>
      <c r="I658" s="17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4.25" customHeight="1">
      <c r="A659" s="1"/>
      <c r="B659" s="1"/>
      <c r="C659" s="59"/>
      <c r="D659" s="87"/>
      <c r="E659" s="128"/>
      <c r="F659" s="129"/>
      <c r="G659" s="195"/>
      <c r="H659" s="4"/>
      <c r="I659" s="17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4.25" customHeight="1">
      <c r="A660" s="1"/>
      <c r="B660" s="1"/>
      <c r="C660" s="59"/>
      <c r="D660" s="87"/>
      <c r="E660" s="128"/>
      <c r="F660" s="129"/>
      <c r="G660" s="195"/>
      <c r="H660" s="4"/>
      <c r="I660" s="17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4.25" customHeight="1">
      <c r="A661" s="1"/>
      <c r="B661" s="1"/>
      <c r="C661" s="59"/>
      <c r="D661" s="87"/>
      <c r="E661" s="128"/>
      <c r="F661" s="129"/>
      <c r="G661" s="195"/>
      <c r="H661" s="4"/>
      <c r="I661" s="17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4.25" customHeight="1">
      <c r="A662" s="1"/>
      <c r="B662" s="1"/>
      <c r="C662" s="59"/>
      <c r="D662" s="87"/>
      <c r="E662" s="128"/>
      <c r="F662" s="129"/>
      <c r="G662" s="195"/>
      <c r="H662" s="4"/>
      <c r="I662" s="17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4.25" customHeight="1">
      <c r="A663" s="1"/>
      <c r="B663" s="1"/>
      <c r="C663" s="59"/>
      <c r="D663" s="87"/>
      <c r="E663" s="128"/>
      <c r="F663" s="129"/>
      <c r="G663" s="195"/>
      <c r="H663" s="4"/>
      <c r="I663" s="17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4.25" customHeight="1">
      <c r="A664" s="1"/>
      <c r="B664" s="1"/>
      <c r="C664" s="59"/>
      <c r="D664" s="87"/>
      <c r="E664" s="128"/>
      <c r="F664" s="129"/>
      <c r="G664" s="195"/>
      <c r="H664" s="4"/>
      <c r="I664" s="17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4.25" customHeight="1">
      <c r="A665" s="1"/>
      <c r="B665" s="1"/>
      <c r="C665" s="59"/>
      <c r="D665" s="87"/>
      <c r="E665" s="128"/>
      <c r="F665" s="129"/>
      <c r="G665" s="195"/>
      <c r="H665" s="4"/>
      <c r="I665" s="17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4.25" customHeight="1">
      <c r="A666" s="1"/>
      <c r="B666" s="1"/>
      <c r="C666" s="59"/>
      <c r="D666" s="87"/>
      <c r="E666" s="128"/>
      <c r="F666" s="129"/>
      <c r="G666" s="195"/>
      <c r="H666" s="4"/>
      <c r="I666" s="17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4.25" customHeight="1">
      <c r="A667" s="1"/>
      <c r="B667" s="1"/>
      <c r="C667" s="59"/>
      <c r="D667" s="87"/>
      <c r="E667" s="128"/>
      <c r="F667" s="129"/>
      <c r="G667" s="195"/>
      <c r="H667" s="4"/>
      <c r="I667" s="17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4.25" customHeight="1">
      <c r="A668" s="1"/>
      <c r="B668" s="1"/>
      <c r="C668" s="59"/>
      <c r="D668" s="87"/>
      <c r="E668" s="128"/>
      <c r="F668" s="129"/>
      <c r="G668" s="195"/>
      <c r="H668" s="4"/>
      <c r="I668" s="17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4.25" customHeight="1">
      <c r="A669" s="1"/>
      <c r="B669" s="1"/>
      <c r="C669" s="59"/>
      <c r="D669" s="87"/>
      <c r="E669" s="128"/>
      <c r="F669" s="129"/>
      <c r="G669" s="195"/>
      <c r="H669" s="4"/>
      <c r="I669" s="17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4.25" customHeight="1">
      <c r="A670" s="1"/>
      <c r="B670" s="1"/>
      <c r="C670" s="59"/>
      <c r="D670" s="87"/>
      <c r="E670" s="128"/>
      <c r="F670" s="129"/>
      <c r="G670" s="195"/>
      <c r="H670" s="4"/>
      <c r="I670" s="17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4.25" customHeight="1">
      <c r="A671" s="1"/>
      <c r="B671" s="1"/>
      <c r="C671" s="59"/>
      <c r="D671" s="87"/>
      <c r="E671" s="128"/>
      <c r="F671" s="129"/>
      <c r="G671" s="195"/>
      <c r="H671" s="4"/>
      <c r="I671" s="17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4.25" customHeight="1">
      <c r="A672" s="1"/>
      <c r="B672" s="1"/>
      <c r="C672" s="59"/>
      <c r="D672" s="87"/>
      <c r="E672" s="128"/>
      <c r="F672" s="129"/>
      <c r="G672" s="195"/>
      <c r="H672" s="4"/>
      <c r="I672" s="17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4.25" customHeight="1">
      <c r="A673" s="1"/>
      <c r="B673" s="1"/>
      <c r="C673" s="59"/>
      <c r="D673" s="87"/>
      <c r="E673" s="128"/>
      <c r="F673" s="129"/>
      <c r="G673" s="195"/>
      <c r="H673" s="4"/>
      <c r="I673" s="17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4.25" customHeight="1">
      <c r="A674" s="1"/>
      <c r="B674" s="1"/>
      <c r="C674" s="59"/>
      <c r="D674" s="87"/>
      <c r="E674" s="128"/>
      <c r="F674" s="129"/>
      <c r="G674" s="195"/>
      <c r="H674" s="4"/>
      <c r="I674" s="17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4.25" customHeight="1">
      <c r="A675" s="1"/>
      <c r="B675" s="1"/>
      <c r="C675" s="59"/>
      <c r="D675" s="87"/>
      <c r="E675" s="128"/>
      <c r="F675" s="129"/>
      <c r="G675" s="195"/>
      <c r="H675" s="4"/>
      <c r="I675" s="17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4.25" customHeight="1">
      <c r="A676" s="1"/>
      <c r="B676" s="1"/>
      <c r="C676" s="59"/>
      <c r="D676" s="87"/>
      <c r="E676" s="128"/>
      <c r="F676" s="129"/>
      <c r="G676" s="195"/>
      <c r="H676" s="4"/>
      <c r="I676" s="17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4.25" customHeight="1">
      <c r="A677" s="1"/>
      <c r="B677" s="1"/>
      <c r="C677" s="59"/>
      <c r="D677" s="87"/>
      <c r="E677" s="128"/>
      <c r="F677" s="129"/>
      <c r="G677" s="195"/>
      <c r="H677" s="4"/>
      <c r="I677" s="17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4.25" customHeight="1">
      <c r="A678" s="1"/>
      <c r="B678" s="1"/>
      <c r="C678" s="59"/>
      <c r="D678" s="87"/>
      <c r="E678" s="128"/>
      <c r="F678" s="129"/>
      <c r="G678" s="195"/>
      <c r="H678" s="4"/>
      <c r="I678" s="17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4.25" customHeight="1">
      <c r="A679" s="1"/>
      <c r="B679" s="1"/>
      <c r="C679" s="59"/>
      <c r="D679" s="87"/>
      <c r="E679" s="128"/>
      <c r="F679" s="129"/>
      <c r="G679" s="195"/>
      <c r="H679" s="4"/>
      <c r="I679" s="17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4.25" customHeight="1">
      <c r="A680" s="1"/>
      <c r="B680" s="1"/>
      <c r="C680" s="59"/>
      <c r="D680" s="87"/>
      <c r="E680" s="128"/>
      <c r="F680" s="129"/>
      <c r="G680" s="195"/>
      <c r="H680" s="4"/>
      <c r="I680" s="17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4.25" customHeight="1">
      <c r="A681" s="1"/>
      <c r="B681" s="1"/>
      <c r="C681" s="59"/>
      <c r="D681" s="87"/>
      <c r="E681" s="128"/>
      <c r="F681" s="129"/>
      <c r="G681" s="195"/>
      <c r="H681" s="4"/>
      <c r="I681" s="17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4.25" customHeight="1">
      <c r="A682" s="1"/>
      <c r="B682" s="1"/>
      <c r="C682" s="59"/>
      <c r="D682" s="87"/>
      <c r="E682" s="128"/>
      <c r="F682" s="129"/>
      <c r="G682" s="195"/>
      <c r="H682" s="4"/>
      <c r="I682" s="17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4.25" customHeight="1">
      <c r="A683" s="1"/>
      <c r="B683" s="1"/>
      <c r="C683" s="59"/>
      <c r="D683" s="87"/>
      <c r="E683" s="128"/>
      <c r="F683" s="129"/>
      <c r="G683" s="195"/>
      <c r="H683" s="4"/>
      <c r="I683" s="17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4.25" customHeight="1">
      <c r="A684" s="1"/>
      <c r="B684" s="1"/>
      <c r="C684" s="59"/>
      <c r="D684" s="87"/>
      <c r="E684" s="128"/>
      <c r="F684" s="129"/>
      <c r="G684" s="195"/>
      <c r="H684" s="4"/>
      <c r="I684" s="17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4.25" customHeight="1">
      <c r="A685" s="1"/>
      <c r="B685" s="1"/>
      <c r="C685" s="59"/>
      <c r="D685" s="87"/>
      <c r="E685" s="128"/>
      <c r="F685" s="129"/>
      <c r="G685" s="195"/>
      <c r="H685" s="4"/>
      <c r="I685" s="17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4.25" customHeight="1">
      <c r="A686" s="1"/>
      <c r="B686" s="1"/>
      <c r="C686" s="59"/>
      <c r="D686" s="87"/>
      <c r="E686" s="128"/>
      <c r="F686" s="129"/>
      <c r="G686" s="195"/>
      <c r="H686" s="4"/>
      <c r="I686" s="17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4.25" customHeight="1">
      <c r="A687" s="1"/>
      <c r="B687" s="1"/>
      <c r="C687" s="59"/>
      <c r="D687" s="87"/>
      <c r="E687" s="128"/>
      <c r="F687" s="129"/>
      <c r="G687" s="195"/>
      <c r="H687" s="4"/>
      <c r="I687" s="17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4.25" customHeight="1">
      <c r="A688" s="1"/>
      <c r="B688" s="1"/>
      <c r="C688" s="59"/>
      <c r="D688" s="87"/>
      <c r="E688" s="128"/>
      <c r="F688" s="129"/>
      <c r="G688" s="195"/>
      <c r="H688" s="4"/>
      <c r="I688" s="17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4.25" customHeight="1">
      <c r="A689" s="1"/>
      <c r="B689" s="1"/>
      <c r="C689" s="59"/>
      <c r="D689" s="87"/>
      <c r="E689" s="128"/>
      <c r="F689" s="129"/>
      <c r="G689" s="195"/>
      <c r="H689" s="4"/>
      <c r="I689" s="17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4.25" customHeight="1">
      <c r="A690" s="1"/>
      <c r="B690" s="1"/>
      <c r="C690" s="59"/>
      <c r="D690" s="87"/>
      <c r="E690" s="128"/>
      <c r="F690" s="129"/>
      <c r="G690" s="195"/>
      <c r="H690" s="4"/>
      <c r="I690" s="17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4.25" customHeight="1">
      <c r="A691" s="1"/>
      <c r="B691" s="1"/>
      <c r="C691" s="59"/>
      <c r="D691" s="87"/>
      <c r="E691" s="128"/>
      <c r="F691" s="129"/>
      <c r="G691" s="195"/>
      <c r="H691" s="4"/>
      <c r="I691" s="17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4.25" customHeight="1">
      <c r="A692" s="1"/>
      <c r="B692" s="1"/>
      <c r="C692" s="59"/>
      <c r="D692" s="87"/>
      <c r="E692" s="128"/>
      <c r="F692" s="129"/>
      <c r="G692" s="195"/>
      <c r="H692" s="4"/>
      <c r="I692" s="17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4.25" customHeight="1">
      <c r="A693" s="1"/>
      <c r="B693" s="1"/>
      <c r="C693" s="59"/>
      <c r="D693" s="87"/>
      <c r="E693" s="128"/>
      <c r="F693" s="129"/>
      <c r="G693" s="195"/>
      <c r="H693" s="4"/>
      <c r="I693" s="17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4.25" customHeight="1">
      <c r="A694" s="1"/>
      <c r="B694" s="1"/>
      <c r="C694" s="59"/>
      <c r="D694" s="87"/>
      <c r="E694" s="128"/>
      <c r="F694" s="129"/>
      <c r="G694" s="195"/>
      <c r="H694" s="4"/>
      <c r="I694" s="17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4.25" customHeight="1">
      <c r="A695" s="1"/>
      <c r="B695" s="1"/>
      <c r="C695" s="59"/>
      <c r="D695" s="87"/>
      <c r="E695" s="128"/>
      <c r="F695" s="129"/>
      <c r="G695" s="195"/>
      <c r="H695" s="4"/>
      <c r="I695" s="17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4.25" customHeight="1">
      <c r="A696" s="1"/>
      <c r="B696" s="1"/>
      <c r="C696" s="59"/>
      <c r="D696" s="87"/>
      <c r="E696" s="128"/>
      <c r="F696" s="129"/>
      <c r="G696" s="195"/>
      <c r="H696" s="4"/>
      <c r="I696" s="17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4.25" customHeight="1">
      <c r="A697" s="1"/>
      <c r="B697" s="1"/>
      <c r="C697" s="59"/>
      <c r="D697" s="87"/>
      <c r="E697" s="128"/>
      <c r="F697" s="129"/>
      <c r="G697" s="195"/>
      <c r="H697" s="4"/>
      <c r="I697" s="17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4.25" customHeight="1">
      <c r="A698" s="1"/>
      <c r="B698" s="1"/>
      <c r="C698" s="59"/>
      <c r="D698" s="87"/>
      <c r="E698" s="128"/>
      <c r="F698" s="129"/>
      <c r="G698" s="195"/>
      <c r="H698" s="4"/>
      <c r="I698" s="17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4.25" customHeight="1">
      <c r="A699" s="1"/>
      <c r="B699" s="1"/>
      <c r="C699" s="59"/>
      <c r="D699" s="87"/>
      <c r="E699" s="128"/>
      <c r="F699" s="129"/>
      <c r="G699" s="195"/>
      <c r="H699" s="4"/>
      <c r="I699" s="17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4.25" customHeight="1">
      <c r="A700" s="1"/>
      <c r="B700" s="1"/>
      <c r="C700" s="59"/>
      <c r="D700" s="87"/>
      <c r="E700" s="128"/>
      <c r="F700" s="129"/>
      <c r="G700" s="195"/>
      <c r="H700" s="4"/>
      <c r="I700" s="17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4.25" customHeight="1">
      <c r="A701" s="1"/>
      <c r="B701" s="1"/>
      <c r="C701" s="59"/>
      <c r="D701" s="87"/>
      <c r="E701" s="128"/>
      <c r="F701" s="129"/>
      <c r="G701" s="195"/>
      <c r="H701" s="4"/>
      <c r="I701" s="17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4.25" customHeight="1">
      <c r="A702" s="1"/>
      <c r="B702" s="1"/>
      <c r="C702" s="59"/>
      <c r="D702" s="87"/>
      <c r="E702" s="128"/>
      <c r="F702" s="129"/>
      <c r="G702" s="195"/>
      <c r="H702" s="4"/>
      <c r="I702" s="17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4.25" customHeight="1">
      <c r="A703" s="1"/>
      <c r="B703" s="1"/>
      <c r="C703" s="59"/>
      <c r="D703" s="87"/>
      <c r="E703" s="128"/>
      <c r="F703" s="129"/>
      <c r="G703" s="195"/>
      <c r="H703" s="4"/>
      <c r="I703" s="17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4.25" customHeight="1">
      <c r="A704" s="1"/>
      <c r="B704" s="1"/>
      <c r="C704" s="59"/>
      <c r="D704" s="87"/>
      <c r="E704" s="128"/>
      <c r="F704" s="129"/>
      <c r="G704" s="195"/>
      <c r="H704" s="4"/>
      <c r="I704" s="17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4.25" customHeight="1">
      <c r="A705" s="1"/>
      <c r="B705" s="1"/>
      <c r="C705" s="59"/>
      <c r="D705" s="87"/>
      <c r="E705" s="128"/>
      <c r="F705" s="129"/>
      <c r="G705" s="195"/>
      <c r="H705" s="4"/>
      <c r="I705" s="17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4.25" customHeight="1">
      <c r="A706" s="1"/>
      <c r="B706" s="1"/>
      <c r="C706" s="59"/>
      <c r="D706" s="87"/>
      <c r="E706" s="128"/>
      <c r="F706" s="129"/>
      <c r="G706" s="195"/>
      <c r="H706" s="4"/>
      <c r="I706" s="17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4.25" customHeight="1">
      <c r="A707" s="1"/>
      <c r="B707" s="1"/>
      <c r="C707" s="59"/>
      <c r="D707" s="87"/>
      <c r="E707" s="128"/>
      <c r="F707" s="129"/>
      <c r="G707" s="195"/>
      <c r="H707" s="4"/>
      <c r="I707" s="17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4.25" customHeight="1">
      <c r="A708" s="1"/>
      <c r="B708" s="1"/>
      <c r="C708" s="59"/>
      <c r="D708" s="87"/>
      <c r="E708" s="128"/>
      <c r="F708" s="129"/>
      <c r="G708" s="195"/>
      <c r="H708" s="4"/>
      <c r="I708" s="17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4.25" customHeight="1">
      <c r="A709" s="1"/>
      <c r="B709" s="1"/>
      <c r="C709" s="59"/>
      <c r="D709" s="87"/>
      <c r="E709" s="128"/>
      <c r="F709" s="129"/>
      <c r="G709" s="195"/>
      <c r="H709" s="4"/>
      <c r="I709" s="17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4.25" customHeight="1">
      <c r="A710" s="1"/>
      <c r="B710" s="1"/>
      <c r="C710" s="59"/>
      <c r="D710" s="87"/>
      <c r="E710" s="128"/>
      <c r="F710" s="129"/>
      <c r="G710" s="195"/>
      <c r="H710" s="4"/>
      <c r="I710" s="17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4.25" customHeight="1">
      <c r="A711" s="1"/>
      <c r="B711" s="1"/>
      <c r="C711" s="59"/>
      <c r="D711" s="87"/>
      <c r="E711" s="128"/>
      <c r="F711" s="129"/>
      <c r="G711" s="195"/>
      <c r="H711" s="4"/>
      <c r="I711" s="17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4.25" customHeight="1">
      <c r="A712" s="1"/>
      <c r="B712" s="1"/>
      <c r="C712" s="59"/>
      <c r="D712" s="87"/>
      <c r="E712" s="128"/>
      <c r="F712" s="129"/>
      <c r="G712" s="195"/>
      <c r="H712" s="4"/>
      <c r="I712" s="17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4.25" customHeight="1">
      <c r="A713" s="1"/>
      <c r="B713" s="1"/>
      <c r="C713" s="59"/>
      <c r="D713" s="87"/>
      <c r="E713" s="128"/>
      <c r="F713" s="129"/>
      <c r="G713" s="195"/>
      <c r="H713" s="4"/>
      <c r="I713" s="17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4.25" customHeight="1">
      <c r="A714" s="1"/>
      <c r="B714" s="1"/>
      <c r="C714" s="59"/>
      <c r="D714" s="87"/>
      <c r="E714" s="128"/>
      <c r="F714" s="129"/>
      <c r="G714" s="195"/>
      <c r="H714" s="4"/>
      <c r="I714" s="17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4.25" customHeight="1">
      <c r="A715" s="1"/>
      <c r="B715" s="1"/>
      <c r="C715" s="59"/>
      <c r="D715" s="87"/>
      <c r="E715" s="128"/>
      <c r="F715" s="129"/>
      <c r="G715" s="195"/>
      <c r="H715" s="4"/>
      <c r="I715" s="17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4.25" customHeight="1">
      <c r="A716" s="1"/>
      <c r="B716" s="1"/>
      <c r="C716" s="59"/>
      <c r="D716" s="87"/>
      <c r="E716" s="128"/>
      <c r="F716" s="129"/>
      <c r="G716" s="195"/>
      <c r="H716" s="4"/>
      <c r="I716" s="17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4.25" customHeight="1">
      <c r="A717" s="1"/>
      <c r="B717" s="1"/>
      <c r="C717" s="59"/>
      <c r="D717" s="87"/>
      <c r="E717" s="128"/>
      <c r="F717" s="129"/>
      <c r="G717" s="195"/>
      <c r="H717" s="4"/>
      <c r="I717" s="17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4.25" customHeight="1">
      <c r="A718" s="1"/>
      <c r="B718" s="1"/>
      <c r="C718" s="59"/>
      <c r="D718" s="87"/>
      <c r="E718" s="128"/>
      <c r="F718" s="129"/>
      <c r="G718" s="195"/>
      <c r="H718" s="4"/>
      <c r="I718" s="17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4.25" customHeight="1">
      <c r="A719" s="1"/>
      <c r="B719" s="1"/>
      <c r="C719" s="59"/>
      <c r="D719" s="87"/>
      <c r="E719" s="128"/>
      <c r="F719" s="129"/>
      <c r="G719" s="195"/>
      <c r="H719" s="4"/>
      <c r="I719" s="17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4.25" customHeight="1">
      <c r="A720" s="1"/>
      <c r="B720" s="1"/>
      <c r="C720" s="59"/>
      <c r="D720" s="87"/>
      <c r="E720" s="128"/>
      <c r="F720" s="129"/>
      <c r="G720" s="195"/>
      <c r="H720" s="4"/>
      <c r="I720" s="17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4.25" customHeight="1">
      <c r="A721" s="1"/>
      <c r="B721" s="1"/>
      <c r="C721" s="59"/>
      <c r="D721" s="87"/>
      <c r="E721" s="128"/>
      <c r="F721" s="129"/>
      <c r="G721" s="195"/>
      <c r="H721" s="4"/>
      <c r="I721" s="17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4.25" customHeight="1">
      <c r="A722" s="1"/>
      <c r="B722" s="1"/>
      <c r="C722" s="59"/>
      <c r="D722" s="87"/>
      <c r="E722" s="128"/>
      <c r="F722" s="129"/>
      <c r="G722" s="195"/>
      <c r="H722" s="4"/>
      <c r="I722" s="17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4.25" customHeight="1">
      <c r="A723" s="1"/>
      <c r="B723" s="1"/>
      <c r="C723" s="59"/>
      <c r="D723" s="87"/>
      <c r="E723" s="128"/>
      <c r="F723" s="129"/>
      <c r="G723" s="195"/>
      <c r="H723" s="4"/>
      <c r="I723" s="17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4.25" customHeight="1">
      <c r="A724" s="1"/>
      <c r="B724" s="1"/>
      <c r="C724" s="59"/>
      <c r="D724" s="87"/>
      <c r="E724" s="128"/>
      <c r="F724" s="129"/>
      <c r="G724" s="195"/>
      <c r="H724" s="4"/>
      <c r="I724" s="17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4.25" customHeight="1">
      <c r="A725" s="1"/>
      <c r="B725" s="1"/>
      <c r="C725" s="59"/>
      <c r="D725" s="87"/>
      <c r="E725" s="128"/>
      <c r="F725" s="129"/>
      <c r="G725" s="195"/>
      <c r="H725" s="4"/>
      <c r="I725" s="17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4.25" customHeight="1">
      <c r="A726" s="1"/>
      <c r="B726" s="1"/>
      <c r="C726" s="59"/>
      <c r="D726" s="87"/>
      <c r="E726" s="128"/>
      <c r="F726" s="129"/>
      <c r="G726" s="195"/>
      <c r="H726" s="4"/>
      <c r="I726" s="17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4.25" customHeight="1">
      <c r="A727" s="1"/>
      <c r="B727" s="1"/>
      <c r="C727" s="59"/>
      <c r="D727" s="87"/>
      <c r="E727" s="128"/>
      <c r="F727" s="129"/>
      <c r="G727" s="195"/>
      <c r="H727" s="4"/>
      <c r="I727" s="17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4.25" customHeight="1">
      <c r="A728" s="1"/>
      <c r="B728" s="1"/>
      <c r="C728" s="59"/>
      <c r="D728" s="87"/>
      <c r="E728" s="128"/>
      <c r="F728" s="129"/>
      <c r="G728" s="195"/>
      <c r="H728" s="4"/>
      <c r="I728" s="17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4.25" customHeight="1">
      <c r="A729" s="1"/>
      <c r="B729" s="1"/>
      <c r="C729" s="59"/>
      <c r="D729" s="87"/>
      <c r="E729" s="128"/>
      <c r="F729" s="129"/>
      <c r="G729" s="195"/>
      <c r="H729" s="4"/>
      <c r="I729" s="17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4.25" customHeight="1">
      <c r="A730" s="1"/>
      <c r="B730" s="1"/>
      <c r="C730" s="59"/>
      <c r="D730" s="87"/>
      <c r="E730" s="128"/>
      <c r="F730" s="129"/>
      <c r="G730" s="195"/>
      <c r="H730" s="4"/>
      <c r="I730" s="17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4.25" customHeight="1">
      <c r="A731" s="1"/>
      <c r="B731" s="1"/>
      <c r="C731" s="59"/>
      <c r="D731" s="87"/>
      <c r="E731" s="128"/>
      <c r="F731" s="129"/>
      <c r="G731" s="195"/>
      <c r="H731" s="4"/>
      <c r="I731" s="17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4.25" customHeight="1">
      <c r="A732" s="1"/>
      <c r="B732" s="1"/>
      <c r="C732" s="59"/>
      <c r="D732" s="87"/>
      <c r="E732" s="128"/>
      <c r="F732" s="129"/>
      <c r="G732" s="195"/>
      <c r="H732" s="4"/>
      <c r="I732" s="17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4.25" customHeight="1">
      <c r="A733" s="1"/>
      <c r="B733" s="1"/>
      <c r="C733" s="59"/>
      <c r="D733" s="87"/>
      <c r="E733" s="128"/>
      <c r="F733" s="129"/>
      <c r="G733" s="195"/>
      <c r="H733" s="4"/>
      <c r="I733" s="17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4.25" customHeight="1">
      <c r="A734" s="1"/>
      <c r="B734" s="1"/>
      <c r="C734" s="59"/>
      <c r="D734" s="87"/>
      <c r="E734" s="128"/>
      <c r="F734" s="129"/>
      <c r="G734" s="195"/>
      <c r="H734" s="4"/>
      <c r="I734" s="17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4.25" customHeight="1">
      <c r="A735" s="1"/>
      <c r="B735" s="1"/>
      <c r="C735" s="59"/>
      <c r="D735" s="87"/>
      <c r="E735" s="128"/>
      <c r="F735" s="129"/>
      <c r="G735" s="195"/>
      <c r="H735" s="4"/>
      <c r="I735" s="17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4.25" customHeight="1">
      <c r="A736" s="1"/>
      <c r="B736" s="1"/>
      <c r="C736" s="59"/>
      <c r="D736" s="87"/>
      <c r="E736" s="128"/>
      <c r="F736" s="129"/>
      <c r="G736" s="195"/>
      <c r="H736" s="4"/>
      <c r="I736" s="17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4.25" customHeight="1">
      <c r="A737" s="1"/>
      <c r="B737" s="1"/>
      <c r="C737" s="59"/>
      <c r="D737" s="87"/>
      <c r="E737" s="128"/>
      <c r="F737" s="129"/>
      <c r="G737" s="195"/>
      <c r="H737" s="4"/>
      <c r="I737" s="17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4.25" customHeight="1">
      <c r="A738" s="1"/>
      <c r="B738" s="1"/>
      <c r="C738" s="59"/>
      <c r="D738" s="87"/>
      <c r="E738" s="128"/>
      <c r="F738" s="129"/>
      <c r="G738" s="195"/>
      <c r="H738" s="4"/>
      <c r="I738" s="17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4.25" customHeight="1">
      <c r="A739" s="1"/>
      <c r="B739" s="1"/>
      <c r="C739" s="59"/>
      <c r="D739" s="87"/>
      <c r="E739" s="128"/>
      <c r="F739" s="129"/>
      <c r="G739" s="195"/>
      <c r="H739" s="4"/>
      <c r="I739" s="17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4.25" customHeight="1">
      <c r="A740" s="1"/>
      <c r="B740" s="1"/>
      <c r="C740" s="59"/>
      <c r="D740" s="87"/>
      <c r="E740" s="128"/>
      <c r="F740" s="129"/>
      <c r="G740" s="195"/>
      <c r="H740" s="4"/>
      <c r="I740" s="17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4.25" customHeight="1">
      <c r="A741" s="1"/>
      <c r="B741" s="1"/>
      <c r="C741" s="59"/>
      <c r="D741" s="87"/>
      <c r="E741" s="128"/>
      <c r="F741" s="129"/>
      <c r="G741" s="195"/>
      <c r="H741" s="4"/>
      <c r="I741" s="17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4.25" customHeight="1">
      <c r="A742" s="1"/>
      <c r="B742" s="1"/>
      <c r="C742" s="59"/>
      <c r="D742" s="87"/>
      <c r="E742" s="128"/>
      <c r="F742" s="129"/>
      <c r="G742" s="195"/>
      <c r="H742" s="4"/>
      <c r="I742" s="17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4.25" customHeight="1">
      <c r="A743" s="1"/>
      <c r="B743" s="1"/>
      <c r="C743" s="59"/>
      <c r="D743" s="87"/>
      <c r="E743" s="128"/>
      <c r="F743" s="129"/>
      <c r="G743" s="195"/>
      <c r="H743" s="4"/>
      <c r="I743" s="17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4.25" customHeight="1">
      <c r="A744" s="1"/>
      <c r="B744" s="1"/>
      <c r="C744" s="59"/>
      <c r="D744" s="87"/>
      <c r="E744" s="128"/>
      <c r="F744" s="129"/>
      <c r="G744" s="195"/>
      <c r="H744" s="4"/>
      <c r="I744" s="17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4.25" customHeight="1">
      <c r="A745" s="1"/>
      <c r="B745" s="1"/>
      <c r="C745" s="59"/>
      <c r="D745" s="87"/>
      <c r="E745" s="128"/>
      <c r="F745" s="129"/>
      <c r="G745" s="195"/>
      <c r="H745" s="4"/>
      <c r="I745" s="17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4.25" customHeight="1">
      <c r="A746" s="1"/>
      <c r="B746" s="1"/>
      <c r="C746" s="59"/>
      <c r="D746" s="87"/>
      <c r="E746" s="128"/>
      <c r="F746" s="129"/>
      <c r="G746" s="195"/>
      <c r="H746" s="4"/>
      <c r="I746" s="17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4.25" customHeight="1">
      <c r="A747" s="1"/>
      <c r="B747" s="1"/>
      <c r="C747" s="59"/>
      <c r="D747" s="87"/>
      <c r="E747" s="128"/>
      <c r="F747" s="129"/>
      <c r="G747" s="195"/>
      <c r="H747" s="4"/>
      <c r="I747" s="17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4.25" customHeight="1">
      <c r="A748" s="1"/>
      <c r="B748" s="1"/>
      <c r="C748" s="59"/>
      <c r="D748" s="87"/>
      <c r="E748" s="128"/>
      <c r="F748" s="129"/>
      <c r="G748" s="195"/>
      <c r="H748" s="4"/>
      <c r="I748" s="17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4.25" customHeight="1">
      <c r="A749" s="1"/>
      <c r="B749" s="1"/>
      <c r="C749" s="59"/>
      <c r="D749" s="87"/>
      <c r="E749" s="128"/>
      <c r="F749" s="129"/>
      <c r="G749" s="195"/>
      <c r="H749" s="4"/>
      <c r="I749" s="17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4.25" customHeight="1">
      <c r="A750" s="1"/>
      <c r="B750" s="1"/>
      <c r="C750" s="59"/>
      <c r="D750" s="87"/>
      <c r="E750" s="128"/>
      <c r="F750" s="129"/>
      <c r="G750" s="195"/>
      <c r="H750" s="4"/>
      <c r="I750" s="17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4.25" customHeight="1">
      <c r="A751" s="1"/>
      <c r="B751" s="1"/>
      <c r="C751" s="59"/>
      <c r="D751" s="87"/>
      <c r="E751" s="128"/>
      <c r="F751" s="129"/>
      <c r="G751" s="195"/>
      <c r="H751" s="4"/>
      <c r="I751" s="17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4.25" customHeight="1">
      <c r="A752" s="1"/>
      <c r="B752" s="1"/>
      <c r="C752" s="59"/>
      <c r="D752" s="87"/>
      <c r="E752" s="128"/>
      <c r="F752" s="129"/>
      <c r="G752" s="195"/>
      <c r="H752" s="4"/>
      <c r="I752" s="17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4.25" customHeight="1">
      <c r="A753" s="1"/>
      <c r="B753" s="1"/>
      <c r="C753" s="59"/>
      <c r="D753" s="87"/>
      <c r="E753" s="128"/>
      <c r="F753" s="129"/>
      <c r="G753" s="195"/>
      <c r="H753" s="4"/>
      <c r="I753" s="17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4.25" customHeight="1">
      <c r="A754" s="1"/>
      <c r="B754" s="1"/>
      <c r="C754" s="59"/>
      <c r="D754" s="87"/>
      <c r="E754" s="128"/>
      <c r="F754" s="129"/>
      <c r="G754" s="195"/>
      <c r="H754" s="4"/>
      <c r="I754" s="17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4.25" customHeight="1">
      <c r="A755" s="1"/>
      <c r="B755" s="1"/>
      <c r="C755" s="59"/>
      <c r="D755" s="87"/>
      <c r="E755" s="128"/>
      <c r="F755" s="129"/>
      <c r="G755" s="195"/>
      <c r="H755" s="4"/>
      <c r="I755" s="17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4.25" customHeight="1">
      <c r="A756" s="1"/>
      <c r="B756" s="1"/>
      <c r="C756" s="59"/>
      <c r="D756" s="87"/>
      <c r="E756" s="128"/>
      <c r="F756" s="129"/>
      <c r="G756" s="195"/>
      <c r="H756" s="4"/>
      <c r="I756" s="17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4.25" customHeight="1">
      <c r="A757" s="1"/>
      <c r="B757" s="1"/>
      <c r="C757" s="59"/>
      <c r="D757" s="87"/>
      <c r="E757" s="128"/>
      <c r="F757" s="129"/>
      <c r="G757" s="195"/>
      <c r="H757" s="4"/>
      <c r="I757" s="17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4.25" customHeight="1">
      <c r="A758" s="1"/>
      <c r="B758" s="1"/>
      <c r="C758" s="59"/>
      <c r="D758" s="87"/>
      <c r="E758" s="128"/>
      <c r="F758" s="129"/>
      <c r="G758" s="195"/>
      <c r="H758" s="4"/>
      <c r="I758" s="17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4.25" customHeight="1">
      <c r="A759" s="1"/>
      <c r="B759" s="1"/>
      <c r="C759" s="59"/>
      <c r="D759" s="87"/>
      <c r="E759" s="128"/>
      <c r="F759" s="129"/>
      <c r="G759" s="195"/>
      <c r="H759" s="4"/>
      <c r="I759" s="17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4.25" customHeight="1">
      <c r="A760" s="1"/>
      <c r="B760" s="1"/>
      <c r="C760" s="59"/>
      <c r="D760" s="87"/>
      <c r="E760" s="128"/>
      <c r="F760" s="129"/>
      <c r="G760" s="195"/>
      <c r="H760" s="4"/>
      <c r="I760" s="17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4.25" customHeight="1">
      <c r="A761" s="1"/>
      <c r="B761" s="1"/>
      <c r="C761" s="59"/>
      <c r="D761" s="87"/>
      <c r="E761" s="128"/>
      <c r="F761" s="129"/>
      <c r="G761" s="195"/>
      <c r="H761" s="4"/>
      <c r="I761" s="17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4.25" customHeight="1">
      <c r="A762" s="1"/>
      <c r="B762" s="1"/>
      <c r="C762" s="59"/>
      <c r="D762" s="87"/>
      <c r="E762" s="128"/>
      <c r="F762" s="129"/>
      <c r="G762" s="195"/>
      <c r="H762" s="4"/>
      <c r="I762" s="17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4.25" customHeight="1">
      <c r="A763" s="1"/>
      <c r="B763" s="1"/>
      <c r="C763" s="59"/>
      <c r="D763" s="87"/>
      <c r="E763" s="128"/>
      <c r="F763" s="129"/>
      <c r="G763" s="195"/>
      <c r="H763" s="4"/>
      <c r="I763" s="17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4.25" customHeight="1">
      <c r="A764" s="1"/>
      <c r="B764" s="1"/>
      <c r="C764" s="59"/>
      <c r="D764" s="87"/>
      <c r="E764" s="128"/>
      <c r="F764" s="129"/>
      <c r="G764" s="195"/>
      <c r="H764" s="4"/>
      <c r="I764" s="17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4.25" customHeight="1">
      <c r="A765" s="1"/>
      <c r="B765" s="1"/>
      <c r="C765" s="59"/>
      <c r="D765" s="87"/>
      <c r="E765" s="128"/>
      <c r="F765" s="129"/>
      <c r="G765" s="195"/>
      <c r="H765" s="4"/>
      <c r="I765" s="17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4.25" customHeight="1">
      <c r="A766" s="1"/>
      <c r="B766" s="1"/>
      <c r="C766" s="59"/>
      <c r="D766" s="87"/>
      <c r="E766" s="128"/>
      <c r="F766" s="129"/>
      <c r="G766" s="195"/>
      <c r="H766" s="4"/>
      <c r="I766" s="17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4.25" customHeight="1">
      <c r="A767" s="1"/>
      <c r="B767" s="1"/>
      <c r="C767" s="59"/>
      <c r="D767" s="87"/>
      <c r="E767" s="128"/>
      <c r="F767" s="129"/>
      <c r="G767" s="195"/>
      <c r="H767" s="4"/>
      <c r="I767" s="17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4.25" customHeight="1">
      <c r="A768" s="1"/>
      <c r="B768" s="1"/>
      <c r="C768" s="59"/>
      <c r="D768" s="87"/>
      <c r="E768" s="128"/>
      <c r="F768" s="129"/>
      <c r="G768" s="195"/>
      <c r="H768" s="4"/>
      <c r="I768" s="17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4.25" customHeight="1">
      <c r="A769" s="1"/>
      <c r="B769" s="1"/>
      <c r="C769" s="59"/>
      <c r="D769" s="87"/>
      <c r="E769" s="128"/>
      <c r="F769" s="129"/>
      <c r="G769" s="195"/>
      <c r="H769" s="4"/>
      <c r="I769" s="17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4.25" customHeight="1">
      <c r="A770" s="1"/>
      <c r="B770" s="1"/>
      <c r="C770" s="59"/>
      <c r="D770" s="87"/>
      <c r="E770" s="128"/>
      <c r="F770" s="129"/>
      <c r="G770" s="195"/>
      <c r="H770" s="4"/>
      <c r="I770" s="17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4.25" customHeight="1">
      <c r="A771" s="1"/>
      <c r="B771" s="1"/>
      <c r="C771" s="59"/>
      <c r="D771" s="87"/>
      <c r="E771" s="128"/>
      <c r="F771" s="129"/>
      <c r="G771" s="195"/>
      <c r="H771" s="4"/>
      <c r="I771" s="17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4.25" customHeight="1">
      <c r="A772" s="1"/>
      <c r="B772" s="1"/>
      <c r="C772" s="59"/>
      <c r="D772" s="87"/>
      <c r="E772" s="128"/>
      <c r="F772" s="129"/>
      <c r="G772" s="195"/>
      <c r="H772" s="4"/>
      <c r="I772" s="17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4.25" customHeight="1">
      <c r="A773" s="1"/>
      <c r="B773" s="1"/>
      <c r="C773" s="59"/>
      <c r="D773" s="87"/>
      <c r="E773" s="128"/>
      <c r="F773" s="129"/>
      <c r="G773" s="195"/>
      <c r="H773" s="4"/>
      <c r="I773" s="17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4.25" customHeight="1">
      <c r="A774" s="1"/>
      <c r="B774" s="1"/>
      <c r="C774" s="59"/>
      <c r="D774" s="87"/>
      <c r="E774" s="128"/>
      <c r="F774" s="129"/>
      <c r="G774" s="195"/>
      <c r="H774" s="4"/>
      <c r="I774" s="17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4.25" customHeight="1">
      <c r="A775" s="1"/>
      <c r="B775" s="1"/>
      <c r="C775" s="59"/>
      <c r="D775" s="87"/>
      <c r="E775" s="128"/>
      <c r="F775" s="129"/>
      <c r="G775" s="195"/>
      <c r="H775" s="4"/>
      <c r="I775" s="17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4.25" customHeight="1">
      <c r="A776" s="1"/>
      <c r="B776" s="1"/>
      <c r="C776" s="59"/>
      <c r="D776" s="87"/>
      <c r="E776" s="128"/>
      <c r="F776" s="129"/>
      <c r="G776" s="195"/>
      <c r="H776" s="4"/>
      <c r="I776" s="17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4.25" customHeight="1">
      <c r="A777" s="1"/>
      <c r="B777" s="1"/>
      <c r="C777" s="59"/>
      <c r="D777" s="87"/>
      <c r="E777" s="128"/>
      <c r="F777" s="129"/>
      <c r="G777" s="195"/>
      <c r="H777" s="4"/>
      <c r="I777" s="17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4.25" customHeight="1">
      <c r="A778" s="1"/>
      <c r="B778" s="1"/>
      <c r="C778" s="59"/>
      <c r="D778" s="87"/>
      <c r="E778" s="128"/>
      <c r="F778" s="129"/>
      <c r="G778" s="195"/>
      <c r="H778" s="4"/>
      <c r="I778" s="17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4.25" customHeight="1">
      <c r="A779" s="1"/>
      <c r="B779" s="1"/>
      <c r="C779" s="59"/>
      <c r="D779" s="87"/>
      <c r="E779" s="128"/>
      <c r="F779" s="129"/>
      <c r="G779" s="195"/>
      <c r="H779" s="4"/>
      <c r="I779" s="17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4.25" customHeight="1">
      <c r="A780" s="1"/>
      <c r="B780" s="1"/>
      <c r="C780" s="59"/>
      <c r="D780" s="87"/>
      <c r="E780" s="128"/>
      <c r="F780" s="129"/>
      <c r="G780" s="195"/>
      <c r="H780" s="4"/>
      <c r="I780" s="17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4.25" customHeight="1">
      <c r="A781" s="1"/>
      <c r="B781" s="1"/>
      <c r="C781" s="59"/>
      <c r="D781" s="87"/>
      <c r="E781" s="128"/>
      <c r="F781" s="129"/>
      <c r="G781" s="195"/>
      <c r="H781" s="4"/>
      <c r="I781" s="17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4.25" customHeight="1">
      <c r="A782" s="1"/>
      <c r="B782" s="1"/>
      <c r="C782" s="59"/>
      <c r="D782" s="87"/>
      <c r="E782" s="128"/>
      <c r="F782" s="129"/>
      <c r="G782" s="195"/>
      <c r="H782" s="4"/>
      <c r="I782" s="17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4.25" customHeight="1">
      <c r="A783" s="1"/>
      <c r="B783" s="1"/>
      <c r="C783" s="59"/>
      <c r="D783" s="87"/>
      <c r="E783" s="128"/>
      <c r="F783" s="129"/>
      <c r="G783" s="195"/>
      <c r="H783" s="4"/>
      <c r="I783" s="17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4.25" customHeight="1">
      <c r="A784" s="1"/>
      <c r="B784" s="1"/>
      <c r="C784" s="59"/>
      <c r="D784" s="87"/>
      <c r="E784" s="128"/>
      <c r="F784" s="129"/>
      <c r="G784" s="195"/>
      <c r="H784" s="4"/>
      <c r="I784" s="17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4.25" customHeight="1">
      <c r="A785" s="1"/>
      <c r="B785" s="1"/>
      <c r="C785" s="59"/>
      <c r="D785" s="87"/>
      <c r="E785" s="128"/>
      <c r="F785" s="129"/>
      <c r="G785" s="195"/>
      <c r="H785" s="4"/>
      <c r="I785" s="17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4.25" customHeight="1">
      <c r="A786" s="1"/>
      <c r="B786" s="1"/>
      <c r="C786" s="59"/>
      <c r="D786" s="87"/>
      <c r="E786" s="128"/>
      <c r="F786" s="129"/>
      <c r="G786" s="195"/>
      <c r="H786" s="4"/>
      <c r="I786" s="17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4.25" customHeight="1">
      <c r="A787" s="1"/>
      <c r="B787" s="1"/>
      <c r="C787" s="59"/>
      <c r="D787" s="87"/>
      <c r="E787" s="128"/>
      <c r="F787" s="129"/>
      <c r="G787" s="195"/>
      <c r="H787" s="4"/>
      <c r="I787" s="17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4.25" customHeight="1">
      <c r="A788" s="1"/>
      <c r="B788" s="1"/>
      <c r="C788" s="59"/>
      <c r="D788" s="87"/>
      <c r="E788" s="128"/>
      <c r="F788" s="129"/>
      <c r="G788" s="195"/>
      <c r="H788" s="4"/>
      <c r="I788" s="17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4.25" customHeight="1">
      <c r="A789" s="1"/>
      <c r="B789" s="1"/>
      <c r="C789" s="59"/>
      <c r="D789" s="87"/>
      <c r="E789" s="128"/>
      <c r="F789" s="129"/>
      <c r="G789" s="195"/>
      <c r="H789" s="4"/>
      <c r="I789" s="17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4.25" customHeight="1">
      <c r="A790" s="1"/>
      <c r="B790" s="1"/>
      <c r="C790" s="59"/>
      <c r="D790" s="87"/>
      <c r="E790" s="128"/>
      <c r="F790" s="129"/>
      <c r="G790" s="195"/>
      <c r="H790" s="4"/>
      <c r="I790" s="17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4.25" customHeight="1">
      <c r="A791" s="1"/>
      <c r="B791" s="1"/>
      <c r="C791" s="59"/>
      <c r="D791" s="87"/>
      <c r="E791" s="128"/>
      <c r="F791" s="129"/>
      <c r="G791" s="195"/>
      <c r="H791" s="4"/>
      <c r="I791" s="17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4.25" customHeight="1">
      <c r="A792" s="1"/>
      <c r="B792" s="1"/>
      <c r="C792" s="59"/>
      <c r="D792" s="87"/>
      <c r="E792" s="128"/>
      <c r="F792" s="129"/>
      <c r="G792" s="195"/>
      <c r="H792" s="4"/>
      <c r="I792" s="17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4.25" customHeight="1">
      <c r="A793" s="1"/>
      <c r="B793" s="1"/>
      <c r="C793" s="59"/>
      <c r="D793" s="87"/>
      <c r="E793" s="128"/>
      <c r="F793" s="129"/>
      <c r="G793" s="195"/>
      <c r="H793" s="4"/>
      <c r="I793" s="17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4.25" customHeight="1">
      <c r="A794" s="1"/>
      <c r="B794" s="1"/>
      <c r="C794" s="59"/>
      <c r="D794" s="87"/>
      <c r="E794" s="128"/>
      <c r="F794" s="129"/>
      <c r="G794" s="195"/>
      <c r="H794" s="4"/>
      <c r="I794" s="17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4.25" customHeight="1">
      <c r="A795" s="1"/>
      <c r="B795" s="1"/>
      <c r="C795" s="59"/>
      <c r="D795" s="87"/>
      <c r="E795" s="128"/>
      <c r="F795" s="129"/>
      <c r="G795" s="195"/>
      <c r="H795" s="4"/>
      <c r="I795" s="17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4.25" customHeight="1">
      <c r="A796" s="1"/>
      <c r="B796" s="1"/>
      <c r="C796" s="59"/>
      <c r="D796" s="87"/>
      <c r="E796" s="128"/>
      <c r="F796" s="129"/>
      <c r="G796" s="195"/>
      <c r="H796" s="4"/>
      <c r="I796" s="17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4.25" customHeight="1">
      <c r="A797" s="1"/>
      <c r="B797" s="1"/>
      <c r="C797" s="59"/>
      <c r="D797" s="87"/>
      <c r="E797" s="128"/>
      <c r="F797" s="129"/>
      <c r="G797" s="195"/>
      <c r="H797" s="4"/>
      <c r="I797" s="17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4.25" customHeight="1">
      <c r="A798" s="1"/>
      <c r="B798" s="1"/>
      <c r="C798" s="59"/>
      <c r="D798" s="87"/>
      <c r="E798" s="128"/>
      <c r="F798" s="129"/>
      <c r="G798" s="195"/>
      <c r="H798" s="4"/>
      <c r="I798" s="17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4.25" customHeight="1">
      <c r="A799" s="1"/>
      <c r="B799" s="1"/>
      <c r="C799" s="59"/>
      <c r="D799" s="87"/>
      <c r="E799" s="128"/>
      <c r="F799" s="129"/>
      <c r="G799" s="195"/>
      <c r="H799" s="4"/>
      <c r="I799" s="17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4.25" customHeight="1">
      <c r="A800" s="1"/>
      <c r="B800" s="1"/>
      <c r="C800" s="59"/>
      <c r="D800" s="87"/>
      <c r="E800" s="128"/>
      <c r="F800" s="129"/>
      <c r="G800" s="195"/>
      <c r="H800" s="4"/>
      <c r="I800" s="17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4.25" customHeight="1">
      <c r="A801" s="1"/>
      <c r="B801" s="1"/>
      <c r="C801" s="59"/>
      <c r="D801" s="87"/>
      <c r="E801" s="128"/>
      <c r="F801" s="129"/>
      <c r="G801" s="195"/>
      <c r="H801" s="4"/>
      <c r="I801" s="17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4.25" customHeight="1">
      <c r="A802" s="1"/>
      <c r="B802" s="1"/>
      <c r="C802" s="59"/>
      <c r="D802" s="87"/>
      <c r="E802" s="128"/>
      <c r="F802" s="129"/>
      <c r="G802" s="195"/>
      <c r="H802" s="4"/>
      <c r="I802" s="17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4.25" customHeight="1">
      <c r="A803" s="1"/>
      <c r="B803" s="1"/>
      <c r="C803" s="59"/>
      <c r="D803" s="87"/>
      <c r="E803" s="128"/>
      <c r="F803" s="129"/>
      <c r="G803" s="195"/>
      <c r="H803" s="4"/>
      <c r="I803" s="17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4.25" customHeight="1">
      <c r="A804" s="1"/>
      <c r="B804" s="1"/>
      <c r="C804" s="59"/>
      <c r="D804" s="87"/>
      <c r="E804" s="128"/>
      <c r="F804" s="129"/>
      <c r="G804" s="195"/>
      <c r="H804" s="4"/>
      <c r="I804" s="17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4.25" customHeight="1">
      <c r="A805" s="1"/>
      <c r="B805" s="1"/>
      <c r="C805" s="59"/>
      <c r="D805" s="87"/>
      <c r="E805" s="128"/>
      <c r="F805" s="129"/>
      <c r="G805" s="195"/>
      <c r="H805" s="4"/>
      <c r="I805" s="17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4.25" customHeight="1">
      <c r="A806" s="1"/>
      <c r="B806" s="1"/>
      <c r="C806" s="59"/>
      <c r="D806" s="87"/>
      <c r="E806" s="128"/>
      <c r="F806" s="129"/>
      <c r="G806" s="195"/>
      <c r="H806" s="4"/>
      <c r="I806" s="17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4.25" customHeight="1">
      <c r="A807" s="1"/>
      <c r="B807" s="1"/>
      <c r="C807" s="59"/>
      <c r="D807" s="87"/>
      <c r="E807" s="128"/>
      <c r="F807" s="129"/>
      <c r="G807" s="195"/>
      <c r="H807" s="4"/>
      <c r="I807" s="17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4.25" customHeight="1">
      <c r="A808" s="1"/>
      <c r="B808" s="1"/>
      <c r="C808" s="59"/>
      <c r="D808" s="87"/>
      <c r="E808" s="128"/>
      <c r="F808" s="129"/>
      <c r="G808" s="195"/>
      <c r="H808" s="4"/>
      <c r="I808" s="17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4.25" customHeight="1">
      <c r="A809" s="1"/>
      <c r="B809" s="1"/>
      <c r="C809" s="59"/>
      <c r="D809" s="87"/>
      <c r="E809" s="128"/>
      <c r="F809" s="129"/>
      <c r="G809" s="195"/>
      <c r="H809" s="4"/>
      <c r="I809" s="17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4.25" customHeight="1">
      <c r="A810" s="1"/>
      <c r="B810" s="1"/>
      <c r="C810" s="59"/>
      <c r="D810" s="87"/>
      <c r="E810" s="128"/>
      <c r="F810" s="129"/>
      <c r="G810" s="195"/>
      <c r="H810" s="4"/>
      <c r="I810" s="17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4.25" customHeight="1">
      <c r="A811" s="1"/>
      <c r="B811" s="1"/>
      <c r="C811" s="59"/>
      <c r="D811" s="87"/>
      <c r="E811" s="128"/>
      <c r="F811" s="129"/>
      <c r="G811" s="195"/>
      <c r="H811" s="4"/>
      <c r="I811" s="17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4.25" customHeight="1">
      <c r="A812" s="1"/>
      <c r="B812" s="1"/>
      <c r="C812" s="59"/>
      <c r="D812" s="87"/>
      <c r="E812" s="128"/>
      <c r="F812" s="129"/>
      <c r="G812" s="195"/>
      <c r="H812" s="4"/>
      <c r="I812" s="17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4.25" customHeight="1">
      <c r="A813" s="1"/>
      <c r="B813" s="1"/>
      <c r="C813" s="59"/>
      <c r="D813" s="87"/>
      <c r="E813" s="128"/>
      <c r="F813" s="129"/>
      <c r="G813" s="195"/>
      <c r="H813" s="4"/>
      <c r="I813" s="17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4.25" customHeight="1">
      <c r="A814" s="1"/>
      <c r="B814" s="1"/>
      <c r="C814" s="59"/>
      <c r="D814" s="87"/>
      <c r="E814" s="128"/>
      <c r="F814" s="129"/>
      <c r="G814" s="195"/>
      <c r="H814" s="4"/>
      <c r="I814" s="17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4.25" customHeight="1">
      <c r="A815" s="1"/>
      <c r="B815" s="1"/>
      <c r="C815" s="59"/>
      <c r="D815" s="87"/>
      <c r="E815" s="128"/>
      <c r="F815" s="129"/>
      <c r="G815" s="195"/>
      <c r="H815" s="4"/>
      <c r="I815" s="17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4.25" customHeight="1">
      <c r="A816" s="1"/>
      <c r="B816" s="1"/>
      <c r="C816" s="59"/>
      <c r="D816" s="87"/>
      <c r="E816" s="128"/>
      <c r="F816" s="129"/>
      <c r="G816" s="195"/>
      <c r="H816" s="4"/>
      <c r="I816" s="17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4.25" customHeight="1">
      <c r="A817" s="1"/>
      <c r="B817" s="1"/>
      <c r="C817" s="59"/>
      <c r="D817" s="87"/>
      <c r="E817" s="128"/>
      <c r="F817" s="129"/>
      <c r="G817" s="195"/>
      <c r="H817" s="4"/>
      <c r="I817" s="17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4.25" customHeight="1">
      <c r="A818" s="1"/>
      <c r="B818" s="1"/>
      <c r="C818" s="59"/>
      <c r="D818" s="87"/>
      <c r="E818" s="128"/>
      <c r="F818" s="129"/>
      <c r="G818" s="195"/>
      <c r="H818" s="4"/>
      <c r="I818" s="17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4.25" customHeight="1">
      <c r="A819" s="1"/>
      <c r="B819" s="1"/>
      <c r="C819" s="59"/>
      <c r="D819" s="87"/>
      <c r="E819" s="128"/>
      <c r="F819" s="129"/>
      <c r="G819" s="195"/>
      <c r="H819" s="4"/>
      <c r="I819" s="17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4.25" customHeight="1">
      <c r="A820" s="1"/>
      <c r="B820" s="1"/>
      <c r="C820" s="59"/>
      <c r="D820" s="87"/>
      <c r="E820" s="128"/>
      <c r="F820" s="129"/>
      <c r="G820" s="195"/>
      <c r="H820" s="4"/>
      <c r="I820" s="17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4.25" customHeight="1">
      <c r="A821" s="1"/>
      <c r="B821" s="1"/>
      <c r="C821" s="59"/>
      <c r="D821" s="87"/>
      <c r="E821" s="128"/>
      <c r="F821" s="129"/>
      <c r="G821" s="195"/>
      <c r="H821" s="4"/>
      <c r="I821" s="17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4.25" customHeight="1">
      <c r="A822" s="1"/>
      <c r="B822" s="1"/>
      <c r="C822" s="59"/>
      <c r="D822" s="87"/>
      <c r="E822" s="128"/>
      <c r="F822" s="129"/>
      <c r="G822" s="195"/>
      <c r="H822" s="4"/>
      <c r="I822" s="17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4.25" customHeight="1">
      <c r="A823" s="1"/>
      <c r="B823" s="1"/>
      <c r="C823" s="59"/>
      <c r="D823" s="87"/>
      <c r="E823" s="128"/>
      <c r="F823" s="129"/>
      <c r="G823" s="195"/>
      <c r="H823" s="4"/>
      <c r="I823" s="17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4.25" customHeight="1">
      <c r="A824" s="1"/>
      <c r="B824" s="1"/>
      <c r="C824" s="59"/>
      <c r="D824" s="87"/>
      <c r="E824" s="128"/>
      <c r="F824" s="129"/>
      <c r="G824" s="195"/>
      <c r="H824" s="4"/>
      <c r="I824" s="17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4.25" customHeight="1">
      <c r="A825" s="1"/>
      <c r="B825" s="1"/>
      <c r="C825" s="59"/>
      <c r="D825" s="87"/>
      <c r="E825" s="128"/>
      <c r="F825" s="129"/>
      <c r="G825" s="195"/>
      <c r="H825" s="4"/>
      <c r="I825" s="17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4.25" customHeight="1">
      <c r="A826" s="1"/>
      <c r="B826" s="1"/>
      <c r="C826" s="59"/>
      <c r="D826" s="87"/>
      <c r="E826" s="128"/>
      <c r="F826" s="129"/>
      <c r="G826" s="195"/>
      <c r="H826" s="4"/>
      <c r="I826" s="17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4.25" customHeight="1">
      <c r="A827" s="1"/>
      <c r="B827" s="1"/>
      <c r="C827" s="59"/>
      <c r="D827" s="87"/>
      <c r="E827" s="128"/>
      <c r="F827" s="129"/>
      <c r="G827" s="195"/>
      <c r="H827" s="4"/>
      <c r="I827" s="17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4.25" customHeight="1">
      <c r="A828" s="1"/>
      <c r="B828" s="1"/>
      <c r="C828" s="59"/>
      <c r="D828" s="87"/>
      <c r="E828" s="128"/>
      <c r="F828" s="129"/>
      <c r="G828" s="195"/>
      <c r="H828" s="4"/>
      <c r="I828" s="17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4.25" customHeight="1">
      <c r="A829" s="1"/>
      <c r="B829" s="1"/>
      <c r="C829" s="59"/>
      <c r="D829" s="87"/>
      <c r="E829" s="128"/>
      <c r="F829" s="129"/>
      <c r="G829" s="195"/>
      <c r="H829" s="4"/>
      <c r="I829" s="17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4.25" customHeight="1">
      <c r="A830" s="1"/>
      <c r="B830" s="1"/>
      <c r="C830" s="59"/>
      <c r="D830" s="87"/>
      <c r="E830" s="128"/>
      <c r="F830" s="129"/>
      <c r="G830" s="195"/>
      <c r="H830" s="4"/>
      <c r="I830" s="17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4.25" customHeight="1">
      <c r="A831" s="1"/>
      <c r="B831" s="1"/>
      <c r="C831" s="59"/>
      <c r="D831" s="87"/>
      <c r="E831" s="128"/>
      <c r="F831" s="129"/>
      <c r="G831" s="195"/>
      <c r="H831" s="4"/>
      <c r="I831" s="17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4.25" customHeight="1">
      <c r="A832" s="1"/>
      <c r="B832" s="1"/>
      <c r="C832" s="59"/>
      <c r="D832" s="87"/>
      <c r="E832" s="128"/>
      <c r="F832" s="129"/>
      <c r="G832" s="195"/>
      <c r="H832" s="4"/>
      <c r="I832" s="17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4.25" customHeight="1">
      <c r="A833" s="1"/>
      <c r="B833" s="1"/>
      <c r="C833" s="59"/>
      <c r="D833" s="87"/>
      <c r="E833" s="128"/>
      <c r="F833" s="129"/>
      <c r="G833" s="195"/>
      <c r="H833" s="4"/>
      <c r="I833" s="17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4.25" customHeight="1">
      <c r="A834" s="1"/>
      <c r="B834" s="1"/>
      <c r="C834" s="59"/>
      <c r="D834" s="87"/>
      <c r="E834" s="128"/>
      <c r="F834" s="129"/>
      <c r="G834" s="195"/>
      <c r="H834" s="4"/>
      <c r="I834" s="17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4.25" customHeight="1">
      <c r="A835" s="1"/>
      <c r="B835" s="1"/>
      <c r="C835" s="59"/>
      <c r="D835" s="87"/>
      <c r="E835" s="128"/>
      <c r="F835" s="129"/>
      <c r="G835" s="195"/>
      <c r="H835" s="4"/>
      <c r="I835" s="17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4.25" customHeight="1">
      <c r="A836" s="1"/>
      <c r="B836" s="1"/>
      <c r="C836" s="59"/>
      <c r="D836" s="87"/>
      <c r="E836" s="128"/>
      <c r="F836" s="129"/>
      <c r="G836" s="195"/>
      <c r="H836" s="4"/>
      <c r="I836" s="17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4.25" customHeight="1">
      <c r="A837" s="1"/>
      <c r="B837" s="1"/>
      <c r="C837" s="59"/>
      <c r="D837" s="87"/>
      <c r="E837" s="128"/>
      <c r="F837" s="129"/>
      <c r="G837" s="195"/>
      <c r="H837" s="4"/>
      <c r="I837" s="17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4.25" customHeight="1">
      <c r="A838" s="1"/>
      <c r="B838" s="1"/>
      <c r="C838" s="59"/>
      <c r="D838" s="87"/>
      <c r="E838" s="128"/>
      <c r="F838" s="129"/>
      <c r="G838" s="195"/>
      <c r="H838" s="4"/>
      <c r="I838" s="17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4.25" customHeight="1">
      <c r="A839" s="1"/>
      <c r="B839" s="1"/>
      <c r="C839" s="59"/>
      <c r="D839" s="87"/>
      <c r="E839" s="128"/>
      <c r="F839" s="129"/>
      <c r="G839" s="195"/>
      <c r="H839" s="4"/>
      <c r="I839" s="17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4.25" customHeight="1">
      <c r="A840" s="1"/>
      <c r="B840" s="1"/>
      <c r="C840" s="59"/>
      <c r="D840" s="87"/>
      <c r="E840" s="128"/>
      <c r="F840" s="129"/>
      <c r="G840" s="195"/>
      <c r="H840" s="4"/>
      <c r="I840" s="17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4.25" customHeight="1">
      <c r="A841" s="1"/>
      <c r="B841" s="1"/>
      <c r="C841" s="59"/>
      <c r="D841" s="87"/>
      <c r="E841" s="128"/>
      <c r="F841" s="129"/>
      <c r="G841" s="195"/>
      <c r="H841" s="4"/>
      <c r="I841" s="17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4.25" customHeight="1">
      <c r="A842" s="1"/>
      <c r="B842" s="1"/>
      <c r="C842" s="59"/>
      <c r="D842" s="87"/>
      <c r="E842" s="128"/>
      <c r="F842" s="129"/>
      <c r="G842" s="195"/>
      <c r="H842" s="4"/>
      <c r="I842" s="17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4.25" customHeight="1">
      <c r="A843" s="1"/>
      <c r="B843" s="1"/>
      <c r="C843" s="59"/>
      <c r="D843" s="87"/>
      <c r="E843" s="128"/>
      <c r="F843" s="129"/>
      <c r="G843" s="195"/>
      <c r="H843" s="4"/>
      <c r="I843" s="17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4.25" customHeight="1">
      <c r="A844" s="1"/>
      <c r="B844" s="1"/>
      <c r="C844" s="59"/>
      <c r="D844" s="87"/>
      <c r="E844" s="128"/>
      <c r="F844" s="129"/>
      <c r="G844" s="195"/>
      <c r="H844" s="4"/>
      <c r="I844" s="17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4.25" customHeight="1">
      <c r="A845" s="1"/>
      <c r="B845" s="1"/>
      <c r="C845" s="59"/>
      <c r="D845" s="87"/>
      <c r="E845" s="128"/>
      <c r="F845" s="129"/>
      <c r="G845" s="195"/>
      <c r="H845" s="4"/>
      <c r="I845" s="17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4.25" customHeight="1">
      <c r="A846" s="1"/>
      <c r="B846" s="1"/>
      <c r="C846" s="59"/>
      <c r="D846" s="87"/>
      <c r="E846" s="128"/>
      <c r="F846" s="129"/>
      <c r="G846" s="195"/>
      <c r="H846" s="4"/>
      <c r="I846" s="17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4.25" customHeight="1">
      <c r="A847" s="1"/>
      <c r="B847" s="1"/>
      <c r="C847" s="59"/>
      <c r="D847" s="87"/>
      <c r="E847" s="128"/>
      <c r="F847" s="129"/>
      <c r="G847" s="195"/>
      <c r="H847" s="4"/>
      <c r="I847" s="17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4.25" customHeight="1">
      <c r="A848" s="1"/>
      <c r="B848" s="1"/>
      <c r="C848" s="59"/>
      <c r="D848" s="87"/>
      <c r="E848" s="128"/>
      <c r="F848" s="129"/>
      <c r="G848" s="195"/>
      <c r="H848" s="4"/>
      <c r="I848" s="17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4.25" customHeight="1">
      <c r="A849" s="1"/>
      <c r="B849" s="1"/>
      <c r="C849" s="59"/>
      <c r="D849" s="87"/>
      <c r="E849" s="128"/>
      <c r="F849" s="129"/>
      <c r="G849" s="195"/>
      <c r="H849" s="4"/>
      <c r="I849" s="17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4.25" customHeight="1">
      <c r="A850" s="1"/>
      <c r="B850" s="1"/>
      <c r="C850" s="59"/>
      <c r="D850" s="87"/>
      <c r="E850" s="128"/>
      <c r="F850" s="129"/>
      <c r="G850" s="195"/>
      <c r="H850" s="4"/>
      <c r="I850" s="17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4.25" customHeight="1">
      <c r="A851" s="1"/>
      <c r="B851" s="1"/>
      <c r="C851" s="59"/>
      <c r="D851" s="87"/>
      <c r="E851" s="128"/>
      <c r="F851" s="129"/>
      <c r="G851" s="195"/>
      <c r="H851" s="4"/>
      <c r="I851" s="17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4.25" customHeight="1">
      <c r="A852" s="1"/>
      <c r="B852" s="1"/>
      <c r="C852" s="59"/>
      <c r="D852" s="87"/>
      <c r="E852" s="128"/>
      <c r="F852" s="129"/>
      <c r="G852" s="195"/>
      <c r="H852" s="4"/>
      <c r="I852" s="17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4.25" customHeight="1">
      <c r="A853" s="1"/>
      <c r="B853" s="1"/>
      <c r="C853" s="59"/>
      <c r="D853" s="87"/>
      <c r="E853" s="128"/>
      <c r="F853" s="129"/>
      <c r="G853" s="195"/>
      <c r="H853" s="4"/>
      <c r="I853" s="17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4.25" customHeight="1">
      <c r="A854" s="1"/>
      <c r="B854" s="1"/>
      <c r="C854" s="59"/>
      <c r="D854" s="87"/>
      <c r="E854" s="128"/>
      <c r="F854" s="129"/>
      <c r="G854" s="195"/>
      <c r="H854" s="4"/>
      <c r="I854" s="17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4.25" customHeight="1">
      <c r="A855" s="1"/>
      <c r="B855" s="1"/>
      <c r="C855" s="59"/>
      <c r="D855" s="87"/>
      <c r="E855" s="128"/>
      <c r="F855" s="129"/>
      <c r="G855" s="195"/>
      <c r="H855" s="4"/>
      <c r="I855" s="17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4.25" customHeight="1">
      <c r="A856" s="1"/>
      <c r="B856" s="1"/>
      <c r="C856" s="59"/>
      <c r="D856" s="87"/>
      <c r="E856" s="128"/>
      <c r="F856" s="129"/>
      <c r="G856" s="195"/>
      <c r="H856" s="4"/>
      <c r="I856" s="17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4.25" customHeight="1">
      <c r="A857" s="1"/>
      <c r="B857" s="1"/>
      <c r="C857" s="59"/>
      <c r="D857" s="87"/>
      <c r="E857" s="128"/>
      <c r="F857" s="129"/>
      <c r="G857" s="195"/>
      <c r="H857" s="4"/>
      <c r="I857" s="17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4.25" customHeight="1">
      <c r="A858" s="1"/>
      <c r="B858" s="1"/>
      <c r="C858" s="59"/>
      <c r="D858" s="87"/>
      <c r="E858" s="128"/>
      <c r="F858" s="129"/>
      <c r="G858" s="195"/>
      <c r="H858" s="4"/>
      <c r="I858" s="17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4.25" customHeight="1">
      <c r="A859" s="1"/>
      <c r="B859" s="1"/>
      <c r="C859" s="59"/>
      <c r="D859" s="87"/>
      <c r="E859" s="128"/>
      <c r="F859" s="129"/>
      <c r="G859" s="195"/>
      <c r="H859" s="4"/>
      <c r="I859" s="17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4.25" customHeight="1">
      <c r="A860" s="1"/>
      <c r="B860" s="1"/>
      <c r="C860" s="59"/>
      <c r="D860" s="87"/>
      <c r="E860" s="128"/>
      <c r="F860" s="129"/>
      <c r="G860" s="195"/>
      <c r="H860" s="4"/>
      <c r="I860" s="17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4.25" customHeight="1">
      <c r="A861" s="1"/>
      <c r="B861" s="1"/>
      <c r="C861" s="59"/>
      <c r="D861" s="87"/>
      <c r="E861" s="128"/>
      <c r="F861" s="129"/>
      <c r="G861" s="195"/>
      <c r="H861" s="4"/>
      <c r="I861" s="17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4.25" customHeight="1">
      <c r="A862" s="1"/>
      <c r="B862" s="1"/>
      <c r="C862" s="59"/>
      <c r="D862" s="87"/>
      <c r="E862" s="128"/>
      <c r="F862" s="129"/>
      <c r="G862" s="195"/>
      <c r="H862" s="4"/>
      <c r="I862" s="17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4.25" customHeight="1">
      <c r="A863" s="1"/>
      <c r="B863" s="1"/>
      <c r="C863" s="59"/>
      <c r="D863" s="87"/>
      <c r="E863" s="128"/>
      <c r="F863" s="129"/>
      <c r="G863" s="195"/>
      <c r="H863" s="4"/>
      <c r="I863" s="17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4.25" customHeight="1">
      <c r="A864" s="1"/>
      <c r="B864" s="1"/>
      <c r="C864" s="59"/>
      <c r="D864" s="87"/>
      <c r="E864" s="128"/>
      <c r="F864" s="129"/>
      <c r="G864" s="195"/>
      <c r="H864" s="4"/>
      <c r="I864" s="17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4.25" customHeight="1">
      <c r="A865" s="1"/>
      <c r="B865" s="1"/>
      <c r="C865" s="59"/>
      <c r="D865" s="87"/>
      <c r="E865" s="128"/>
      <c r="F865" s="129"/>
      <c r="G865" s="195"/>
      <c r="H865" s="4"/>
      <c r="I865" s="17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4.25" customHeight="1">
      <c r="A866" s="1"/>
      <c r="B866" s="1"/>
      <c r="C866" s="59"/>
      <c r="D866" s="87"/>
      <c r="E866" s="128"/>
      <c r="F866" s="129"/>
      <c r="G866" s="195"/>
      <c r="H866" s="4"/>
      <c r="I866" s="17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4.25" customHeight="1">
      <c r="A867" s="1"/>
      <c r="B867" s="1"/>
      <c r="C867" s="59"/>
      <c r="D867" s="87"/>
      <c r="E867" s="128"/>
      <c r="F867" s="129"/>
      <c r="G867" s="195"/>
      <c r="H867" s="4"/>
      <c r="I867" s="17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4.25" customHeight="1">
      <c r="A868" s="1"/>
      <c r="B868" s="1"/>
      <c r="C868" s="59"/>
      <c r="D868" s="87"/>
      <c r="E868" s="128"/>
      <c r="F868" s="129"/>
      <c r="G868" s="195"/>
      <c r="H868" s="4"/>
      <c r="I868" s="17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4.25" customHeight="1">
      <c r="A869" s="1"/>
      <c r="B869" s="1"/>
      <c r="C869" s="59"/>
      <c r="D869" s="87"/>
      <c r="E869" s="128"/>
      <c r="F869" s="129"/>
      <c r="G869" s="195"/>
      <c r="H869" s="4"/>
      <c r="I869" s="17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4.25" customHeight="1">
      <c r="A870" s="1"/>
      <c r="B870" s="1"/>
      <c r="C870" s="59"/>
      <c r="D870" s="87"/>
      <c r="E870" s="128"/>
      <c r="F870" s="129"/>
      <c r="G870" s="195"/>
      <c r="H870" s="4"/>
      <c r="I870" s="17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4.25" customHeight="1">
      <c r="A871" s="1"/>
      <c r="B871" s="1"/>
      <c r="C871" s="59"/>
      <c r="D871" s="87"/>
      <c r="E871" s="128"/>
      <c r="F871" s="129"/>
      <c r="G871" s="195"/>
      <c r="H871" s="4"/>
      <c r="I871" s="17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4.25" customHeight="1">
      <c r="A872" s="1"/>
      <c r="B872" s="1"/>
      <c r="C872" s="59"/>
      <c r="D872" s="87"/>
      <c r="E872" s="128"/>
      <c r="F872" s="129"/>
      <c r="G872" s="195"/>
      <c r="H872" s="4"/>
      <c r="I872" s="17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4.25" customHeight="1">
      <c r="A873" s="1"/>
      <c r="B873" s="1"/>
      <c r="C873" s="59"/>
      <c r="D873" s="87"/>
      <c r="E873" s="128"/>
      <c r="F873" s="129"/>
      <c r="G873" s="195"/>
      <c r="H873" s="4"/>
      <c r="I873" s="17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4.25" customHeight="1">
      <c r="A874" s="1"/>
      <c r="B874" s="1"/>
      <c r="C874" s="59"/>
      <c r="D874" s="87"/>
      <c r="E874" s="128"/>
      <c r="F874" s="129"/>
      <c r="G874" s="195"/>
      <c r="H874" s="4"/>
      <c r="I874" s="17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4.25" customHeight="1">
      <c r="A875" s="1"/>
      <c r="B875" s="1"/>
      <c r="C875" s="59"/>
      <c r="D875" s="87"/>
      <c r="E875" s="128"/>
      <c r="F875" s="129"/>
      <c r="G875" s="195"/>
      <c r="H875" s="4"/>
      <c r="I875" s="17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4.25" customHeight="1">
      <c r="A876" s="1"/>
      <c r="B876" s="1"/>
      <c r="C876" s="59"/>
      <c r="D876" s="87"/>
      <c r="E876" s="128"/>
      <c r="F876" s="129"/>
      <c r="G876" s="195"/>
      <c r="H876" s="4"/>
      <c r="I876" s="17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4.25" customHeight="1">
      <c r="A877" s="1"/>
      <c r="B877" s="1"/>
      <c r="C877" s="59"/>
      <c r="D877" s="87"/>
      <c r="E877" s="128"/>
      <c r="F877" s="129"/>
      <c r="G877" s="195"/>
      <c r="H877" s="4"/>
      <c r="I877" s="17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4.25" customHeight="1">
      <c r="A878" s="1"/>
      <c r="B878" s="1"/>
      <c r="C878" s="59"/>
      <c r="D878" s="87"/>
      <c r="E878" s="128"/>
      <c r="F878" s="129"/>
      <c r="G878" s="195"/>
      <c r="H878" s="4"/>
      <c r="I878" s="17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4.25" customHeight="1">
      <c r="A879" s="1"/>
      <c r="B879" s="1"/>
      <c r="C879" s="59"/>
      <c r="D879" s="87"/>
      <c r="E879" s="128"/>
      <c r="F879" s="129"/>
      <c r="G879" s="195"/>
      <c r="H879" s="4"/>
      <c r="I879" s="17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4.25" customHeight="1">
      <c r="A880" s="1"/>
      <c r="B880" s="1"/>
      <c r="C880" s="59"/>
      <c r="D880" s="87"/>
      <c r="E880" s="128"/>
      <c r="F880" s="129"/>
      <c r="G880" s="195"/>
      <c r="H880" s="4"/>
      <c r="I880" s="17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4.25" customHeight="1">
      <c r="A881" s="1"/>
      <c r="B881" s="1"/>
      <c r="C881" s="59"/>
      <c r="D881" s="87"/>
      <c r="E881" s="128"/>
      <c r="F881" s="129"/>
      <c r="G881" s="195"/>
      <c r="H881" s="4"/>
      <c r="I881" s="17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4.25" customHeight="1">
      <c r="A882" s="1"/>
      <c r="B882" s="1"/>
      <c r="C882" s="59"/>
      <c r="D882" s="87"/>
      <c r="E882" s="128"/>
      <c r="F882" s="129"/>
      <c r="G882" s="195"/>
      <c r="H882" s="4"/>
      <c r="I882" s="17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4.25" customHeight="1">
      <c r="A883" s="1"/>
      <c r="B883" s="1"/>
      <c r="C883" s="59"/>
      <c r="D883" s="87"/>
      <c r="E883" s="128"/>
      <c r="F883" s="129"/>
      <c r="G883" s="195"/>
      <c r="H883" s="4"/>
      <c r="I883" s="17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4.25" customHeight="1">
      <c r="A884" s="1"/>
      <c r="B884" s="1"/>
      <c r="C884" s="59"/>
      <c r="D884" s="87"/>
      <c r="E884" s="128"/>
      <c r="F884" s="129"/>
      <c r="G884" s="195"/>
      <c r="H884" s="4"/>
      <c r="I884" s="17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4.25" customHeight="1">
      <c r="A885" s="1"/>
      <c r="B885" s="1"/>
      <c r="C885" s="59"/>
      <c r="D885" s="87"/>
      <c r="E885" s="128"/>
      <c r="F885" s="129"/>
      <c r="G885" s="195"/>
      <c r="H885" s="4"/>
      <c r="I885" s="17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4.25" customHeight="1">
      <c r="A886" s="1"/>
      <c r="B886" s="1"/>
      <c r="C886" s="59"/>
      <c r="D886" s="87"/>
      <c r="E886" s="128"/>
      <c r="F886" s="129"/>
      <c r="G886" s="195"/>
      <c r="H886" s="4"/>
      <c r="I886" s="17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4.25" customHeight="1">
      <c r="A887" s="1"/>
      <c r="B887" s="1"/>
      <c r="C887" s="59"/>
      <c r="D887" s="87"/>
      <c r="E887" s="128"/>
      <c r="F887" s="129"/>
      <c r="G887" s="195"/>
      <c r="H887" s="4"/>
      <c r="I887" s="17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4.25" customHeight="1">
      <c r="A888" s="1"/>
      <c r="B888" s="1"/>
      <c r="C888" s="59"/>
      <c r="D888" s="87"/>
      <c r="E888" s="128"/>
      <c r="F888" s="129"/>
      <c r="G888" s="195"/>
      <c r="H888" s="4"/>
      <c r="I888" s="17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4.25" customHeight="1">
      <c r="A889" s="1"/>
      <c r="B889" s="1"/>
      <c r="C889" s="59"/>
      <c r="D889" s="87"/>
      <c r="E889" s="128"/>
      <c r="F889" s="129"/>
      <c r="G889" s="195"/>
      <c r="H889" s="4"/>
      <c r="I889" s="17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4.25" customHeight="1">
      <c r="A890" s="1"/>
      <c r="B890" s="1"/>
      <c r="C890" s="59"/>
      <c r="D890" s="87"/>
      <c r="E890" s="128"/>
      <c r="F890" s="129"/>
      <c r="G890" s="195"/>
      <c r="H890" s="4"/>
      <c r="I890" s="17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4.25" customHeight="1">
      <c r="A891" s="1"/>
      <c r="B891" s="1"/>
      <c r="C891" s="59"/>
      <c r="D891" s="87"/>
      <c r="E891" s="128"/>
      <c r="F891" s="129"/>
      <c r="G891" s="195"/>
      <c r="H891" s="4"/>
      <c r="I891" s="17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4.25" customHeight="1">
      <c r="A892" s="1"/>
      <c r="B892" s="1"/>
      <c r="C892" s="59"/>
      <c r="D892" s="87"/>
      <c r="E892" s="128"/>
      <c r="F892" s="129"/>
      <c r="G892" s="195"/>
      <c r="H892" s="4"/>
      <c r="I892" s="17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4.25" customHeight="1">
      <c r="A893" s="1"/>
      <c r="B893" s="1"/>
      <c r="C893" s="59"/>
      <c r="D893" s="87"/>
      <c r="E893" s="128"/>
      <c r="F893" s="129"/>
      <c r="G893" s="195"/>
      <c r="H893" s="4"/>
      <c r="I893" s="17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4.25" customHeight="1">
      <c r="A894" s="1"/>
      <c r="B894" s="1"/>
      <c r="C894" s="59"/>
      <c r="D894" s="87"/>
      <c r="E894" s="128"/>
      <c r="F894" s="129"/>
      <c r="G894" s="195"/>
      <c r="H894" s="4"/>
      <c r="I894" s="17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4.25" customHeight="1">
      <c r="A895" s="1"/>
      <c r="B895" s="1"/>
      <c r="C895" s="59"/>
      <c r="D895" s="87"/>
      <c r="E895" s="128"/>
      <c r="F895" s="129"/>
      <c r="G895" s="195"/>
      <c r="H895" s="4"/>
      <c r="I895" s="17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4.25" customHeight="1">
      <c r="A896" s="1"/>
      <c r="B896" s="1"/>
      <c r="C896" s="59"/>
      <c r="D896" s="87"/>
      <c r="E896" s="128"/>
      <c r="F896" s="129"/>
      <c r="G896" s="195"/>
      <c r="H896" s="4"/>
      <c r="I896" s="17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4.25" customHeight="1">
      <c r="A897" s="1"/>
      <c r="B897" s="1"/>
      <c r="C897" s="59"/>
      <c r="D897" s="87"/>
      <c r="E897" s="128"/>
      <c r="F897" s="129"/>
      <c r="G897" s="195"/>
      <c r="H897" s="4"/>
      <c r="I897" s="17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4.25" customHeight="1">
      <c r="A898" s="1"/>
      <c r="B898" s="1"/>
      <c r="C898" s="59"/>
      <c r="D898" s="87"/>
      <c r="E898" s="128"/>
      <c r="F898" s="129"/>
      <c r="G898" s="195"/>
      <c r="H898" s="4"/>
      <c r="I898" s="17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4.25" customHeight="1">
      <c r="A899" s="1"/>
      <c r="B899" s="1"/>
      <c r="C899" s="59"/>
      <c r="D899" s="87"/>
      <c r="E899" s="128"/>
      <c r="F899" s="129"/>
      <c r="G899" s="195"/>
      <c r="H899" s="4"/>
      <c r="I899" s="17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4.25" customHeight="1">
      <c r="A900" s="1"/>
      <c r="B900" s="1"/>
      <c r="C900" s="59"/>
      <c r="D900" s="87"/>
      <c r="E900" s="128"/>
      <c r="F900" s="129"/>
      <c r="G900" s="195"/>
      <c r="H900" s="4"/>
      <c r="I900" s="17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4.25" customHeight="1">
      <c r="A901" s="1"/>
      <c r="B901" s="1"/>
      <c r="C901" s="59"/>
      <c r="D901" s="87"/>
      <c r="E901" s="128"/>
      <c r="F901" s="129"/>
      <c r="G901" s="195"/>
      <c r="H901" s="4"/>
      <c r="I901" s="17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4.25" customHeight="1">
      <c r="A902" s="1"/>
      <c r="B902" s="1"/>
      <c r="C902" s="59"/>
      <c r="D902" s="87"/>
      <c r="E902" s="128"/>
      <c r="F902" s="129"/>
      <c r="G902" s="195"/>
      <c r="H902" s="4"/>
      <c r="I902" s="17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4.25" customHeight="1">
      <c r="A903" s="1"/>
      <c r="B903" s="1"/>
      <c r="C903" s="59"/>
      <c r="D903" s="87"/>
      <c r="E903" s="128"/>
      <c r="F903" s="129"/>
      <c r="G903" s="195"/>
      <c r="H903" s="4"/>
      <c r="I903" s="17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4.25" customHeight="1">
      <c r="A904" s="1"/>
      <c r="B904" s="1"/>
      <c r="C904" s="59"/>
      <c r="D904" s="87"/>
      <c r="E904" s="128"/>
      <c r="F904" s="129"/>
      <c r="G904" s="195"/>
      <c r="H904" s="4"/>
      <c r="I904" s="17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4.25" customHeight="1">
      <c r="A905" s="1"/>
      <c r="B905" s="1"/>
      <c r="C905" s="59"/>
      <c r="D905" s="87"/>
      <c r="E905" s="128"/>
      <c r="F905" s="129"/>
      <c r="G905" s="195"/>
      <c r="H905" s="4"/>
      <c r="I905" s="17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4.25" customHeight="1">
      <c r="A906" s="1"/>
      <c r="B906" s="1"/>
      <c r="C906" s="59"/>
      <c r="D906" s="87"/>
      <c r="E906" s="128"/>
      <c r="F906" s="129"/>
      <c r="G906" s="195"/>
      <c r="H906" s="4"/>
      <c r="I906" s="17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4.25" customHeight="1">
      <c r="A907" s="1"/>
      <c r="B907" s="1"/>
      <c r="C907" s="59"/>
      <c r="D907" s="87"/>
      <c r="E907" s="128"/>
      <c r="F907" s="129"/>
      <c r="G907" s="195"/>
      <c r="H907" s="4"/>
      <c r="I907" s="17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4.25" customHeight="1">
      <c r="A908" s="1"/>
      <c r="B908" s="1"/>
      <c r="C908" s="59"/>
      <c r="D908" s="87"/>
      <c r="E908" s="128"/>
      <c r="F908" s="129"/>
      <c r="G908" s="195"/>
      <c r="H908" s="4"/>
      <c r="I908" s="17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4.25" customHeight="1">
      <c r="A909" s="1"/>
      <c r="B909" s="1"/>
      <c r="C909" s="59"/>
      <c r="D909" s="87"/>
      <c r="E909" s="128"/>
      <c r="F909" s="129"/>
      <c r="G909" s="195"/>
      <c r="H909" s="4"/>
      <c r="I909" s="17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4.25" customHeight="1">
      <c r="A910" s="1"/>
      <c r="B910" s="1"/>
      <c r="C910" s="59"/>
      <c r="D910" s="87"/>
      <c r="E910" s="128"/>
      <c r="F910" s="129"/>
      <c r="G910" s="195"/>
      <c r="H910" s="4"/>
      <c r="I910" s="17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4.25" customHeight="1">
      <c r="A911" s="1"/>
      <c r="B911" s="1"/>
      <c r="C911" s="59"/>
      <c r="D911" s="87"/>
      <c r="E911" s="128"/>
      <c r="F911" s="129"/>
      <c r="G911" s="195"/>
      <c r="H911" s="4"/>
      <c r="I911" s="17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4.25" customHeight="1">
      <c r="A912" s="1"/>
      <c r="B912" s="1"/>
      <c r="C912" s="59"/>
      <c r="D912" s="87"/>
      <c r="E912" s="128"/>
      <c r="F912" s="129"/>
      <c r="G912" s="195"/>
      <c r="H912" s="4"/>
      <c r="I912" s="17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4.25" customHeight="1">
      <c r="A913" s="1"/>
      <c r="B913" s="1"/>
      <c r="C913" s="59"/>
      <c r="D913" s="87"/>
      <c r="E913" s="128"/>
      <c r="F913" s="129"/>
      <c r="G913" s="195"/>
      <c r="H913" s="4"/>
      <c r="I913" s="17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4.25" customHeight="1">
      <c r="A914" s="1"/>
      <c r="B914" s="1"/>
      <c r="C914" s="59"/>
      <c r="D914" s="87"/>
      <c r="E914" s="128"/>
      <c r="F914" s="129"/>
      <c r="G914" s="195"/>
      <c r="H914" s="4"/>
      <c r="I914" s="17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4.25" customHeight="1">
      <c r="A915" s="1"/>
      <c r="B915" s="1"/>
      <c r="C915" s="59"/>
      <c r="D915" s="87"/>
      <c r="E915" s="128"/>
      <c r="F915" s="129"/>
      <c r="G915" s="195"/>
      <c r="H915" s="4"/>
      <c r="I915" s="17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4.25" customHeight="1">
      <c r="A916" s="1"/>
      <c r="B916" s="1"/>
      <c r="C916" s="59"/>
      <c r="D916" s="87"/>
      <c r="E916" s="128"/>
      <c r="F916" s="129"/>
      <c r="G916" s="195"/>
      <c r="H916" s="4"/>
      <c r="I916" s="17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4.25" customHeight="1">
      <c r="A917" s="1"/>
      <c r="B917" s="1"/>
      <c r="C917" s="59"/>
      <c r="D917" s="87"/>
      <c r="E917" s="128"/>
      <c r="F917" s="129"/>
      <c r="G917" s="195"/>
      <c r="H917" s="4"/>
      <c r="I917" s="17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4.25" customHeight="1">
      <c r="A918" s="1"/>
      <c r="B918" s="1"/>
      <c r="C918" s="59"/>
      <c r="D918" s="87"/>
      <c r="E918" s="128"/>
      <c r="F918" s="129"/>
      <c r="G918" s="195"/>
      <c r="H918" s="4"/>
      <c r="I918" s="17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4.25" customHeight="1">
      <c r="A919" s="1"/>
      <c r="B919" s="1"/>
      <c r="C919" s="59"/>
      <c r="D919" s="87"/>
      <c r="E919" s="128"/>
      <c r="F919" s="129"/>
      <c r="G919" s="195"/>
      <c r="H919" s="4"/>
      <c r="I919" s="17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4.25" customHeight="1">
      <c r="A920" s="1"/>
      <c r="B920" s="1"/>
      <c r="C920" s="59"/>
      <c r="D920" s="87"/>
      <c r="E920" s="128"/>
      <c r="F920" s="129"/>
      <c r="G920" s="195"/>
      <c r="H920" s="4"/>
      <c r="I920" s="17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4.25" customHeight="1">
      <c r="A921" s="1"/>
      <c r="B921" s="1"/>
      <c r="C921" s="59"/>
      <c r="D921" s="87"/>
      <c r="E921" s="128"/>
      <c r="F921" s="129"/>
      <c r="G921" s="195"/>
      <c r="H921" s="4"/>
      <c r="I921" s="17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4.25" customHeight="1">
      <c r="A922" s="1"/>
      <c r="B922" s="1"/>
      <c r="C922" s="59"/>
      <c r="D922" s="87"/>
      <c r="E922" s="128"/>
      <c r="F922" s="129"/>
      <c r="G922" s="195"/>
      <c r="H922" s="4"/>
      <c r="I922" s="17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4.25" customHeight="1">
      <c r="A923" s="1"/>
      <c r="B923" s="1"/>
      <c r="C923" s="59"/>
      <c r="D923" s="87"/>
      <c r="E923" s="128"/>
      <c r="F923" s="129"/>
      <c r="G923" s="195"/>
      <c r="H923" s="4"/>
      <c r="I923" s="17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4.25" customHeight="1">
      <c r="A924" s="1"/>
      <c r="B924" s="1"/>
      <c r="C924" s="59"/>
      <c r="D924" s="87"/>
      <c r="E924" s="128"/>
      <c r="F924" s="129"/>
      <c r="G924" s="195"/>
      <c r="H924" s="4"/>
      <c r="I924" s="17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4.25" customHeight="1">
      <c r="A925" s="1"/>
      <c r="B925" s="1"/>
      <c r="C925" s="59"/>
      <c r="D925" s="87"/>
      <c r="E925" s="128"/>
      <c r="F925" s="129"/>
      <c r="G925" s="195"/>
      <c r="H925" s="4"/>
      <c r="I925" s="17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4.25" customHeight="1">
      <c r="A926" s="1"/>
      <c r="B926" s="1"/>
      <c r="C926" s="59"/>
      <c r="D926" s="87"/>
      <c r="E926" s="128"/>
      <c r="F926" s="129"/>
      <c r="G926" s="195"/>
      <c r="H926" s="4"/>
      <c r="I926" s="17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4.25" customHeight="1">
      <c r="A927" s="1"/>
      <c r="B927" s="1"/>
      <c r="C927" s="59"/>
      <c r="D927" s="87"/>
      <c r="E927" s="128"/>
      <c r="F927" s="129"/>
      <c r="G927" s="195"/>
      <c r="H927" s="4"/>
      <c r="I927" s="17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4.25" customHeight="1">
      <c r="A928" s="1"/>
      <c r="B928" s="1"/>
      <c r="C928" s="59"/>
      <c r="D928" s="87"/>
      <c r="E928" s="128"/>
      <c r="F928" s="129"/>
      <c r="G928" s="195"/>
      <c r="H928" s="4"/>
      <c r="I928" s="17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4.25" customHeight="1">
      <c r="A929" s="1"/>
      <c r="B929" s="1"/>
      <c r="C929" s="59"/>
      <c r="D929" s="87"/>
      <c r="E929" s="128"/>
      <c r="F929" s="129"/>
      <c r="G929" s="195"/>
      <c r="H929" s="4"/>
      <c r="I929" s="17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4.25" customHeight="1">
      <c r="A930" s="1"/>
      <c r="B930" s="1"/>
      <c r="C930" s="59"/>
      <c r="D930" s="87"/>
      <c r="E930" s="128"/>
      <c r="F930" s="129"/>
      <c r="G930" s="195"/>
      <c r="H930" s="4"/>
      <c r="I930" s="17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4.25" customHeight="1">
      <c r="A931" s="1"/>
      <c r="B931" s="1"/>
      <c r="C931" s="59"/>
      <c r="D931" s="87"/>
      <c r="E931" s="128"/>
      <c r="F931" s="129"/>
      <c r="G931" s="195"/>
      <c r="H931" s="4"/>
      <c r="I931" s="17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4.25" customHeight="1">
      <c r="A932" s="1"/>
      <c r="B932" s="1"/>
      <c r="C932" s="59"/>
      <c r="D932" s="87"/>
      <c r="E932" s="128"/>
      <c r="F932" s="129"/>
      <c r="G932" s="195"/>
      <c r="H932" s="4"/>
      <c r="I932" s="17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4.25" customHeight="1">
      <c r="A933" s="1"/>
      <c r="B933" s="1"/>
      <c r="C933" s="59"/>
      <c r="D933" s="87"/>
      <c r="E933" s="128"/>
      <c r="F933" s="129"/>
      <c r="G933" s="195"/>
      <c r="H933" s="4"/>
      <c r="I933" s="17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4.25" customHeight="1">
      <c r="A934" s="1"/>
      <c r="B934" s="1"/>
      <c r="C934" s="59"/>
      <c r="D934" s="87"/>
      <c r="E934" s="128"/>
      <c r="F934" s="129"/>
      <c r="G934" s="195"/>
      <c r="H934" s="4"/>
      <c r="I934" s="17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4.25" customHeight="1">
      <c r="A935" s="1"/>
      <c r="B935" s="1"/>
      <c r="C935" s="59"/>
      <c r="D935" s="87"/>
      <c r="E935" s="128"/>
      <c r="F935" s="129"/>
      <c r="G935" s="195"/>
      <c r="H935" s="4"/>
      <c r="I935" s="17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4.25" customHeight="1">
      <c r="A936" s="1"/>
      <c r="B936" s="1"/>
      <c r="C936" s="59"/>
      <c r="D936" s="87"/>
      <c r="E936" s="128"/>
      <c r="F936" s="129"/>
      <c r="G936" s="195"/>
      <c r="H936" s="4"/>
      <c r="I936" s="17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4.25" customHeight="1">
      <c r="A937" s="1"/>
      <c r="B937" s="1"/>
      <c r="C937" s="59"/>
      <c r="D937" s="87"/>
      <c r="E937" s="128"/>
      <c r="F937" s="129"/>
      <c r="G937" s="195"/>
      <c r="H937" s="4"/>
      <c r="I937" s="17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4.25" customHeight="1">
      <c r="A938" s="1"/>
      <c r="B938" s="1"/>
      <c r="C938" s="59"/>
      <c r="D938" s="87"/>
      <c r="E938" s="128"/>
      <c r="F938" s="129"/>
      <c r="G938" s="195"/>
      <c r="H938" s="4"/>
      <c r="I938" s="17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4.25" customHeight="1">
      <c r="A939" s="1"/>
      <c r="B939" s="1"/>
      <c r="C939" s="59"/>
      <c r="D939" s="87"/>
      <c r="E939" s="128"/>
      <c r="F939" s="129"/>
      <c r="G939" s="195"/>
      <c r="H939" s="4"/>
      <c r="I939" s="17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4.25" customHeight="1">
      <c r="A940" s="1"/>
      <c r="B940" s="1"/>
      <c r="C940" s="59"/>
      <c r="D940" s="87"/>
      <c r="E940" s="128"/>
      <c r="F940" s="129"/>
      <c r="G940" s="195"/>
      <c r="H940" s="4"/>
      <c r="I940" s="17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4.25" customHeight="1">
      <c r="A941" s="1"/>
      <c r="B941" s="1"/>
      <c r="C941" s="59"/>
      <c r="D941" s="87"/>
      <c r="E941" s="128"/>
      <c r="F941" s="129"/>
      <c r="G941" s="195"/>
      <c r="H941" s="4"/>
      <c r="I941" s="17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4.25" customHeight="1">
      <c r="A942" s="1"/>
      <c r="B942" s="1"/>
      <c r="C942" s="59"/>
      <c r="D942" s="87"/>
      <c r="E942" s="128"/>
      <c r="F942" s="129"/>
      <c r="G942" s="195"/>
      <c r="H942" s="4"/>
      <c r="I942" s="17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4.25" customHeight="1">
      <c r="A943" s="1"/>
      <c r="B943" s="1"/>
      <c r="C943" s="59"/>
      <c r="D943" s="87"/>
      <c r="E943" s="128"/>
      <c r="F943" s="129"/>
      <c r="G943" s="195"/>
      <c r="H943" s="4"/>
      <c r="I943" s="17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4.25" customHeight="1">
      <c r="A944" s="1"/>
      <c r="B944" s="1"/>
      <c r="C944" s="59"/>
      <c r="D944" s="87"/>
      <c r="E944" s="128"/>
      <c r="F944" s="129"/>
      <c r="G944" s="195"/>
      <c r="H944" s="4"/>
      <c r="I944" s="17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4.25" customHeight="1">
      <c r="A945" s="1"/>
      <c r="B945" s="1"/>
      <c r="C945" s="59"/>
      <c r="D945" s="87"/>
      <c r="E945" s="128"/>
      <c r="F945" s="129"/>
      <c r="G945" s="195"/>
      <c r="H945" s="4"/>
      <c r="I945" s="17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4.25" customHeight="1">
      <c r="A946" s="1"/>
      <c r="B946" s="1"/>
      <c r="C946" s="59"/>
      <c r="D946" s="87"/>
      <c r="E946" s="128"/>
      <c r="F946" s="129"/>
      <c r="G946" s="195"/>
      <c r="H946" s="4"/>
      <c r="I946" s="17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4.25" customHeight="1">
      <c r="A947" s="1"/>
      <c r="B947" s="1"/>
      <c r="C947" s="59"/>
      <c r="D947" s="87"/>
      <c r="E947" s="128"/>
      <c r="F947" s="129"/>
      <c r="G947" s="195"/>
      <c r="H947" s="4"/>
      <c r="I947" s="17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4.25" customHeight="1">
      <c r="A948" s="1"/>
      <c r="B948" s="1"/>
      <c r="C948" s="59"/>
      <c r="D948" s="87"/>
      <c r="E948" s="128"/>
      <c r="F948" s="129"/>
      <c r="G948" s="195"/>
      <c r="H948" s="4"/>
      <c r="I948" s="17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4.25" customHeight="1">
      <c r="A949" s="1"/>
      <c r="B949" s="1"/>
      <c r="C949" s="59"/>
      <c r="D949" s="87"/>
      <c r="E949" s="128"/>
      <c r="F949" s="129"/>
      <c r="G949" s="195"/>
      <c r="H949" s="4"/>
      <c r="I949" s="17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4.25" customHeight="1">
      <c r="A950" s="1"/>
      <c r="B950" s="1"/>
      <c r="C950" s="59"/>
      <c r="D950" s="87"/>
      <c r="E950" s="128"/>
      <c r="F950" s="129"/>
      <c r="G950" s="195"/>
      <c r="H950" s="4"/>
      <c r="I950" s="17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4.25" customHeight="1">
      <c r="A951" s="1"/>
      <c r="B951" s="1"/>
      <c r="C951" s="59"/>
      <c r="D951" s="87"/>
      <c r="E951" s="128"/>
      <c r="F951" s="129"/>
      <c r="G951" s="195"/>
      <c r="H951" s="4"/>
      <c r="I951" s="17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4.25" customHeight="1">
      <c r="A952" s="1"/>
      <c r="B952" s="1"/>
      <c r="C952" s="59"/>
      <c r="D952" s="87"/>
      <c r="E952" s="128"/>
      <c r="F952" s="129"/>
      <c r="G952" s="195"/>
      <c r="H952" s="4"/>
      <c r="I952" s="17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4.25" customHeight="1">
      <c r="A953" s="1"/>
      <c r="B953" s="1"/>
      <c r="C953" s="59"/>
      <c r="D953" s="87"/>
      <c r="E953" s="128"/>
      <c r="F953" s="129"/>
      <c r="G953" s="195"/>
      <c r="H953" s="4"/>
      <c r="I953" s="17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4.25" customHeight="1">
      <c r="A954" s="1"/>
      <c r="B954" s="1"/>
      <c r="C954" s="59"/>
      <c r="D954" s="87"/>
      <c r="E954" s="128"/>
      <c r="F954" s="129"/>
      <c r="G954" s="195"/>
      <c r="H954" s="4"/>
      <c r="I954" s="17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4.25" customHeight="1">
      <c r="A955" s="1"/>
      <c r="B955" s="1"/>
      <c r="C955" s="59"/>
      <c r="D955" s="87"/>
      <c r="E955" s="128"/>
      <c r="F955" s="129"/>
      <c r="G955" s="195"/>
      <c r="H955" s="4"/>
      <c r="I955" s="17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4.25" customHeight="1">
      <c r="A956" s="1"/>
      <c r="B956" s="1"/>
      <c r="C956" s="59"/>
      <c r="D956" s="87"/>
      <c r="E956" s="128"/>
      <c r="F956" s="129"/>
      <c r="G956" s="195"/>
      <c r="H956" s="4"/>
      <c r="I956" s="17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4.25" customHeight="1">
      <c r="A957" s="1"/>
      <c r="B957" s="1"/>
      <c r="C957" s="59"/>
      <c r="D957" s="87"/>
      <c r="E957" s="128"/>
      <c r="F957" s="129"/>
      <c r="G957" s="195"/>
      <c r="H957" s="4"/>
      <c r="I957" s="17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4.25" customHeight="1">
      <c r="A958" s="1"/>
      <c r="B958" s="1"/>
      <c r="C958" s="59"/>
      <c r="D958" s="87"/>
      <c r="E958" s="128"/>
      <c r="F958" s="129"/>
      <c r="G958" s="195"/>
      <c r="H958" s="4"/>
      <c r="I958" s="17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4.25" customHeight="1">
      <c r="A959" s="1"/>
      <c r="B959" s="1"/>
      <c r="C959" s="59"/>
      <c r="D959" s="87"/>
      <c r="E959" s="128"/>
      <c r="F959" s="129"/>
      <c r="G959" s="195"/>
      <c r="H959" s="4"/>
      <c r="I959" s="17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4.25" customHeight="1">
      <c r="A960" s="1"/>
      <c r="B960" s="1"/>
      <c r="C960" s="59"/>
      <c r="D960" s="87"/>
      <c r="E960" s="128"/>
      <c r="F960" s="129"/>
      <c r="G960" s="195"/>
      <c r="H960" s="4"/>
      <c r="I960" s="17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4.25" customHeight="1">
      <c r="A961" s="1"/>
      <c r="B961" s="1"/>
      <c r="C961" s="59"/>
      <c r="D961" s="87"/>
      <c r="E961" s="128"/>
      <c r="F961" s="129"/>
      <c r="G961" s="195"/>
      <c r="H961" s="4"/>
      <c r="I961" s="17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4.25" customHeight="1">
      <c r="A962" s="1"/>
      <c r="B962" s="1"/>
      <c r="C962" s="59"/>
      <c r="D962" s="87"/>
      <c r="E962" s="128"/>
      <c r="F962" s="129"/>
      <c r="G962" s="195"/>
      <c r="H962" s="4"/>
      <c r="I962" s="17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4.25" customHeight="1">
      <c r="A963" s="1"/>
      <c r="B963" s="1"/>
      <c r="C963" s="59"/>
      <c r="D963" s="87"/>
      <c r="E963" s="128"/>
      <c r="F963" s="129"/>
      <c r="G963" s="195"/>
      <c r="H963" s="4"/>
      <c r="I963" s="17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4.25" customHeight="1">
      <c r="A964" s="1"/>
      <c r="B964" s="1"/>
      <c r="C964" s="59"/>
      <c r="D964" s="87"/>
      <c r="E964" s="128"/>
      <c r="F964" s="129"/>
      <c r="G964" s="195"/>
      <c r="H964" s="4"/>
      <c r="I964" s="17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4.25" customHeight="1">
      <c r="A965" s="1"/>
      <c r="B965" s="1"/>
      <c r="C965" s="59"/>
      <c r="D965" s="87"/>
      <c r="E965" s="128"/>
      <c r="F965" s="129"/>
      <c r="G965" s="195"/>
      <c r="H965" s="4"/>
      <c r="I965" s="17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4.25" customHeight="1">
      <c r="A966" s="1"/>
      <c r="B966" s="1"/>
      <c r="C966" s="59"/>
      <c r="D966" s="87"/>
      <c r="E966" s="128"/>
      <c r="F966" s="129"/>
      <c r="G966" s="195"/>
      <c r="H966" s="4"/>
      <c r="I966" s="17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4.25" customHeight="1">
      <c r="A967" s="1"/>
      <c r="B967" s="1"/>
      <c r="C967" s="59"/>
      <c r="D967" s="87"/>
      <c r="E967" s="128"/>
      <c r="F967" s="129"/>
      <c r="G967" s="195"/>
      <c r="H967" s="4"/>
      <c r="I967" s="17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4.25" customHeight="1">
      <c r="A968" s="1"/>
      <c r="B968" s="1"/>
      <c r="C968" s="59"/>
      <c r="D968" s="87"/>
      <c r="E968" s="128"/>
      <c r="F968" s="129"/>
      <c r="G968" s="195"/>
      <c r="H968" s="4"/>
      <c r="I968" s="17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4.25" customHeight="1">
      <c r="A969" s="1"/>
      <c r="B969" s="1"/>
      <c r="C969" s="59"/>
      <c r="D969" s="87"/>
      <c r="E969" s="128"/>
      <c r="F969" s="129"/>
      <c r="G969" s="195"/>
      <c r="H969" s="4"/>
      <c r="I969" s="17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4.25" customHeight="1">
      <c r="A970" s="1"/>
      <c r="B970" s="1"/>
      <c r="C970" s="59"/>
      <c r="D970" s="87"/>
      <c r="E970" s="128"/>
      <c r="F970" s="129"/>
      <c r="G970" s="195"/>
      <c r="H970" s="4"/>
      <c r="I970" s="17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4.25" customHeight="1">
      <c r="A971" s="1"/>
      <c r="B971" s="1"/>
      <c r="C971" s="59"/>
      <c r="D971" s="87"/>
      <c r="E971" s="128"/>
      <c r="F971" s="129"/>
      <c r="G971" s="195"/>
      <c r="H971" s="4"/>
      <c r="I971" s="17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4.25" customHeight="1">
      <c r="A972" s="1"/>
      <c r="B972" s="1"/>
      <c r="C972" s="59"/>
      <c r="D972" s="87"/>
      <c r="E972" s="128"/>
      <c r="F972" s="129"/>
      <c r="G972" s="195"/>
      <c r="H972" s="4"/>
      <c r="I972" s="17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4.25" customHeight="1">
      <c r="A973" s="1"/>
      <c r="B973" s="1"/>
      <c r="C973" s="59"/>
      <c r="D973" s="87"/>
      <c r="E973" s="128"/>
      <c r="F973" s="129"/>
      <c r="G973" s="195"/>
      <c r="H973" s="4"/>
      <c r="I973" s="17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</sheetData>
  <mergeCells count="63">
    <mergeCell ref="E42:E43"/>
    <mergeCell ref="E44:E45"/>
    <mergeCell ref="D28:D33"/>
    <mergeCell ref="E32:E33"/>
    <mergeCell ref="D35:D40"/>
    <mergeCell ref="E35:E36"/>
    <mergeCell ref="E37:E38"/>
    <mergeCell ref="E39:E40"/>
    <mergeCell ref="D42:D45"/>
    <mergeCell ref="E16:E17"/>
    <mergeCell ref="E18:E19"/>
    <mergeCell ref="E20:E21"/>
    <mergeCell ref="D23:D26"/>
    <mergeCell ref="E23:E24"/>
    <mergeCell ref="C28:C29"/>
    <mergeCell ref="A30:A31"/>
    <mergeCell ref="B30:B31"/>
    <mergeCell ref="C30:C31"/>
    <mergeCell ref="D9:D14"/>
    <mergeCell ref="D16:D21"/>
    <mergeCell ref="E134:E139"/>
    <mergeCell ref="A2:C2"/>
    <mergeCell ref="D2:M2"/>
    <mergeCell ref="N2:P2"/>
    <mergeCell ref="D5:D7"/>
    <mergeCell ref="E9:E10"/>
    <mergeCell ref="E11:E12"/>
    <mergeCell ref="E13:E14"/>
    <mergeCell ref="E28:E29"/>
    <mergeCell ref="E30:E31"/>
    <mergeCell ref="A32:A33"/>
    <mergeCell ref="B32:B33"/>
    <mergeCell ref="C32:C33"/>
    <mergeCell ref="E25:E26"/>
    <mergeCell ref="A28:A29"/>
    <mergeCell ref="B28:B29"/>
    <mergeCell ref="E89:E96"/>
    <mergeCell ref="E98:E103"/>
    <mergeCell ref="E105:E122"/>
    <mergeCell ref="E124:E125"/>
    <mergeCell ref="E127:E132"/>
    <mergeCell ref="E67:E78"/>
    <mergeCell ref="D134:D139"/>
    <mergeCell ref="D141:D148"/>
    <mergeCell ref="D150:D179"/>
    <mergeCell ref="D181:D188"/>
    <mergeCell ref="D67:D78"/>
    <mergeCell ref="D80:D87"/>
    <mergeCell ref="D89:D96"/>
    <mergeCell ref="D98:D103"/>
    <mergeCell ref="D105:D122"/>
    <mergeCell ref="D124:D125"/>
    <mergeCell ref="D127:D132"/>
    <mergeCell ref="E141:E148"/>
    <mergeCell ref="E150:E179"/>
    <mergeCell ref="E181:E188"/>
    <mergeCell ref="E80:E87"/>
    <mergeCell ref="D47:D52"/>
    <mergeCell ref="E47:E48"/>
    <mergeCell ref="E49:E50"/>
    <mergeCell ref="E51:E52"/>
    <mergeCell ref="D54:D65"/>
    <mergeCell ref="E54:E65"/>
  </mergeCells>
  <pageMargins left="0.23611111111111099" right="0.23611111111111099" top="0.31527777777777799" bottom="0.31527777777777799" header="0" footer="0"/>
  <pageSetup paperSize="8" scale="75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00"/>
  <sheetViews>
    <sheetView workbookViewId="0"/>
  </sheetViews>
  <sheetFormatPr baseColWidth="10" defaultColWidth="12.6640625" defaultRowHeight="15" customHeight="1"/>
  <cols>
    <col min="2" max="2" width="66.4140625" customWidth="1"/>
  </cols>
  <sheetData>
    <row r="1" spans="1:5" ht="14">
      <c r="A1" s="79" t="s">
        <v>199</v>
      </c>
      <c r="B1" s="80" t="s">
        <v>200</v>
      </c>
      <c r="C1" s="47" t="s">
        <v>17</v>
      </c>
      <c r="D1" s="47" t="s">
        <v>30</v>
      </c>
      <c r="E1" s="47" t="s">
        <v>19</v>
      </c>
    </row>
    <row r="2" spans="1:5" ht="14" hidden="1">
      <c r="A2" s="116"/>
      <c r="B2" s="152" t="s">
        <v>16</v>
      </c>
      <c r="C2" s="118" t="s">
        <v>17</v>
      </c>
      <c r="D2" s="118" t="s">
        <v>30</v>
      </c>
      <c r="E2" s="118" t="s">
        <v>19</v>
      </c>
    </row>
    <row r="3" spans="1:5" ht="14" hidden="1">
      <c r="A3" s="50">
        <f>'DIMANCHE_30-01'!G5</f>
        <v>0</v>
      </c>
      <c r="B3" s="51" t="str">
        <f>'DIMANCHE_30-01'!D5</f>
        <v>POSTE 1</v>
      </c>
      <c r="C3" s="52">
        <f>'DIMANCHE_30-01'!J5</f>
        <v>0.40625</v>
      </c>
      <c r="D3" s="52">
        <f>'DIMANCHE_30-01'!L5</f>
        <v>0.54166666666666663</v>
      </c>
      <c r="E3" s="52">
        <f t="shared" ref="E3:E167" si="0">D3-C3</f>
        <v>0.13541666666666663</v>
      </c>
    </row>
    <row r="4" spans="1:5" ht="14" hidden="1">
      <c r="A4" s="120">
        <f>'DIMANCHE_30-01'!G6</f>
        <v>0</v>
      </c>
      <c r="B4" s="153" t="str">
        <f>'DIMANCHE_30-01'!D5</f>
        <v>POSTE 1</v>
      </c>
      <c r="C4" s="122">
        <f>'DIMANCHE_30-01'!J6</f>
        <v>0.55208333333333337</v>
      </c>
      <c r="D4" s="122">
        <f>'DIMANCHE_30-01'!L6</f>
        <v>0.6875</v>
      </c>
      <c r="E4" s="122">
        <f t="shared" si="0"/>
        <v>0.13541666666666663</v>
      </c>
    </row>
    <row r="5" spans="1:5" ht="14" hidden="1">
      <c r="A5" s="50">
        <f>'DIMANCHE_30-01'!G7</f>
        <v>0</v>
      </c>
      <c r="B5" s="51" t="str">
        <f>'SAMEDI_29-01'!D5</f>
        <v>POSTE 1</v>
      </c>
      <c r="C5" s="52">
        <f>'DIMANCHE_30-01'!J7</f>
        <v>0.69791666666666663</v>
      </c>
      <c r="D5" s="52">
        <f>'DIMANCHE_30-01'!L7</f>
        <v>0.83333333333333337</v>
      </c>
      <c r="E5" s="52">
        <f t="shared" si="0"/>
        <v>0.13541666666666674</v>
      </c>
    </row>
    <row r="6" spans="1:5" ht="14" hidden="1">
      <c r="A6" s="120">
        <f>'DIMANCHE_30-01'!G9</f>
        <v>0</v>
      </c>
      <c r="B6" s="153" t="str">
        <f>'DIMANCHE_30-01'!D9</f>
        <v>POSTE 2</v>
      </c>
      <c r="C6" s="122">
        <f>'DIMANCHE_30-01'!J9</f>
        <v>0.375</v>
      </c>
      <c r="D6" s="122">
        <f>'SAMEDI_29-01'!L9</f>
        <v>0.58333333333333337</v>
      </c>
      <c r="E6" s="122">
        <f t="shared" si="0"/>
        <v>0.20833333333333337</v>
      </c>
    </row>
    <row r="7" spans="1:5" ht="14" hidden="1">
      <c r="A7" s="50">
        <f>'DIMANCHE_30-01'!G10</f>
        <v>0</v>
      </c>
      <c r="B7" s="51" t="str">
        <f>'DIMANCHE_30-01'!D9</f>
        <v>POSTE 2</v>
      </c>
      <c r="C7" s="52">
        <f>'DIMANCHE_30-01'!J10</f>
        <v>0.375</v>
      </c>
      <c r="D7" s="52">
        <f>'DIMANCHE_30-01'!L10</f>
        <v>0.51041666666666663</v>
      </c>
      <c r="E7" s="52">
        <f t="shared" si="0"/>
        <v>0.13541666666666663</v>
      </c>
    </row>
    <row r="8" spans="1:5" ht="14" hidden="1">
      <c r="A8" s="120">
        <f>'DIMANCHE_30-01'!G11</f>
        <v>0</v>
      </c>
      <c r="B8" s="153" t="str">
        <f>'DIMANCHE_30-01'!D9</f>
        <v>POSTE 2</v>
      </c>
      <c r="C8" s="122">
        <f>'DIMANCHE_30-01'!J11</f>
        <v>0.52083333333333337</v>
      </c>
      <c r="D8" s="122">
        <f>'DIMANCHE_30-01'!L11</f>
        <v>0.72916666666666663</v>
      </c>
      <c r="E8" s="122">
        <f t="shared" si="0"/>
        <v>0.20833333333333326</v>
      </c>
    </row>
    <row r="9" spans="1:5" ht="14" hidden="1">
      <c r="A9" s="50">
        <f>'DIMANCHE_30-01'!G12</f>
        <v>0</v>
      </c>
      <c r="B9" s="51" t="str">
        <f>'DIMANCHE_30-01'!D9</f>
        <v>POSTE 2</v>
      </c>
      <c r="C9" s="52">
        <f>'DIMANCHE_30-01'!J12</f>
        <v>0.52083333333333337</v>
      </c>
      <c r="D9" s="52">
        <f>'SAMEDI_29-01'!L12</f>
        <v>0.80208333333333337</v>
      </c>
      <c r="E9" s="52">
        <f t="shared" si="0"/>
        <v>0.28125</v>
      </c>
    </row>
    <row r="10" spans="1:5" ht="14" hidden="1">
      <c r="A10" s="120">
        <f>'DIMANCHE_30-01'!G13</f>
        <v>0</v>
      </c>
      <c r="B10" s="153" t="str">
        <f>'DIMANCHE_30-01'!D9</f>
        <v>POSTE 2</v>
      </c>
      <c r="C10" s="122">
        <f>'DIMANCHE_30-01'!J13</f>
        <v>0.73958333333333337</v>
      </c>
      <c r="D10" s="122">
        <f>'DIMANCHE_30-01'!L13</f>
        <v>0.875</v>
      </c>
      <c r="E10" s="122">
        <f t="shared" si="0"/>
        <v>0.13541666666666663</v>
      </c>
    </row>
    <row r="11" spans="1:5" ht="14" hidden="1">
      <c r="A11" s="50">
        <f>'DIMANCHE_30-01'!G14</f>
        <v>0</v>
      </c>
      <c r="B11" s="51" t="str">
        <f>'DIMANCHE_30-01'!D9</f>
        <v>POSTE 2</v>
      </c>
      <c r="C11" s="52">
        <f>'DIMANCHE_30-01'!J14</f>
        <v>0.73958333333333337</v>
      </c>
      <c r="D11" s="52">
        <f>'DIMANCHE_30-01'!L14</f>
        <v>0.875</v>
      </c>
      <c r="E11" s="52">
        <f t="shared" si="0"/>
        <v>0.13541666666666663</v>
      </c>
    </row>
    <row r="12" spans="1:5" ht="14" hidden="1">
      <c r="A12" s="120">
        <f>'DIMANCHE_30-01'!G16</f>
        <v>0</v>
      </c>
      <c r="B12" s="153" t="str">
        <f>'DIMANCHE_30-01'!D16</f>
        <v>POSTE 3</v>
      </c>
      <c r="C12" s="122">
        <f>'DIMANCHE_30-01'!J16</f>
        <v>0.375</v>
      </c>
      <c r="D12" s="122">
        <f>'DIMANCHE_30-01'!L16</f>
        <v>0.51041666666666663</v>
      </c>
      <c r="E12" s="122">
        <f t="shared" si="0"/>
        <v>0.13541666666666663</v>
      </c>
    </row>
    <row r="13" spans="1:5" ht="14" hidden="1">
      <c r="A13" s="50">
        <f>'DIMANCHE_30-01'!G17</f>
        <v>0</v>
      </c>
      <c r="B13" s="51" t="str">
        <f>'DIMANCHE_30-01'!D16</f>
        <v>POSTE 3</v>
      </c>
      <c r="C13" s="52">
        <f>'DIMANCHE_30-01'!J17</f>
        <v>0.375</v>
      </c>
      <c r="D13" s="52">
        <f>'DIMANCHE_30-01'!L17</f>
        <v>0.51041666666666663</v>
      </c>
      <c r="E13" s="52">
        <f t="shared" si="0"/>
        <v>0.13541666666666663</v>
      </c>
    </row>
    <row r="14" spans="1:5" ht="14" hidden="1">
      <c r="A14" s="120">
        <f>'DIMANCHE_30-01'!G18</f>
        <v>0</v>
      </c>
      <c r="B14" s="153" t="str">
        <f>'DIMANCHE_30-01'!D16</f>
        <v>POSTE 3</v>
      </c>
      <c r="C14" s="122">
        <f>'DIMANCHE_30-01'!J18</f>
        <v>0.52083333333333337</v>
      </c>
      <c r="D14" s="122">
        <f>'DIMANCHE_30-01'!L18</f>
        <v>0.72916666666666663</v>
      </c>
      <c r="E14" s="122">
        <f t="shared" si="0"/>
        <v>0.20833333333333326</v>
      </c>
    </row>
    <row r="15" spans="1:5" ht="14" hidden="1">
      <c r="A15" s="50">
        <f>'DIMANCHE_30-01'!G19</f>
        <v>0</v>
      </c>
      <c r="B15" s="51" t="str">
        <f>'DIMANCHE_30-01'!D16</f>
        <v>POSTE 3</v>
      </c>
      <c r="C15" s="52">
        <f>'DIMANCHE_30-01'!J19</f>
        <v>0.52083333333333337</v>
      </c>
      <c r="D15" s="52">
        <f>'DIMANCHE_30-01'!L19</f>
        <v>0.72916666666666663</v>
      </c>
      <c r="E15" s="52">
        <f t="shared" si="0"/>
        <v>0.20833333333333326</v>
      </c>
    </row>
    <row r="16" spans="1:5" ht="14" hidden="1">
      <c r="A16" s="120">
        <f>'DIMANCHE_30-01'!G20</f>
        <v>0</v>
      </c>
      <c r="B16" s="153" t="str">
        <f>'DIMANCHE_30-01'!D16</f>
        <v>POSTE 3</v>
      </c>
      <c r="C16" s="122">
        <f>'DIMANCHE_30-01'!J20</f>
        <v>0.75</v>
      </c>
      <c r="D16" s="122">
        <f>'DIMANCHE_30-01'!L20</f>
        <v>0.88541666666666663</v>
      </c>
      <c r="E16" s="122">
        <f t="shared" si="0"/>
        <v>0.13541666666666663</v>
      </c>
    </row>
    <row r="17" spans="1:5" ht="14" hidden="1">
      <c r="A17" s="50">
        <f>'DIMANCHE_30-01'!G21</f>
        <v>0</v>
      </c>
      <c r="B17" s="51" t="str">
        <f>'DIMANCHE_30-01'!D16</f>
        <v>POSTE 3</v>
      </c>
      <c r="C17" s="52">
        <f>'DIMANCHE_30-01'!J21</f>
        <v>0.75</v>
      </c>
      <c r="D17" s="52">
        <f>'DIMANCHE_30-01'!L21</f>
        <v>0.88541666666666663</v>
      </c>
      <c r="E17" s="52">
        <f t="shared" si="0"/>
        <v>0.13541666666666663</v>
      </c>
    </row>
    <row r="18" spans="1:5" ht="14" hidden="1">
      <c r="A18" s="120">
        <f>'DIMANCHE_30-01'!G23</f>
        <v>0</v>
      </c>
      <c r="B18" s="153" t="str">
        <f>'DIMANCHE_30-01'!D23</f>
        <v>POSTE 4</v>
      </c>
      <c r="C18" s="122">
        <f>'DIMANCHE_30-01'!J23</f>
        <v>0.42708333333333331</v>
      </c>
      <c r="D18" s="122">
        <f>'DIMANCHE_30-01'!L23</f>
        <v>0.63541666666666663</v>
      </c>
      <c r="E18" s="122">
        <f t="shared" si="0"/>
        <v>0.20833333333333331</v>
      </c>
    </row>
    <row r="19" spans="1:5" ht="14" hidden="1">
      <c r="A19" s="50">
        <f>'DIMANCHE_30-01'!G24</f>
        <v>0</v>
      </c>
      <c r="B19" s="51" t="str">
        <f>'DIMANCHE_30-01'!D23</f>
        <v>POSTE 4</v>
      </c>
      <c r="C19" s="52">
        <f>'DIMANCHE_30-01'!J24</f>
        <v>0.42708333333333331</v>
      </c>
      <c r="D19" s="52">
        <f>'DIMANCHE_30-01'!L24</f>
        <v>0.63541666666666663</v>
      </c>
      <c r="E19" s="52">
        <f t="shared" si="0"/>
        <v>0.20833333333333331</v>
      </c>
    </row>
    <row r="20" spans="1:5" ht="14" hidden="1">
      <c r="A20" s="120">
        <f>'DIMANCHE_30-01'!G25</f>
        <v>0</v>
      </c>
      <c r="B20" s="153" t="str">
        <f>'DIMANCHE_30-01'!D23</f>
        <v>POSTE 4</v>
      </c>
      <c r="C20" s="122">
        <f>'DIMANCHE_30-01'!J25</f>
        <v>0.64583333333333337</v>
      </c>
      <c r="D20" s="122">
        <f>'DIMANCHE_30-01'!L25</f>
        <v>0.80208333333333337</v>
      </c>
      <c r="E20" s="122">
        <f t="shared" si="0"/>
        <v>0.15625</v>
      </c>
    </row>
    <row r="21" spans="1:5" ht="14" hidden="1">
      <c r="A21" s="50">
        <f>'DIMANCHE_30-01'!G26</f>
        <v>0</v>
      </c>
      <c r="B21" s="51" t="str">
        <f>'DIMANCHE_30-01'!D23</f>
        <v>POSTE 4</v>
      </c>
      <c r="C21" s="52">
        <f>'DIMANCHE_30-01'!J26</f>
        <v>0.64583333333333337</v>
      </c>
      <c r="D21" s="52">
        <f>'DIMANCHE_30-01'!L26</f>
        <v>0.80208333333333337</v>
      </c>
      <c r="E21" s="52">
        <f t="shared" si="0"/>
        <v>0.15625</v>
      </c>
    </row>
    <row r="22" spans="1:5" ht="14" hidden="1">
      <c r="A22" s="120">
        <f>'DIMANCHE_30-01'!G28</f>
        <v>0</v>
      </c>
      <c r="B22" s="153" t="str">
        <f>'DIMANCHE_30-01'!D28</f>
        <v>POSTE 5</v>
      </c>
      <c r="C22" s="122">
        <f>'DIMANCHE_30-01'!J28</f>
        <v>0.42708333333333331</v>
      </c>
      <c r="D22" s="122">
        <f>'DIMANCHE_30-01'!L28</f>
        <v>0.5625</v>
      </c>
      <c r="E22" s="122">
        <f t="shared" si="0"/>
        <v>0.13541666666666669</v>
      </c>
    </row>
    <row r="23" spans="1:5" ht="14" hidden="1">
      <c r="A23" s="50">
        <f>'DIMANCHE_30-01'!G29</f>
        <v>0</v>
      </c>
      <c r="B23" s="51" t="str">
        <f>'DIMANCHE_30-01'!D28</f>
        <v>POSTE 5</v>
      </c>
      <c r="C23" s="52">
        <f>'DIMANCHE_30-01'!J29</f>
        <v>0.42708333333333331</v>
      </c>
      <c r="D23" s="52">
        <f>'DIMANCHE_30-01'!L29</f>
        <v>0.5625</v>
      </c>
      <c r="E23" s="52">
        <f t="shared" si="0"/>
        <v>0.13541666666666669</v>
      </c>
    </row>
    <row r="24" spans="1:5" ht="14" hidden="1">
      <c r="A24" s="120" t="str">
        <f>'DIMANCHE_30-01'!G30</f>
        <v>toto</v>
      </c>
      <c r="B24" s="153" t="str">
        <f>'DIMANCHE_30-01'!D28</f>
        <v>POSTE 5</v>
      </c>
      <c r="C24" s="122">
        <f>'DIMANCHE_30-01'!J30</f>
        <v>0.57291666666666663</v>
      </c>
      <c r="D24" s="122">
        <f>'DIMANCHE_30-01'!L30</f>
        <v>0.70833333333333337</v>
      </c>
      <c r="E24" s="122">
        <f t="shared" si="0"/>
        <v>0.13541666666666674</v>
      </c>
    </row>
    <row r="25" spans="1:5" ht="14" hidden="1">
      <c r="A25" s="50">
        <f>'DIMANCHE_30-01'!G31</f>
        <v>0</v>
      </c>
      <c r="B25" s="51" t="str">
        <f>'DIMANCHE_30-01'!D28</f>
        <v>POSTE 5</v>
      </c>
      <c r="C25" s="52">
        <f>'DIMANCHE_30-01'!J31</f>
        <v>0.57291666666666663</v>
      </c>
      <c r="D25" s="52">
        <f>'DIMANCHE_30-01'!L31</f>
        <v>0.70833333333333337</v>
      </c>
      <c r="E25" s="52">
        <f t="shared" si="0"/>
        <v>0.13541666666666674</v>
      </c>
    </row>
    <row r="26" spans="1:5" ht="14" hidden="1">
      <c r="A26" s="120">
        <f>'DIMANCHE_30-01'!G32</f>
        <v>0</v>
      </c>
      <c r="B26" s="153" t="str">
        <f>'DIMANCHE_30-01'!D28</f>
        <v>POSTE 5</v>
      </c>
      <c r="C26" s="122">
        <f>'DIMANCHE_30-01'!J32</f>
        <v>0.71875</v>
      </c>
      <c r="D26" s="122">
        <f>'DIMANCHE_30-01'!L32</f>
        <v>0.875</v>
      </c>
      <c r="E26" s="122">
        <f t="shared" si="0"/>
        <v>0.15625</v>
      </c>
    </row>
    <row r="27" spans="1:5" ht="14" hidden="1">
      <c r="A27" s="50">
        <f>'DIMANCHE_30-01'!G33</f>
        <v>0</v>
      </c>
      <c r="B27" s="51" t="str">
        <f>'DIMANCHE_30-01'!D28</f>
        <v>POSTE 5</v>
      </c>
      <c r="C27" s="52">
        <f>'DIMANCHE_30-01'!J33</f>
        <v>0.71875</v>
      </c>
      <c r="D27" s="52">
        <f>'DIMANCHE_30-01'!L33</f>
        <v>0.875</v>
      </c>
      <c r="E27" s="52">
        <f t="shared" si="0"/>
        <v>0.15625</v>
      </c>
    </row>
    <row r="28" spans="1:5" ht="14" hidden="1">
      <c r="A28" s="120">
        <f>'DIMANCHE_30-01'!G35</f>
        <v>0</v>
      </c>
      <c r="B28" s="153" t="str">
        <f>'DIMANCHE_30-01'!D35</f>
        <v>POSTE 6</v>
      </c>
      <c r="C28" s="122">
        <f>'DIMANCHE_30-01'!J35</f>
        <v>0.39583333333333331</v>
      </c>
      <c r="D28" s="122">
        <f>'DIMANCHE_30-01'!L35</f>
        <v>0.53125</v>
      </c>
      <c r="E28" s="122">
        <f t="shared" si="0"/>
        <v>0.13541666666666669</v>
      </c>
    </row>
    <row r="29" spans="1:5" ht="14" hidden="1">
      <c r="A29" s="50">
        <f>'DIMANCHE_30-01'!G36</f>
        <v>0</v>
      </c>
      <c r="B29" s="51" t="str">
        <f>'DIMANCHE_30-01'!D35</f>
        <v>POSTE 6</v>
      </c>
      <c r="C29" s="52">
        <f>'DIMANCHE_30-01'!J36</f>
        <v>0.39583333333333331</v>
      </c>
      <c r="D29" s="52">
        <f>'DIMANCHE_30-01'!L36</f>
        <v>0.53125</v>
      </c>
      <c r="E29" s="52">
        <f t="shared" si="0"/>
        <v>0.13541666666666669</v>
      </c>
    </row>
    <row r="30" spans="1:5" ht="14" hidden="1">
      <c r="A30" s="120">
        <f>'DIMANCHE_30-01'!G37</f>
        <v>0</v>
      </c>
      <c r="B30" s="153" t="str">
        <f>'DIMANCHE_30-01'!D35</f>
        <v>POSTE 6</v>
      </c>
      <c r="C30" s="122">
        <f>'DIMANCHE_30-01'!J37</f>
        <v>0.54166666666666663</v>
      </c>
      <c r="D30" s="122">
        <f>'DIMANCHE_30-01'!L37</f>
        <v>0.67708333333333337</v>
      </c>
      <c r="E30" s="122">
        <f t="shared" si="0"/>
        <v>0.13541666666666674</v>
      </c>
    </row>
    <row r="31" spans="1:5" ht="14" hidden="1">
      <c r="A31" s="50">
        <f>'DIMANCHE_30-01'!G38</f>
        <v>0</v>
      </c>
      <c r="B31" s="51" t="str">
        <f>'DIMANCHE_30-01'!D35</f>
        <v>POSTE 6</v>
      </c>
      <c r="C31" s="52">
        <f>'DIMANCHE_30-01'!J38</f>
        <v>0.54166666666666663</v>
      </c>
      <c r="D31" s="52">
        <f>'DIMANCHE_30-01'!L38</f>
        <v>0.67708333333333337</v>
      </c>
      <c r="E31" s="52">
        <f t="shared" si="0"/>
        <v>0.13541666666666674</v>
      </c>
    </row>
    <row r="32" spans="1:5" ht="14" hidden="1">
      <c r="A32" s="120">
        <f>'DIMANCHE_30-01'!G39</f>
        <v>0</v>
      </c>
      <c r="B32" s="153" t="str">
        <f>'DIMANCHE_30-01'!D35</f>
        <v>POSTE 6</v>
      </c>
      <c r="C32" s="122">
        <f>'DIMANCHE_30-01'!J39</f>
        <v>0.6875</v>
      </c>
      <c r="D32" s="122">
        <f>'DIMANCHE_30-01'!L39</f>
        <v>0.82291666666666663</v>
      </c>
      <c r="E32" s="122">
        <f t="shared" si="0"/>
        <v>0.13541666666666663</v>
      </c>
    </row>
    <row r="33" spans="1:5" ht="14" hidden="1">
      <c r="A33" s="50">
        <f>'DIMANCHE_30-01'!G40</f>
        <v>0</v>
      </c>
      <c r="B33" s="51" t="str">
        <f>'DIMANCHE_30-01'!D35</f>
        <v>POSTE 6</v>
      </c>
      <c r="C33" s="52">
        <f>'DIMANCHE_30-01'!J40</f>
        <v>0.6875</v>
      </c>
      <c r="D33" s="52">
        <f>'DIMANCHE_30-01'!L40</f>
        <v>0.82291666666666663</v>
      </c>
      <c r="E33" s="52">
        <f t="shared" si="0"/>
        <v>0.13541666666666663</v>
      </c>
    </row>
    <row r="34" spans="1:5" ht="14" hidden="1">
      <c r="A34" s="120">
        <f>'DIMANCHE_30-01'!G42</f>
        <v>0</v>
      </c>
      <c r="B34" s="153" t="str">
        <f>'DIMANCHE_30-01'!D42</f>
        <v>POSTE 7</v>
      </c>
      <c r="C34" s="122">
        <f>'DIMANCHE_30-01'!J43</f>
        <v>0.39583333333333331</v>
      </c>
      <c r="D34" s="122">
        <f>'DIMANCHE_30-01'!L42</f>
        <v>0.60416666666666663</v>
      </c>
      <c r="E34" s="122">
        <f t="shared" si="0"/>
        <v>0.20833333333333331</v>
      </c>
    </row>
    <row r="35" spans="1:5" ht="14" hidden="1">
      <c r="A35" s="50">
        <f>'DIMANCHE_30-01'!G43</f>
        <v>0</v>
      </c>
      <c r="B35" s="51" t="str">
        <f>'DIMANCHE_30-01'!D42</f>
        <v>POSTE 7</v>
      </c>
      <c r="C35" s="52">
        <f>'DIMANCHE_30-01'!J43</f>
        <v>0.39583333333333331</v>
      </c>
      <c r="D35" s="52">
        <f>'DIMANCHE_30-01'!L43</f>
        <v>0.60416666666666663</v>
      </c>
      <c r="E35" s="52">
        <f t="shared" si="0"/>
        <v>0.20833333333333331</v>
      </c>
    </row>
    <row r="36" spans="1:5" ht="14" hidden="1">
      <c r="A36" s="120">
        <f>'DIMANCHE_30-01'!G44</f>
        <v>0</v>
      </c>
      <c r="B36" s="153" t="str">
        <f>'DIMANCHE_30-01'!D42</f>
        <v>POSTE 7</v>
      </c>
      <c r="C36" s="122">
        <f>'DIMANCHE_30-01'!J44</f>
        <v>0.61458333333333337</v>
      </c>
      <c r="D36" s="122">
        <f>'DIMANCHE_30-01'!L44</f>
        <v>0.82291666666666663</v>
      </c>
      <c r="E36" s="122">
        <f t="shared" si="0"/>
        <v>0.20833333333333326</v>
      </c>
    </row>
    <row r="37" spans="1:5" ht="14" hidden="1">
      <c r="A37" s="50">
        <f>'DIMANCHE_30-01'!G45</f>
        <v>0</v>
      </c>
      <c r="B37" s="51" t="str">
        <f>'DIMANCHE_30-01'!D42</f>
        <v>POSTE 7</v>
      </c>
      <c r="C37" s="52">
        <f>'DIMANCHE_30-01'!J45</f>
        <v>0.61458333333333337</v>
      </c>
      <c r="D37" s="52">
        <f>'DIMANCHE_30-01'!L45</f>
        <v>0.82291666666666663</v>
      </c>
      <c r="E37" s="52">
        <f t="shared" si="0"/>
        <v>0.20833333333333326</v>
      </c>
    </row>
    <row r="38" spans="1:5" ht="14" hidden="1">
      <c r="A38" s="120">
        <f>'DIMANCHE_30-01'!G47</f>
        <v>0</v>
      </c>
      <c r="B38" s="153" t="str">
        <f>'DIMANCHE_30-01'!D47</f>
        <v>POSTE 8</v>
      </c>
      <c r="C38" s="122">
        <f>'DIMANCHE_30-01'!J47</f>
        <v>0.4375</v>
      </c>
      <c r="D38" s="122">
        <f>'DIMANCHE_30-01'!L47</f>
        <v>0.58333333333333337</v>
      </c>
      <c r="E38" s="122">
        <f t="shared" si="0"/>
        <v>0.14583333333333337</v>
      </c>
    </row>
    <row r="39" spans="1:5" ht="14" hidden="1">
      <c r="A39" s="50">
        <f>'DIMANCHE_30-01'!G48</f>
        <v>0</v>
      </c>
      <c r="B39" s="51" t="str">
        <f>'DIMANCHE_30-01'!D47</f>
        <v>POSTE 8</v>
      </c>
      <c r="C39" s="52">
        <f>'DIMANCHE_30-01'!J48</f>
        <v>0.4375</v>
      </c>
      <c r="D39" s="52">
        <f>'DIMANCHE_30-01'!L48</f>
        <v>0.58333333333333337</v>
      </c>
      <c r="E39" s="52">
        <f t="shared" si="0"/>
        <v>0.14583333333333337</v>
      </c>
    </row>
    <row r="40" spans="1:5" ht="14" hidden="1">
      <c r="A40" s="120">
        <f>'DIMANCHE_30-01'!G49</f>
        <v>0</v>
      </c>
      <c r="B40" s="153" t="str">
        <f>'DIMANCHE_30-01'!D47</f>
        <v>POSTE 8</v>
      </c>
      <c r="C40" s="122">
        <f>'DIMANCHE_30-01'!J49</f>
        <v>0.60416666666666663</v>
      </c>
      <c r="D40" s="122">
        <f>'DIMANCHE_30-01'!L49</f>
        <v>0.75</v>
      </c>
      <c r="E40" s="122">
        <f t="shared" si="0"/>
        <v>0.14583333333333337</v>
      </c>
    </row>
    <row r="41" spans="1:5" ht="14" hidden="1">
      <c r="A41" s="50">
        <f>'DIMANCHE_30-01'!G50</f>
        <v>0</v>
      </c>
      <c r="B41" s="51" t="str">
        <f>'DIMANCHE_30-01'!D47</f>
        <v>POSTE 8</v>
      </c>
      <c r="C41" s="52">
        <f>'DIMANCHE_30-01'!J50</f>
        <v>0.60416666666666663</v>
      </c>
      <c r="D41" s="52">
        <f>'DIMANCHE_30-01'!L50</f>
        <v>0.75</v>
      </c>
      <c r="E41" s="52">
        <f t="shared" si="0"/>
        <v>0.14583333333333337</v>
      </c>
    </row>
    <row r="42" spans="1:5" ht="14" hidden="1">
      <c r="A42" s="120">
        <f>'DIMANCHE_30-01'!G51</f>
        <v>0</v>
      </c>
      <c r="B42" s="153" t="str">
        <f>'DIMANCHE_30-01'!D47</f>
        <v>POSTE 8</v>
      </c>
      <c r="C42" s="122">
        <f>'DIMANCHE_30-01'!J51</f>
        <v>0.47916666666666669</v>
      </c>
      <c r="D42" s="122">
        <f>'DIMANCHE_30-01'!L51</f>
        <v>0.70833333333333337</v>
      </c>
      <c r="E42" s="122">
        <f t="shared" si="0"/>
        <v>0.22916666666666669</v>
      </c>
    </row>
    <row r="43" spans="1:5" ht="14" hidden="1">
      <c r="A43" s="50">
        <f>'DIMANCHE_30-01'!G52</f>
        <v>0</v>
      </c>
      <c r="B43" s="51" t="str">
        <f>'DIMANCHE_30-01'!D47</f>
        <v>POSTE 8</v>
      </c>
      <c r="C43" s="52">
        <f>'DIMANCHE_30-01'!J52</f>
        <v>0.47916666666666669</v>
      </c>
      <c r="D43" s="52">
        <f>'DIMANCHE_30-01'!L52</f>
        <v>0.70833333333333337</v>
      </c>
      <c r="E43" s="52">
        <f t="shared" si="0"/>
        <v>0.22916666666666669</v>
      </c>
    </row>
    <row r="44" spans="1:5" ht="14" hidden="1">
      <c r="A44" s="120">
        <f>'DIMANCHE_30-01'!G54</f>
        <v>0</v>
      </c>
      <c r="B44" s="153" t="str">
        <f>'DIMANCHE_30-01'!D54</f>
        <v>POSTE 9</v>
      </c>
      <c r="C44" s="122">
        <f>'DIMANCHE_30-01'!J54</f>
        <v>0.375</v>
      </c>
      <c r="D44" s="122">
        <f>'DIMANCHE_30-01'!L54</f>
        <v>0.5</v>
      </c>
      <c r="E44" s="122">
        <f t="shared" si="0"/>
        <v>0.125</v>
      </c>
    </row>
    <row r="45" spans="1:5" ht="14" hidden="1">
      <c r="A45" s="50">
        <f>'DIMANCHE_30-01'!G55</f>
        <v>0</v>
      </c>
      <c r="B45" s="51" t="str">
        <f>'DIMANCHE_30-01'!D54</f>
        <v>POSTE 9</v>
      </c>
      <c r="C45" s="52">
        <f>'DIMANCHE_30-01'!J55</f>
        <v>0.375</v>
      </c>
      <c r="D45" s="52">
        <f>'DIMANCHE_30-01'!L55</f>
        <v>0.5</v>
      </c>
      <c r="E45" s="52">
        <f t="shared" si="0"/>
        <v>0.125</v>
      </c>
    </row>
    <row r="46" spans="1:5" ht="14" hidden="1">
      <c r="A46" s="120">
        <f>'DIMANCHE_30-01'!G56</f>
        <v>0</v>
      </c>
      <c r="B46" s="153" t="str">
        <f>'DIMANCHE_30-01'!D54</f>
        <v>POSTE 9</v>
      </c>
      <c r="C46" s="122">
        <f>'DIMANCHE_30-01'!J56</f>
        <v>0.375</v>
      </c>
      <c r="D46" s="122">
        <f>'DIMANCHE_30-01'!L56</f>
        <v>0.5</v>
      </c>
      <c r="E46" s="122">
        <f t="shared" si="0"/>
        <v>0.125</v>
      </c>
    </row>
    <row r="47" spans="1:5" ht="14" hidden="1">
      <c r="A47" s="50">
        <f>'DIMANCHE_30-01'!G57</f>
        <v>0</v>
      </c>
      <c r="B47" s="51" t="str">
        <f>'DIMANCHE_30-01'!D54</f>
        <v>POSTE 9</v>
      </c>
      <c r="C47" s="52">
        <f>'DIMANCHE_30-01'!J57</f>
        <v>0.5</v>
      </c>
      <c r="D47" s="52">
        <f>'DIMANCHE_30-01'!L57</f>
        <v>0.625</v>
      </c>
      <c r="E47" s="52">
        <f t="shared" si="0"/>
        <v>0.125</v>
      </c>
    </row>
    <row r="48" spans="1:5" ht="14" hidden="1">
      <c r="A48" s="120">
        <f>'DIMANCHE_30-01'!G58</f>
        <v>0</v>
      </c>
      <c r="B48" s="153" t="str">
        <f>'DIMANCHE_30-01'!D54</f>
        <v>POSTE 9</v>
      </c>
      <c r="C48" s="122">
        <f>'DIMANCHE_30-01'!J58</f>
        <v>0.5</v>
      </c>
      <c r="D48" s="122">
        <f>'DIMANCHE_30-01'!L58</f>
        <v>0.625</v>
      </c>
      <c r="E48" s="122">
        <f t="shared" si="0"/>
        <v>0.125</v>
      </c>
    </row>
    <row r="49" spans="1:5" ht="14" hidden="1">
      <c r="A49" s="50">
        <f>'DIMANCHE_30-01'!G59</f>
        <v>0</v>
      </c>
      <c r="B49" s="51" t="str">
        <f>'DIMANCHE_30-01'!D54</f>
        <v>POSTE 9</v>
      </c>
      <c r="C49" s="52">
        <f>'DIMANCHE_30-01'!J59</f>
        <v>0.5</v>
      </c>
      <c r="D49" s="52">
        <f>'DIMANCHE_30-01'!L59</f>
        <v>0.625</v>
      </c>
      <c r="E49" s="52">
        <f t="shared" si="0"/>
        <v>0.125</v>
      </c>
    </row>
    <row r="50" spans="1:5" ht="14" hidden="1">
      <c r="A50" s="120">
        <f>'DIMANCHE_30-01'!G60</f>
        <v>0</v>
      </c>
      <c r="B50" s="153" t="str">
        <f>'DIMANCHE_30-01'!D54</f>
        <v>POSTE 9</v>
      </c>
      <c r="C50" s="122">
        <f>'DIMANCHE_30-01'!J60</f>
        <v>0.5</v>
      </c>
      <c r="D50" s="122">
        <f>'DIMANCHE_30-01'!L60</f>
        <v>0.75</v>
      </c>
      <c r="E50" s="122">
        <f t="shared" si="0"/>
        <v>0.25</v>
      </c>
    </row>
    <row r="51" spans="1:5" ht="14" hidden="1">
      <c r="A51" s="50">
        <f>'DIMANCHE_30-01'!G61</f>
        <v>0</v>
      </c>
      <c r="B51" s="51" t="str">
        <f>'DIMANCHE_30-01'!D54</f>
        <v>POSTE 9</v>
      </c>
      <c r="C51" s="52">
        <f>'DIMANCHE_30-01'!J61</f>
        <v>0.625</v>
      </c>
      <c r="D51" s="52">
        <f>'DIMANCHE_30-01'!L61</f>
        <v>0.72916666666666663</v>
      </c>
      <c r="E51" s="52">
        <f t="shared" si="0"/>
        <v>0.10416666666666663</v>
      </c>
    </row>
    <row r="52" spans="1:5" ht="14" hidden="1">
      <c r="A52" s="120">
        <f>'DIMANCHE_30-01'!G62</f>
        <v>0</v>
      </c>
      <c r="B52" s="153" t="str">
        <f>'DIMANCHE_30-01'!D54</f>
        <v>POSTE 9</v>
      </c>
      <c r="C52" s="122">
        <f>'DIMANCHE_30-01'!J62</f>
        <v>0.625</v>
      </c>
      <c r="D52" s="122">
        <f>'DIMANCHE_30-01'!L62</f>
        <v>0.75</v>
      </c>
      <c r="E52" s="122">
        <f t="shared" si="0"/>
        <v>0.125</v>
      </c>
    </row>
    <row r="53" spans="1:5" ht="14" hidden="1">
      <c r="A53" s="50">
        <f>'DIMANCHE_30-01'!G63</f>
        <v>0</v>
      </c>
      <c r="B53" s="51" t="str">
        <f>'DIMANCHE_30-01'!D54</f>
        <v>POSTE 9</v>
      </c>
      <c r="C53" s="52">
        <f>'DIMANCHE_30-01'!J63</f>
        <v>0.75</v>
      </c>
      <c r="D53" s="52">
        <f>'DIMANCHE_30-01'!L63</f>
        <v>0.91666666666666663</v>
      </c>
      <c r="E53" s="52">
        <f t="shared" si="0"/>
        <v>0.16666666666666663</v>
      </c>
    </row>
    <row r="54" spans="1:5" ht="14" hidden="1">
      <c r="A54" s="120">
        <f>'DIMANCHE_30-01'!G64</f>
        <v>0</v>
      </c>
      <c r="B54" s="153" t="str">
        <f>'DIMANCHE_30-01'!D54</f>
        <v>POSTE 9</v>
      </c>
      <c r="C54" s="122">
        <f>'DIMANCHE_30-01'!J64</f>
        <v>0.75</v>
      </c>
      <c r="D54" s="122">
        <f>'DIMANCHE_30-01'!L64</f>
        <v>0.91666666666666663</v>
      </c>
      <c r="E54" s="122">
        <f t="shared" si="0"/>
        <v>0.16666666666666663</v>
      </c>
    </row>
    <row r="55" spans="1:5" ht="14" hidden="1">
      <c r="A55" s="50">
        <f>'DIMANCHE_30-01'!G65</f>
        <v>0</v>
      </c>
      <c r="B55" s="51" t="str">
        <f>'DIMANCHE_30-01'!D54</f>
        <v>POSTE 9</v>
      </c>
      <c r="C55" s="52">
        <f>'DIMANCHE_30-01'!J65</f>
        <v>0.75</v>
      </c>
      <c r="D55" s="52">
        <f>'DIMANCHE_30-01'!L65</f>
        <v>0.91666666666666663</v>
      </c>
      <c r="E55" s="52">
        <f t="shared" si="0"/>
        <v>0.16666666666666663</v>
      </c>
    </row>
    <row r="56" spans="1:5" ht="14" hidden="1">
      <c r="A56" s="120">
        <f>'DIMANCHE_30-01'!G67</f>
        <v>0</v>
      </c>
      <c r="B56" s="153" t="str">
        <f>'DIMANCHE_30-01'!D67</f>
        <v>POSTE 10</v>
      </c>
      <c r="C56" s="122">
        <f>'DIMANCHE_30-01'!J67</f>
        <v>0.375</v>
      </c>
      <c r="D56" s="122">
        <f>'DIMANCHE_30-01'!L67</f>
        <v>0.5</v>
      </c>
      <c r="E56" s="122">
        <f t="shared" si="0"/>
        <v>0.125</v>
      </c>
    </row>
    <row r="57" spans="1:5" ht="14" hidden="1">
      <c r="A57" s="50">
        <f>'DIMANCHE_30-01'!G68</f>
        <v>0</v>
      </c>
      <c r="B57" s="50" t="str">
        <f>'DIMANCHE_30-01'!D67</f>
        <v>POSTE 10</v>
      </c>
      <c r="C57" s="52">
        <f>'DIMANCHE_30-01'!J68</f>
        <v>0.375</v>
      </c>
      <c r="D57" s="52">
        <f>'DIMANCHE_30-01'!L68</f>
        <v>0.5</v>
      </c>
      <c r="E57" s="52">
        <f t="shared" si="0"/>
        <v>0.125</v>
      </c>
    </row>
    <row r="58" spans="1:5" ht="14" hidden="1">
      <c r="A58" s="120">
        <f>'DIMANCHE_30-01'!G69</f>
        <v>0</v>
      </c>
      <c r="B58" s="153" t="str">
        <f>'DIMANCHE_30-01'!D67</f>
        <v>POSTE 10</v>
      </c>
      <c r="C58" s="122">
        <f>'DIMANCHE_30-01'!J69</f>
        <v>0.375</v>
      </c>
      <c r="D58" s="122">
        <f>'DIMANCHE_30-01'!L69</f>
        <v>0.5</v>
      </c>
      <c r="E58" s="122">
        <f t="shared" si="0"/>
        <v>0.125</v>
      </c>
    </row>
    <row r="59" spans="1:5" ht="14" hidden="1">
      <c r="A59" s="50">
        <f>'DIMANCHE_30-01'!G70</f>
        <v>0</v>
      </c>
      <c r="B59" s="51" t="str">
        <f>'DIMANCHE_30-01'!D67</f>
        <v>POSTE 10</v>
      </c>
      <c r="C59" s="52">
        <f>'DIMANCHE_30-01'!J70</f>
        <v>0.5</v>
      </c>
      <c r="D59" s="52">
        <f>'DIMANCHE_30-01'!L70</f>
        <v>0.625</v>
      </c>
      <c r="E59" s="52">
        <f t="shared" si="0"/>
        <v>0.125</v>
      </c>
    </row>
    <row r="60" spans="1:5" ht="14" hidden="1">
      <c r="A60" s="120">
        <f>'DIMANCHE_30-01'!G71</f>
        <v>0</v>
      </c>
      <c r="B60" s="153" t="str">
        <f>'DIMANCHE_30-01'!D67</f>
        <v>POSTE 10</v>
      </c>
      <c r="C60" s="122">
        <f>'DIMANCHE_30-01'!J71</f>
        <v>0.54166666666666663</v>
      </c>
      <c r="D60" s="122">
        <f>'DIMANCHE_30-01'!L71</f>
        <v>0.625</v>
      </c>
      <c r="E60" s="122">
        <f t="shared" si="0"/>
        <v>8.333333333333337E-2</v>
      </c>
    </row>
    <row r="61" spans="1:5" ht="14" hidden="1">
      <c r="A61" s="50">
        <f>'DIMANCHE_30-01'!G72</f>
        <v>0</v>
      </c>
      <c r="B61" s="51" t="str">
        <f>'DIMANCHE_30-01'!D67</f>
        <v>POSTE 10</v>
      </c>
      <c r="C61" s="52">
        <f>'DIMANCHE_30-01'!J72</f>
        <v>0.54166666666666663</v>
      </c>
      <c r="D61" s="52">
        <f>'DIMANCHE_30-01'!L72</f>
        <v>0.625</v>
      </c>
      <c r="E61" s="52">
        <f t="shared" si="0"/>
        <v>8.333333333333337E-2</v>
      </c>
    </row>
    <row r="62" spans="1:5" ht="14" hidden="1">
      <c r="A62" s="120">
        <f>'DIMANCHE_30-01'!G73</f>
        <v>0</v>
      </c>
      <c r="B62" s="153" t="str">
        <f>'DIMANCHE_30-01'!D67</f>
        <v>POSTE 10</v>
      </c>
      <c r="C62" s="122">
        <f>'DIMANCHE_30-01'!J73</f>
        <v>0.5</v>
      </c>
      <c r="D62" s="122">
        <f>'DIMANCHE_30-01'!L73</f>
        <v>0.66666666666666663</v>
      </c>
      <c r="E62" s="122">
        <f t="shared" si="0"/>
        <v>0.16666666666666663</v>
      </c>
    </row>
    <row r="63" spans="1:5" ht="14" hidden="1">
      <c r="A63" s="50">
        <f>'DIMANCHE_30-01'!G74</f>
        <v>0</v>
      </c>
      <c r="B63" s="51" t="str">
        <f>'DIMANCHE_30-01'!D67</f>
        <v>POSTE 10</v>
      </c>
      <c r="C63" s="52">
        <f>'DIMANCHE_30-01'!J74</f>
        <v>0.625</v>
      </c>
      <c r="D63" s="52">
        <f>'DIMANCHE_30-01'!L74</f>
        <v>0.75</v>
      </c>
      <c r="E63" s="52">
        <f t="shared" si="0"/>
        <v>0.125</v>
      </c>
    </row>
    <row r="64" spans="1:5" ht="14" hidden="1">
      <c r="A64" s="120">
        <f>'DIMANCHE_30-01'!G75</f>
        <v>0</v>
      </c>
      <c r="B64" s="153" t="str">
        <f>'DIMANCHE_30-01'!D67</f>
        <v>POSTE 10</v>
      </c>
      <c r="C64" s="122">
        <f>'DIMANCHE_30-01'!J75</f>
        <v>0.625</v>
      </c>
      <c r="D64" s="122">
        <f>'DIMANCHE_30-01'!L75</f>
        <v>0.75</v>
      </c>
      <c r="E64" s="122">
        <f t="shared" si="0"/>
        <v>0.125</v>
      </c>
    </row>
    <row r="65" spans="1:5" ht="14" hidden="1">
      <c r="A65" s="50">
        <f>'DIMANCHE_30-01'!G76</f>
        <v>0</v>
      </c>
      <c r="B65" s="51" t="str">
        <f>'DIMANCHE_30-01'!D67</f>
        <v>POSTE 10</v>
      </c>
      <c r="C65" s="52">
        <f>'DIMANCHE_30-01'!J76</f>
        <v>0.79166666666666663</v>
      </c>
      <c r="D65" s="52">
        <f>'DIMANCHE_30-01'!L76</f>
        <v>0.91666666666666663</v>
      </c>
      <c r="E65" s="52">
        <f t="shared" si="0"/>
        <v>0.125</v>
      </c>
    </row>
    <row r="66" spans="1:5" ht="14" hidden="1">
      <c r="A66" s="120">
        <f>'DIMANCHE_30-01'!G77</f>
        <v>0</v>
      </c>
      <c r="B66" s="153" t="str">
        <f>'DIMANCHE_30-01'!D67</f>
        <v>POSTE 10</v>
      </c>
      <c r="C66" s="122">
        <f>'DIMANCHE_30-01'!J77</f>
        <v>0.75</v>
      </c>
      <c r="D66" s="122">
        <f>'DIMANCHE_30-01'!L77</f>
        <v>0.91666666666666663</v>
      </c>
      <c r="E66" s="122">
        <f t="shared" si="0"/>
        <v>0.16666666666666663</v>
      </c>
    </row>
    <row r="67" spans="1:5" ht="14" hidden="1">
      <c r="A67" s="50">
        <f>'DIMANCHE_30-01'!G78</f>
        <v>0</v>
      </c>
      <c r="B67" s="51" t="str">
        <f>'DIMANCHE_30-01'!D67</f>
        <v>POSTE 10</v>
      </c>
      <c r="C67" s="52">
        <f>'DIMANCHE_30-01'!J78</f>
        <v>0.75</v>
      </c>
      <c r="D67" s="52">
        <f>'DIMANCHE_30-01'!L78</f>
        <v>0.91666666666666663</v>
      </c>
      <c r="E67" s="52">
        <f t="shared" si="0"/>
        <v>0.16666666666666663</v>
      </c>
    </row>
    <row r="68" spans="1:5" ht="14" hidden="1">
      <c r="A68" s="120">
        <f>'DIMANCHE_30-01'!G80</f>
        <v>0</v>
      </c>
      <c r="B68" s="153" t="str">
        <f>'DIMANCHE_30-01'!D80</f>
        <v>POSTE 11</v>
      </c>
      <c r="C68" s="177">
        <f>'DIMANCHE_30-01'!J80</f>
        <v>0.375</v>
      </c>
      <c r="D68" s="177">
        <f>'DIMANCHE_30-01'!L80</f>
        <v>0.5</v>
      </c>
      <c r="E68" s="122">
        <f t="shared" si="0"/>
        <v>0.125</v>
      </c>
    </row>
    <row r="69" spans="1:5" ht="14" hidden="1">
      <c r="A69" s="50">
        <f>'DIMANCHE_30-01'!G81</f>
        <v>0</v>
      </c>
      <c r="B69" s="51" t="str">
        <f>'DIMANCHE_30-01'!D80</f>
        <v>POSTE 11</v>
      </c>
      <c r="C69" s="179">
        <f>'DIMANCHE_30-01'!J81</f>
        <v>0.375</v>
      </c>
      <c r="D69" s="179">
        <f>'DIMANCHE_30-01'!L81</f>
        <v>0.5</v>
      </c>
      <c r="E69" s="52">
        <f t="shared" si="0"/>
        <v>0.125</v>
      </c>
    </row>
    <row r="70" spans="1:5" ht="14" hidden="1">
      <c r="A70" s="120">
        <f>'DIMANCHE_30-01'!G82</f>
        <v>0</v>
      </c>
      <c r="B70" s="153" t="str">
        <f>'DIMANCHE_30-01'!D80</f>
        <v>POSTE 11</v>
      </c>
      <c r="C70" s="177">
        <f>'DIMANCHE_30-01'!J82</f>
        <v>0.5</v>
      </c>
      <c r="D70" s="177">
        <f>'DIMANCHE_30-01'!L82</f>
        <v>0.625</v>
      </c>
      <c r="E70" s="122">
        <f t="shared" si="0"/>
        <v>0.125</v>
      </c>
    </row>
    <row r="71" spans="1:5" ht="14" hidden="1">
      <c r="A71" s="50">
        <f>'DIMANCHE_30-01'!G83</f>
        <v>0</v>
      </c>
      <c r="B71" s="51" t="str">
        <f>'DIMANCHE_30-01'!D80</f>
        <v>POSTE 11</v>
      </c>
      <c r="C71" s="179">
        <f>'DIMANCHE_30-01'!J83</f>
        <v>0.5</v>
      </c>
      <c r="D71" s="179">
        <f>'DIMANCHE_30-01'!L83</f>
        <v>0.625</v>
      </c>
      <c r="E71" s="52">
        <f t="shared" si="0"/>
        <v>0.125</v>
      </c>
    </row>
    <row r="72" spans="1:5" ht="14" hidden="1">
      <c r="A72" s="120">
        <f>'DIMANCHE_30-01'!G84</f>
        <v>0</v>
      </c>
      <c r="B72" s="155" t="str">
        <f>'DIMANCHE_30-01'!D80</f>
        <v>POSTE 11</v>
      </c>
      <c r="C72" s="177">
        <f>'DIMANCHE_30-01'!J84</f>
        <v>0.625</v>
      </c>
      <c r="D72" s="177">
        <f>'DIMANCHE_30-01'!L84</f>
        <v>0.75</v>
      </c>
      <c r="E72" s="122">
        <f t="shared" si="0"/>
        <v>0.125</v>
      </c>
    </row>
    <row r="73" spans="1:5" ht="14" hidden="1">
      <c r="A73" s="50">
        <f>'DIMANCHE_30-01'!G85</f>
        <v>0</v>
      </c>
      <c r="B73" s="51" t="str">
        <f>'DIMANCHE_30-01'!D80</f>
        <v>POSTE 11</v>
      </c>
      <c r="C73" s="179">
        <f>'DIMANCHE_30-01'!J85</f>
        <v>0.625</v>
      </c>
      <c r="D73" s="179">
        <f>'DIMANCHE_30-01'!L85</f>
        <v>0.75</v>
      </c>
      <c r="E73" s="52">
        <f t="shared" si="0"/>
        <v>0.125</v>
      </c>
    </row>
    <row r="74" spans="1:5" ht="14" hidden="1">
      <c r="A74" s="120">
        <f>'DIMANCHE_30-01'!G86</f>
        <v>0</v>
      </c>
      <c r="B74" s="153" t="str">
        <f>'DIMANCHE_30-01'!D80</f>
        <v>POSTE 11</v>
      </c>
      <c r="C74" s="177">
        <f>'DIMANCHE_30-01'!J86</f>
        <v>0.75</v>
      </c>
      <c r="D74" s="177">
        <f>'DIMANCHE_30-01'!L86</f>
        <v>0.91666666666666663</v>
      </c>
      <c r="E74" s="122">
        <f t="shared" si="0"/>
        <v>0.16666666666666663</v>
      </c>
    </row>
    <row r="75" spans="1:5" ht="14" hidden="1">
      <c r="A75" s="50">
        <f>'DIMANCHE_30-01'!G87</f>
        <v>0</v>
      </c>
      <c r="B75" s="51" t="str">
        <f>'DIMANCHE_30-01'!D80</f>
        <v>POSTE 11</v>
      </c>
      <c r="C75" s="179">
        <f>'DIMANCHE_30-01'!J87</f>
        <v>0.75</v>
      </c>
      <c r="D75" s="179">
        <f>'DIMANCHE_30-01'!L87</f>
        <v>0.91666666666666663</v>
      </c>
      <c r="E75" s="52">
        <f t="shared" si="0"/>
        <v>0.16666666666666663</v>
      </c>
    </row>
    <row r="76" spans="1:5" ht="14" hidden="1">
      <c r="A76" s="120">
        <f>'DIMANCHE_30-01'!G89</f>
        <v>0</v>
      </c>
      <c r="B76" s="153" t="str">
        <f>'DIMANCHE_30-01'!D89</f>
        <v>POSTE 12</v>
      </c>
      <c r="C76" s="122">
        <f>'DIMANCHE_30-01'!J89</f>
        <v>0.375</v>
      </c>
      <c r="D76" s="122">
        <f>'DIMANCHE_30-01'!L89</f>
        <v>0.5</v>
      </c>
      <c r="E76" s="122">
        <f t="shared" si="0"/>
        <v>0.125</v>
      </c>
    </row>
    <row r="77" spans="1:5" ht="14" hidden="1">
      <c r="A77" s="50">
        <f>'DIMANCHE_30-01'!G90</f>
        <v>0</v>
      </c>
      <c r="B77" s="51" t="str">
        <f>'DIMANCHE_30-01'!D89</f>
        <v>POSTE 12</v>
      </c>
      <c r="C77" s="52">
        <f>'DIMANCHE_30-01'!J90</f>
        <v>0.375</v>
      </c>
      <c r="D77" s="52">
        <f>'DIMANCHE_30-01'!L90</f>
        <v>0.5</v>
      </c>
      <c r="E77" s="52">
        <f t="shared" si="0"/>
        <v>0.125</v>
      </c>
    </row>
    <row r="78" spans="1:5" ht="14" hidden="1">
      <c r="A78" s="120">
        <f>'DIMANCHE_30-01'!G91</f>
        <v>0</v>
      </c>
      <c r="B78" s="153" t="str">
        <f>'DIMANCHE_30-01'!D89</f>
        <v>POSTE 12</v>
      </c>
      <c r="C78" s="122">
        <f>'DIMANCHE_30-01'!J91</f>
        <v>0.5</v>
      </c>
      <c r="D78" s="122">
        <f>'DIMANCHE_30-01'!L91</f>
        <v>0.625</v>
      </c>
      <c r="E78" s="122">
        <f t="shared" si="0"/>
        <v>0.125</v>
      </c>
    </row>
    <row r="79" spans="1:5" ht="14" hidden="1">
      <c r="A79" s="50">
        <f>'DIMANCHE_30-01'!G92</f>
        <v>0</v>
      </c>
      <c r="B79" s="51" t="str">
        <f>'DIMANCHE_30-01'!D89</f>
        <v>POSTE 12</v>
      </c>
      <c r="C79" s="52">
        <f>'DIMANCHE_30-01'!J92</f>
        <v>0.5</v>
      </c>
      <c r="D79" s="52">
        <f>'DIMANCHE_30-01'!L92</f>
        <v>0.625</v>
      </c>
      <c r="E79" s="52">
        <f t="shared" si="0"/>
        <v>0.125</v>
      </c>
    </row>
    <row r="80" spans="1:5" ht="14" hidden="1">
      <c r="A80" s="120">
        <f>'DIMANCHE_30-01'!G93</f>
        <v>0</v>
      </c>
      <c r="B80" s="153" t="str">
        <f>'DIMANCHE_30-01'!D89</f>
        <v>POSTE 12</v>
      </c>
      <c r="C80" s="122">
        <f>'DIMANCHE_30-01'!J93</f>
        <v>0.625</v>
      </c>
      <c r="D80" s="122">
        <f>'DIMANCHE_30-01'!L93</f>
        <v>0.75</v>
      </c>
      <c r="E80" s="122">
        <f t="shared" si="0"/>
        <v>0.125</v>
      </c>
    </row>
    <row r="81" spans="1:5" ht="14" hidden="1">
      <c r="A81" s="50">
        <f>'DIMANCHE_30-01'!G94</f>
        <v>0</v>
      </c>
      <c r="B81" s="51" t="str">
        <f>'DIMANCHE_30-01'!D89</f>
        <v>POSTE 12</v>
      </c>
      <c r="C81" s="52">
        <f>'DIMANCHE_30-01'!J94</f>
        <v>0.625</v>
      </c>
      <c r="D81" s="52">
        <f>'DIMANCHE_30-01'!L94</f>
        <v>0.75</v>
      </c>
      <c r="E81" s="52">
        <f t="shared" si="0"/>
        <v>0.125</v>
      </c>
    </row>
    <row r="82" spans="1:5" ht="14" hidden="1">
      <c r="A82" s="120">
        <f>'DIMANCHE_30-01'!G95</f>
        <v>0</v>
      </c>
      <c r="B82" s="153" t="str">
        <f>'DIMANCHE_30-01'!D89</f>
        <v>POSTE 12</v>
      </c>
      <c r="C82" s="122">
        <f>'DIMANCHE_30-01'!J95</f>
        <v>0.75</v>
      </c>
      <c r="D82" s="122">
        <f>'DIMANCHE_30-01'!L95</f>
        <v>0.91666666666666663</v>
      </c>
      <c r="E82" s="122">
        <f t="shared" si="0"/>
        <v>0.16666666666666663</v>
      </c>
    </row>
    <row r="83" spans="1:5" ht="14" hidden="1">
      <c r="A83" s="50">
        <f>'DIMANCHE_30-01'!G96</f>
        <v>0</v>
      </c>
      <c r="B83" s="51" t="str">
        <f>'DIMANCHE_30-01'!D89</f>
        <v>POSTE 12</v>
      </c>
      <c r="C83" s="52">
        <f>'DIMANCHE_30-01'!J96</f>
        <v>0.75</v>
      </c>
      <c r="D83" s="52">
        <f>'DIMANCHE_30-01'!L96</f>
        <v>0.91666666666666663</v>
      </c>
      <c r="E83" s="52">
        <f t="shared" si="0"/>
        <v>0.16666666666666663</v>
      </c>
    </row>
    <row r="84" spans="1:5" ht="14" hidden="1">
      <c r="A84" s="120">
        <f>'DIMANCHE_30-01'!G98</f>
        <v>0</v>
      </c>
      <c r="B84" s="153" t="str">
        <f>'DIMANCHE_30-01'!D98</f>
        <v>POSTE 13</v>
      </c>
      <c r="C84" s="122">
        <f>'DIMANCHE_30-01'!J98</f>
        <v>0.375</v>
      </c>
      <c r="D84" s="122">
        <f>'DIMANCHE_30-01'!L98</f>
        <v>0.41666666666666669</v>
      </c>
      <c r="E84" s="122">
        <f t="shared" si="0"/>
        <v>4.1666666666666685E-2</v>
      </c>
    </row>
    <row r="85" spans="1:5" ht="14" hidden="1">
      <c r="A85" s="50">
        <f>'DIMANCHE_30-01'!G99</f>
        <v>0</v>
      </c>
      <c r="B85" s="51" t="str">
        <f>'DIMANCHE_30-01'!D98</f>
        <v>POSTE 13</v>
      </c>
      <c r="C85" s="52">
        <f>'DIMANCHE_30-01'!J99</f>
        <v>0.375</v>
      </c>
      <c r="D85" s="52">
        <f>'DIMANCHE_30-01'!L99</f>
        <v>0.41666666666666669</v>
      </c>
      <c r="E85" s="52">
        <f t="shared" si="0"/>
        <v>4.1666666666666685E-2</v>
      </c>
    </row>
    <row r="86" spans="1:5" ht="14" hidden="1">
      <c r="A86" s="120">
        <f>'DIMANCHE_30-01'!G100</f>
        <v>0</v>
      </c>
      <c r="B86" s="155" t="str">
        <f>'DIMANCHE_30-01'!D98</f>
        <v>POSTE 13</v>
      </c>
      <c r="C86" s="122">
        <f>'DIMANCHE_30-01'!J100</f>
        <v>0.5</v>
      </c>
      <c r="D86" s="122">
        <f>'DIMANCHE_30-01'!L100</f>
        <v>0.60416666666666663</v>
      </c>
      <c r="E86" s="122">
        <f t="shared" si="0"/>
        <v>0.10416666666666663</v>
      </c>
    </row>
    <row r="87" spans="1:5" ht="14" hidden="1">
      <c r="A87" s="50">
        <f>'DIMANCHE_30-01'!G101</f>
        <v>0</v>
      </c>
      <c r="B87" s="51" t="str">
        <f>'DIMANCHE_30-01'!D98</f>
        <v>POSTE 13</v>
      </c>
      <c r="C87" s="52">
        <f>'DIMANCHE_30-01'!J101</f>
        <v>0.5</v>
      </c>
      <c r="D87" s="52">
        <f>'DIMANCHE_30-01'!L101</f>
        <v>0.60416666666666663</v>
      </c>
      <c r="E87" s="52">
        <f t="shared" si="0"/>
        <v>0.10416666666666663</v>
      </c>
    </row>
    <row r="88" spans="1:5" ht="14" hidden="1">
      <c r="A88" s="120">
        <f>'DIMANCHE_30-01'!G102</f>
        <v>0</v>
      </c>
      <c r="B88" s="153" t="str">
        <f>'DIMANCHE_30-01'!D98</f>
        <v>POSTE 13</v>
      </c>
      <c r="C88" s="122">
        <f>'DIMANCHE_30-01'!J102</f>
        <v>0.76041666666666663</v>
      </c>
      <c r="D88" s="122">
        <f>'DIMANCHE_30-01'!L102</f>
        <v>0.89583333333333337</v>
      </c>
      <c r="E88" s="122">
        <f t="shared" si="0"/>
        <v>0.13541666666666674</v>
      </c>
    </row>
    <row r="89" spans="1:5" ht="14" hidden="1">
      <c r="A89" s="50">
        <f>'DIMANCHE_30-01'!G103</f>
        <v>0</v>
      </c>
      <c r="B89" s="51" t="str">
        <f>'DIMANCHE_30-01'!D98</f>
        <v>POSTE 13</v>
      </c>
      <c r="C89" s="52">
        <f>'DIMANCHE_30-01'!J103</f>
        <v>0.75</v>
      </c>
      <c r="D89" s="52">
        <f>'DIMANCHE_30-01'!L103</f>
        <v>0.89583333333333337</v>
      </c>
      <c r="E89" s="52">
        <f t="shared" si="0"/>
        <v>0.14583333333333337</v>
      </c>
    </row>
    <row r="90" spans="1:5" ht="14" hidden="1">
      <c r="A90" s="120">
        <f>'DIMANCHE_30-01'!G105</f>
        <v>0</v>
      </c>
      <c r="B90" s="153" t="str">
        <f>'DIMANCHE_30-01'!D105</f>
        <v>POSTE 14</v>
      </c>
      <c r="C90" s="122">
        <f>'DIMANCHE_30-01'!J105</f>
        <v>0.375</v>
      </c>
      <c r="D90" s="122">
        <f>'DIMANCHE_30-01'!L105</f>
        <v>0.54166666666666663</v>
      </c>
      <c r="E90" s="122">
        <f t="shared" si="0"/>
        <v>0.16666666666666663</v>
      </c>
    </row>
    <row r="91" spans="1:5" ht="14" hidden="1">
      <c r="A91" s="50">
        <f>'DIMANCHE_30-01'!G106</f>
        <v>0</v>
      </c>
      <c r="B91" s="51" t="str">
        <f>'DIMANCHE_30-01'!D105</f>
        <v>POSTE 14</v>
      </c>
      <c r="C91" s="52">
        <f>'DIMANCHE_30-01'!J106</f>
        <v>0.375</v>
      </c>
      <c r="D91" s="52">
        <f>'DIMANCHE_30-01'!L106</f>
        <v>0.54166666666666663</v>
      </c>
      <c r="E91" s="52">
        <f t="shared" si="0"/>
        <v>0.16666666666666663</v>
      </c>
    </row>
    <row r="92" spans="1:5" ht="14" hidden="1">
      <c r="A92" s="120">
        <f>'DIMANCHE_30-01'!G107</f>
        <v>0</v>
      </c>
      <c r="B92" s="221" t="str">
        <f>'DIMANCHE_30-01'!D105</f>
        <v>POSTE 14</v>
      </c>
      <c r="C92" s="122">
        <f>'DIMANCHE_30-01'!J107</f>
        <v>0.375</v>
      </c>
      <c r="D92" s="122">
        <f>'DIMANCHE_30-01'!L107</f>
        <v>0.54166666666666663</v>
      </c>
      <c r="E92" s="122">
        <f t="shared" si="0"/>
        <v>0.16666666666666663</v>
      </c>
    </row>
    <row r="93" spans="1:5" ht="14" hidden="1">
      <c r="A93" s="50">
        <f>'DIMANCHE_30-01'!G108</f>
        <v>0</v>
      </c>
      <c r="B93" s="51" t="str">
        <f>'DIMANCHE_30-01'!D105</f>
        <v>POSTE 14</v>
      </c>
      <c r="C93" s="52">
        <f>'DIMANCHE_30-01'!J108</f>
        <v>0.375</v>
      </c>
      <c r="D93" s="52">
        <f>'DIMANCHE_30-01'!L108</f>
        <v>0.54166666666666663</v>
      </c>
      <c r="E93" s="52">
        <f t="shared" si="0"/>
        <v>0.16666666666666663</v>
      </c>
    </row>
    <row r="94" spans="1:5" ht="14" hidden="1">
      <c r="A94" s="120">
        <f>'DIMANCHE_30-01'!G109</f>
        <v>0</v>
      </c>
      <c r="B94" s="153" t="str">
        <f>'DIMANCHE_30-01'!D105</f>
        <v>POSTE 14</v>
      </c>
      <c r="C94" s="122">
        <f>'DIMANCHE_30-01'!J109</f>
        <v>0.375</v>
      </c>
      <c r="D94" s="122">
        <f>'DIMANCHE_30-01'!L109</f>
        <v>0.54166666666666663</v>
      </c>
      <c r="E94" s="122">
        <f t="shared" si="0"/>
        <v>0.16666666666666663</v>
      </c>
    </row>
    <row r="95" spans="1:5" ht="14" hidden="1">
      <c r="A95" s="50">
        <f>'DIMANCHE_30-01'!G110</f>
        <v>0</v>
      </c>
      <c r="B95" s="51" t="str">
        <f>'DIMANCHE_30-01'!D105</f>
        <v>POSTE 14</v>
      </c>
      <c r="C95" s="52">
        <f>'DIMANCHE_30-01'!J110</f>
        <v>0.375</v>
      </c>
      <c r="D95" s="52">
        <f>'DIMANCHE_30-01'!L110</f>
        <v>0.54166666666666663</v>
      </c>
      <c r="E95" s="52">
        <f t="shared" si="0"/>
        <v>0.16666666666666663</v>
      </c>
    </row>
    <row r="96" spans="1:5" ht="14" hidden="1">
      <c r="A96" s="120">
        <f>'DIMANCHE_30-01'!G111</f>
        <v>0</v>
      </c>
      <c r="B96" s="153" t="str">
        <f>'DIMANCHE_30-01'!D105</f>
        <v>POSTE 14</v>
      </c>
      <c r="C96" s="122">
        <f>'DIMANCHE_30-01'!J111</f>
        <v>0.54166666666666663</v>
      </c>
      <c r="D96" s="122">
        <f>'DIMANCHE_30-01'!L111</f>
        <v>0.70833333333333337</v>
      </c>
      <c r="E96" s="122">
        <f t="shared" si="0"/>
        <v>0.16666666666666674</v>
      </c>
    </row>
    <row r="97" spans="1:5" ht="14" hidden="1">
      <c r="A97" s="50">
        <f>'DIMANCHE_30-01'!G112</f>
        <v>0</v>
      </c>
      <c r="B97" s="51" t="str">
        <f>'DIMANCHE_30-01'!D105</f>
        <v>POSTE 14</v>
      </c>
      <c r="C97" s="52">
        <f>'DIMANCHE_30-01'!J112</f>
        <v>0.54166666666666663</v>
      </c>
      <c r="D97" s="52">
        <f>'DIMANCHE_30-01'!L112</f>
        <v>0.66666666666666663</v>
      </c>
      <c r="E97" s="52">
        <f t="shared" si="0"/>
        <v>0.125</v>
      </c>
    </row>
    <row r="98" spans="1:5" ht="14" hidden="1">
      <c r="A98" s="120">
        <f>'DIMANCHE_30-01'!G113</f>
        <v>0</v>
      </c>
      <c r="B98" s="153" t="str">
        <f>'DIMANCHE_30-01'!D105</f>
        <v>POSTE 14</v>
      </c>
      <c r="C98" s="122">
        <f>'DIMANCHE_30-01'!J113</f>
        <v>0.54166666666666663</v>
      </c>
      <c r="D98" s="122">
        <f>'DIMANCHE_30-01'!L113</f>
        <v>0.70833333333333337</v>
      </c>
      <c r="E98" s="122">
        <f t="shared" si="0"/>
        <v>0.16666666666666674</v>
      </c>
    </row>
    <row r="99" spans="1:5" ht="14" hidden="1">
      <c r="A99" s="50">
        <f>'DIMANCHE_30-01'!G114</f>
        <v>0</v>
      </c>
      <c r="B99" s="51" t="str">
        <f>'DIMANCHE_30-01'!D105</f>
        <v>POSTE 14</v>
      </c>
      <c r="C99" s="52">
        <f>'DIMANCHE_30-01'!J114</f>
        <v>0.54166666666666663</v>
      </c>
      <c r="D99" s="52">
        <f>'DIMANCHE_30-01'!L114</f>
        <v>0.70833333333333337</v>
      </c>
      <c r="E99" s="52">
        <f t="shared" si="0"/>
        <v>0.16666666666666674</v>
      </c>
    </row>
    <row r="100" spans="1:5" ht="14" hidden="1">
      <c r="A100" s="120">
        <f>'DIMANCHE_30-01'!G115</f>
        <v>0</v>
      </c>
      <c r="B100" s="153" t="str">
        <f>'DIMANCHE_30-01'!D105</f>
        <v>POSTE 14</v>
      </c>
      <c r="C100" s="122">
        <f>'DIMANCHE_30-01'!J115</f>
        <v>0.54166666666666663</v>
      </c>
      <c r="D100" s="122">
        <f>'DIMANCHE_30-01'!L115</f>
        <v>0.70833333333333337</v>
      </c>
      <c r="E100" s="122">
        <f t="shared" si="0"/>
        <v>0.16666666666666674</v>
      </c>
    </row>
    <row r="101" spans="1:5" ht="14" hidden="1">
      <c r="A101" s="50">
        <f>'DIMANCHE_30-01'!G116</f>
        <v>0</v>
      </c>
      <c r="B101" s="51" t="str">
        <f>'DIMANCHE_30-01'!D105</f>
        <v>POSTE 14</v>
      </c>
      <c r="C101" s="52">
        <f>'DIMANCHE_30-01'!J116</f>
        <v>0.54166666666666663</v>
      </c>
      <c r="D101" s="52">
        <f>'DIMANCHE_30-01'!L116</f>
        <v>0.70833333333333337</v>
      </c>
      <c r="E101" s="52">
        <f t="shared" si="0"/>
        <v>0.16666666666666674</v>
      </c>
    </row>
    <row r="102" spans="1:5" ht="14" hidden="1">
      <c r="A102" s="120">
        <f>'DIMANCHE_30-01'!G117</f>
        <v>0</v>
      </c>
      <c r="B102" s="153" t="str">
        <f>'DIMANCHE_30-01'!D105</f>
        <v>POSTE 14</v>
      </c>
      <c r="C102" s="122">
        <f>'DIMANCHE_30-01'!J117</f>
        <v>0.70833333333333337</v>
      </c>
      <c r="D102" s="122">
        <f>'DIMANCHE_30-01'!L117</f>
        <v>0.91666666666666663</v>
      </c>
      <c r="E102" s="122">
        <f t="shared" si="0"/>
        <v>0.20833333333333326</v>
      </c>
    </row>
    <row r="103" spans="1:5" ht="14" hidden="1">
      <c r="A103" s="50">
        <f>'DIMANCHE_30-01'!G118</f>
        <v>0</v>
      </c>
      <c r="B103" s="51" t="str">
        <f>'DIMANCHE_30-01'!D105</f>
        <v>POSTE 14</v>
      </c>
      <c r="C103" s="52">
        <f>'DIMANCHE_30-01'!J118</f>
        <v>0.70833333333333337</v>
      </c>
      <c r="D103" s="52">
        <f>'DIMANCHE_30-01'!L118</f>
        <v>0.91666666666666663</v>
      </c>
      <c r="E103" s="52">
        <f t="shared" si="0"/>
        <v>0.20833333333333326</v>
      </c>
    </row>
    <row r="104" spans="1:5" ht="14" hidden="1">
      <c r="A104" s="120">
        <f>'DIMANCHE_30-01'!G119</f>
        <v>0</v>
      </c>
      <c r="B104" s="153" t="str">
        <f>'DIMANCHE_30-01'!D105</f>
        <v>POSTE 14</v>
      </c>
      <c r="C104" s="122">
        <f>'DIMANCHE_30-01'!J119</f>
        <v>0.70833333333333337</v>
      </c>
      <c r="D104" s="122">
        <f>'DIMANCHE_30-01'!L119</f>
        <v>0.91666666666666663</v>
      </c>
      <c r="E104" s="122">
        <f t="shared" si="0"/>
        <v>0.20833333333333326</v>
      </c>
    </row>
    <row r="105" spans="1:5" ht="14" hidden="1">
      <c r="A105" s="50">
        <f>'DIMANCHE_30-01'!G120</f>
        <v>0</v>
      </c>
      <c r="B105" s="51" t="str">
        <f>'DIMANCHE_30-01'!D105</f>
        <v>POSTE 14</v>
      </c>
      <c r="C105" s="52">
        <f>'DIMANCHE_30-01'!J120</f>
        <v>0.70833333333333337</v>
      </c>
      <c r="D105" s="52">
        <f>'DIMANCHE_30-01'!L120</f>
        <v>0.91666666666666663</v>
      </c>
      <c r="E105" s="52">
        <f t="shared" si="0"/>
        <v>0.20833333333333326</v>
      </c>
    </row>
    <row r="106" spans="1:5" ht="14" hidden="1">
      <c r="A106" s="120">
        <f>'DIMANCHE_30-01'!G121</f>
        <v>0</v>
      </c>
      <c r="B106" s="156" t="str">
        <f>'DIMANCHE_30-01'!D105</f>
        <v>POSTE 14</v>
      </c>
      <c r="C106" s="122">
        <f>'DIMANCHE_30-01'!J121</f>
        <v>0.70833333333333337</v>
      </c>
      <c r="D106" s="222">
        <v>0.875</v>
      </c>
      <c r="E106" s="122">
        <f t="shared" si="0"/>
        <v>0.16666666666666663</v>
      </c>
    </row>
    <row r="107" spans="1:5" ht="14" hidden="1">
      <c r="A107" s="50">
        <f>'DIMANCHE_30-01'!G122</f>
        <v>0</v>
      </c>
      <c r="B107" s="51" t="str">
        <f>'DIMANCHE_30-01'!D105</f>
        <v>POSTE 14</v>
      </c>
      <c r="C107" s="52">
        <f>'DIMANCHE_30-01'!J122</f>
        <v>0.70833333333333337</v>
      </c>
      <c r="D107" s="223">
        <v>0.875</v>
      </c>
      <c r="E107" s="52">
        <f t="shared" si="0"/>
        <v>0.16666666666666663</v>
      </c>
    </row>
    <row r="108" spans="1:5" ht="14" hidden="1">
      <c r="A108" s="120">
        <f>'DIMANCHE_30-01'!G127</f>
        <v>0</v>
      </c>
      <c r="B108" s="153" t="str">
        <f>'DIMANCHE_30-01'!D127</f>
        <v>POSTE 16</v>
      </c>
      <c r="C108" s="122">
        <f>'DIMANCHE_30-01'!J127</f>
        <v>0.45833333333333331</v>
      </c>
      <c r="D108" s="122">
        <f>'DIMANCHE_30-01'!L127</f>
        <v>0.625</v>
      </c>
      <c r="E108" s="122">
        <f t="shared" si="0"/>
        <v>0.16666666666666669</v>
      </c>
    </row>
    <row r="109" spans="1:5" ht="14" hidden="1">
      <c r="A109" s="50">
        <f>'DIMANCHE_30-01'!G128</f>
        <v>0</v>
      </c>
      <c r="B109" s="51" t="str">
        <f>'DIMANCHE_30-01'!D127</f>
        <v>POSTE 16</v>
      </c>
      <c r="C109" s="52">
        <f>'DIMANCHE_30-01'!J128</f>
        <v>0.45833333333333331</v>
      </c>
      <c r="D109" s="52">
        <f>'DIMANCHE_30-01'!L128</f>
        <v>0.625</v>
      </c>
      <c r="E109" s="52">
        <f t="shared" si="0"/>
        <v>0.16666666666666669</v>
      </c>
    </row>
    <row r="110" spans="1:5" ht="14" hidden="1">
      <c r="A110" s="120">
        <f>'DIMANCHE_30-01'!G129</f>
        <v>0</v>
      </c>
      <c r="B110" s="153" t="str">
        <f>'DIMANCHE_30-01'!D127</f>
        <v>POSTE 16</v>
      </c>
      <c r="C110" s="122">
        <f>'DIMANCHE_30-01'!J129</f>
        <v>0.75</v>
      </c>
      <c r="D110" s="122">
        <f>'DIMANCHE_30-01'!L129</f>
        <v>0.875</v>
      </c>
      <c r="E110" s="122">
        <f t="shared" si="0"/>
        <v>0.125</v>
      </c>
    </row>
    <row r="111" spans="1:5" ht="14" hidden="1">
      <c r="A111" s="50">
        <f>'DIMANCHE_30-01'!G130</f>
        <v>0</v>
      </c>
      <c r="B111" s="51" t="str">
        <f>'DIMANCHE_30-01'!D127</f>
        <v>POSTE 16</v>
      </c>
      <c r="C111" s="52">
        <f>'DIMANCHE_30-01'!J130</f>
        <v>0.75</v>
      </c>
      <c r="D111" s="52">
        <f>'DIMANCHE_30-01'!L130</f>
        <v>0.875</v>
      </c>
      <c r="E111" s="52">
        <f t="shared" si="0"/>
        <v>0.125</v>
      </c>
    </row>
    <row r="112" spans="1:5" ht="14" hidden="1">
      <c r="A112" s="120">
        <f>'DIMANCHE_30-01'!G131</f>
        <v>0</v>
      </c>
      <c r="B112" s="153" t="str">
        <f>'DIMANCHE_30-01'!D127</f>
        <v>POSTE 16</v>
      </c>
      <c r="C112" s="122">
        <f>'DIMANCHE_30-01'!J131</f>
        <v>0.875</v>
      </c>
      <c r="D112" s="122">
        <f>'DIMANCHE_30-01'!L131</f>
        <v>0.95833333333333337</v>
      </c>
      <c r="E112" s="122">
        <f t="shared" si="0"/>
        <v>8.333333333333337E-2</v>
      </c>
    </row>
    <row r="113" spans="1:5" ht="14" hidden="1">
      <c r="A113" s="50">
        <f>'DIMANCHE_30-01'!G132</f>
        <v>0</v>
      </c>
      <c r="B113" s="51" t="str">
        <f>'DIMANCHE_30-01'!D127</f>
        <v>POSTE 16</v>
      </c>
      <c r="C113" s="52">
        <f>'DIMANCHE_30-01'!J132</f>
        <v>0.875</v>
      </c>
      <c r="D113" s="52">
        <f>'DIMANCHE_30-01'!L132</f>
        <v>0.95833333333333337</v>
      </c>
      <c r="E113" s="52">
        <f t="shared" si="0"/>
        <v>8.333333333333337E-2</v>
      </c>
    </row>
    <row r="114" spans="1:5" ht="14" hidden="1">
      <c r="A114" s="120">
        <f>'DIMANCHE_30-01'!G134</f>
        <v>0</v>
      </c>
      <c r="B114" s="153" t="str">
        <f>'DIMANCHE_30-01'!D134</f>
        <v>POSTE 17</v>
      </c>
      <c r="C114" s="122">
        <f>'DIMANCHE_30-01'!J134</f>
        <v>0.35416666666666669</v>
      </c>
      <c r="D114" s="122">
        <f>'DIMANCHE_30-01'!L134</f>
        <v>0.5</v>
      </c>
      <c r="E114" s="122">
        <f t="shared" si="0"/>
        <v>0.14583333333333331</v>
      </c>
    </row>
    <row r="115" spans="1:5" ht="14" hidden="1">
      <c r="A115" s="50">
        <f>'DIMANCHE_30-01'!G135</f>
        <v>0</v>
      </c>
      <c r="B115" s="51" t="str">
        <f>'DIMANCHE_30-01'!D134</f>
        <v>POSTE 17</v>
      </c>
      <c r="C115" s="52">
        <f>'DIMANCHE_30-01'!J135</f>
        <v>0.35416666666666669</v>
      </c>
      <c r="D115" s="52">
        <f>'DIMANCHE_30-01'!L135</f>
        <v>0.5</v>
      </c>
      <c r="E115" s="52">
        <f t="shared" si="0"/>
        <v>0.14583333333333331</v>
      </c>
    </row>
    <row r="116" spans="1:5" ht="14">
      <c r="A116" s="120">
        <f>'DIMANCHE_30-01'!G136</f>
        <v>0</v>
      </c>
      <c r="B116" s="153" t="str">
        <f>'DIMANCHE_30-01'!D134</f>
        <v>POSTE 17</v>
      </c>
      <c r="C116" s="122">
        <f>'DIMANCHE_30-01'!J136</f>
        <v>0.5</v>
      </c>
      <c r="D116" s="122">
        <f>'DIMANCHE_30-01'!L136</f>
        <v>0.58333333333333337</v>
      </c>
      <c r="E116" s="122">
        <f t="shared" si="0"/>
        <v>8.333333333333337E-2</v>
      </c>
    </row>
    <row r="117" spans="1:5" ht="14" hidden="1">
      <c r="A117" s="50">
        <f>'DIMANCHE_30-01'!G137</f>
        <v>0</v>
      </c>
      <c r="B117" s="51" t="str">
        <f>'DIMANCHE_30-01'!D134</f>
        <v>POSTE 17</v>
      </c>
      <c r="C117" s="52">
        <f>'DIMANCHE_30-01'!J137</f>
        <v>0.5</v>
      </c>
      <c r="D117" s="52">
        <f>'DIMANCHE_30-01'!L137</f>
        <v>0.58333333333333337</v>
      </c>
      <c r="E117" s="52">
        <f t="shared" si="0"/>
        <v>8.333333333333337E-2</v>
      </c>
    </row>
    <row r="118" spans="1:5" ht="14" hidden="1">
      <c r="A118" s="120">
        <f>'DIMANCHE_30-01'!G138</f>
        <v>0</v>
      </c>
      <c r="B118" s="153" t="str">
        <f>'DIMANCHE_30-01'!D134</f>
        <v>POSTE 17</v>
      </c>
      <c r="C118" s="122">
        <f>'DIMANCHE_30-01'!J138</f>
        <v>0.66666666666666663</v>
      </c>
      <c r="D118" s="122">
        <f>'DIMANCHE_30-01'!L138</f>
        <v>0.89583333333333337</v>
      </c>
      <c r="E118" s="122">
        <f t="shared" si="0"/>
        <v>0.22916666666666674</v>
      </c>
    </row>
    <row r="119" spans="1:5" ht="14" hidden="1">
      <c r="A119" s="50">
        <f>'DIMANCHE_30-01'!G139</f>
        <v>0</v>
      </c>
      <c r="B119" s="51" t="str">
        <f>'DIMANCHE_30-01'!D134</f>
        <v>POSTE 17</v>
      </c>
      <c r="C119" s="52">
        <f>'DIMANCHE_30-01'!J139</f>
        <v>0.66666666666666663</v>
      </c>
      <c r="D119" s="52">
        <f>'DIMANCHE_30-01'!L139</f>
        <v>0.89583333333333337</v>
      </c>
      <c r="E119" s="52">
        <f t="shared" si="0"/>
        <v>0.22916666666666674</v>
      </c>
    </row>
    <row r="120" spans="1:5" ht="14" hidden="1">
      <c r="A120" s="120">
        <f>'DIMANCHE_30-01'!G141</f>
        <v>0</v>
      </c>
      <c r="B120" s="153" t="str">
        <f>'DIMANCHE_30-01'!D141</f>
        <v>POSTE 18</v>
      </c>
      <c r="C120" s="122">
        <f>'DIMANCHE_30-01'!J141</f>
        <v>0.44791666666666669</v>
      </c>
      <c r="D120" s="122">
        <f>'DIMANCHE_30-01'!L141</f>
        <v>0.625</v>
      </c>
      <c r="E120" s="122">
        <f t="shared" si="0"/>
        <v>0.17708333333333331</v>
      </c>
    </row>
    <row r="121" spans="1:5" ht="14" hidden="1">
      <c r="A121" s="50">
        <f>'DIMANCHE_30-01'!G142</f>
        <v>0</v>
      </c>
      <c r="B121" s="51" t="str">
        <f>'DIMANCHE_30-01'!D141</f>
        <v>POSTE 18</v>
      </c>
      <c r="C121" s="52">
        <f>'DIMANCHE_30-01'!J142</f>
        <v>0.44791666666666669</v>
      </c>
      <c r="D121" s="52">
        <f>'DIMANCHE_30-01'!L142</f>
        <v>0.625</v>
      </c>
      <c r="E121" s="52">
        <f t="shared" si="0"/>
        <v>0.17708333333333331</v>
      </c>
    </row>
    <row r="122" spans="1:5" ht="14" hidden="1">
      <c r="A122" s="120">
        <f>'DIMANCHE_30-01'!G143</f>
        <v>0</v>
      </c>
      <c r="B122" s="153" t="str">
        <f>'DIMANCHE_30-01'!D141</f>
        <v>POSTE 18</v>
      </c>
      <c r="C122" s="122">
        <f>'DIMANCHE_30-01'!J143</f>
        <v>0.44791666666666669</v>
      </c>
      <c r="D122" s="122">
        <f>'DIMANCHE_30-01'!L143</f>
        <v>0.625</v>
      </c>
      <c r="E122" s="122">
        <f t="shared" si="0"/>
        <v>0.17708333333333331</v>
      </c>
    </row>
    <row r="123" spans="1:5" ht="14" hidden="1">
      <c r="A123" s="50">
        <f>'DIMANCHE_30-01'!G144</f>
        <v>0</v>
      </c>
      <c r="B123" s="51" t="str">
        <f>'DIMANCHE_30-01'!D141</f>
        <v>POSTE 18</v>
      </c>
      <c r="C123" s="52">
        <f>'DIMANCHE_30-01'!J144</f>
        <v>0.44791666666666669</v>
      </c>
      <c r="D123" s="52">
        <f>'DIMANCHE_30-01'!L144</f>
        <v>0.625</v>
      </c>
      <c r="E123" s="52">
        <f t="shared" si="0"/>
        <v>0.17708333333333331</v>
      </c>
    </row>
    <row r="124" spans="1:5" ht="14" hidden="1">
      <c r="A124" s="120">
        <f>'DIMANCHE_30-01'!G145</f>
        <v>0</v>
      </c>
      <c r="B124" s="153" t="str">
        <f>'DIMANCHE_30-01'!D141</f>
        <v>POSTE 18</v>
      </c>
      <c r="C124" s="122">
        <f>'DIMANCHE_30-01'!J145</f>
        <v>0.73958333333333337</v>
      </c>
      <c r="D124" s="122">
        <f>'DIMANCHE_30-01'!L145</f>
        <v>0.95833333333333337</v>
      </c>
      <c r="E124" s="122">
        <f t="shared" si="0"/>
        <v>0.21875</v>
      </c>
    </row>
    <row r="125" spans="1:5" ht="14" hidden="1">
      <c r="A125" s="50">
        <f>'DIMANCHE_30-01'!G146</f>
        <v>0</v>
      </c>
      <c r="B125" s="51" t="str">
        <f>'DIMANCHE_30-01'!D141</f>
        <v>POSTE 18</v>
      </c>
      <c r="C125" s="52">
        <f>'DIMANCHE_30-01'!J146</f>
        <v>0.73958333333333337</v>
      </c>
      <c r="D125" s="52">
        <f>'DIMANCHE_30-01'!L146</f>
        <v>0.95833333333333337</v>
      </c>
      <c r="E125" s="52">
        <f t="shared" si="0"/>
        <v>0.21875</v>
      </c>
    </row>
    <row r="126" spans="1:5" ht="14" hidden="1">
      <c r="A126" s="120">
        <f>'DIMANCHE_30-01'!G147</f>
        <v>0</v>
      </c>
      <c r="B126" s="153" t="str">
        <f>'DIMANCHE_30-01'!D141</f>
        <v>POSTE 18</v>
      </c>
      <c r="C126" s="122">
        <f>'DIMANCHE_30-01'!J147</f>
        <v>0.73958333333333337</v>
      </c>
      <c r="D126" s="122">
        <f>'DIMANCHE_30-01'!L147</f>
        <v>0.95833333333333337</v>
      </c>
      <c r="E126" s="122">
        <f t="shared" si="0"/>
        <v>0.21875</v>
      </c>
    </row>
    <row r="127" spans="1:5" ht="14" hidden="1">
      <c r="A127" s="50">
        <f>'DIMANCHE_30-01'!G148</f>
        <v>0</v>
      </c>
      <c r="B127" s="51" t="str">
        <f>'DIMANCHE_30-01'!D141</f>
        <v>POSTE 18</v>
      </c>
      <c r="C127" s="52">
        <f>'DIMANCHE_30-01'!J148</f>
        <v>0.73958333333333337</v>
      </c>
      <c r="D127" s="52">
        <f>'DIMANCHE_30-01'!L148</f>
        <v>0.95833333333333337</v>
      </c>
      <c r="E127" s="52">
        <f t="shared" si="0"/>
        <v>0.21875</v>
      </c>
    </row>
    <row r="128" spans="1:5" ht="14" hidden="1">
      <c r="A128" s="120">
        <f>'DIMANCHE_30-01'!G150</f>
        <v>0</v>
      </c>
      <c r="B128" s="153" t="str">
        <f>'DIMANCHE_30-01'!D150</f>
        <v>POSTE 19</v>
      </c>
      <c r="C128" s="122">
        <f>'DIMANCHE_30-01'!J150</f>
        <v>0.375</v>
      </c>
      <c r="D128" s="122">
        <f>'DIMANCHE_30-01'!L150</f>
        <v>0.54166666666666663</v>
      </c>
      <c r="E128" s="122">
        <f t="shared" si="0"/>
        <v>0.16666666666666663</v>
      </c>
    </row>
    <row r="129" spans="1:5" ht="14" hidden="1">
      <c r="A129" s="50">
        <f>'DIMANCHE_30-01'!G151</f>
        <v>0</v>
      </c>
      <c r="B129" s="51" t="str">
        <f>'DIMANCHE_30-01'!D150</f>
        <v>POSTE 19</v>
      </c>
      <c r="C129" s="52">
        <f>'DIMANCHE_30-01'!J151</f>
        <v>0.375</v>
      </c>
      <c r="D129" s="52">
        <f>'DIMANCHE_30-01'!L151</f>
        <v>0.54166666666666663</v>
      </c>
      <c r="E129" s="52">
        <f t="shared" si="0"/>
        <v>0.16666666666666663</v>
      </c>
    </row>
    <row r="130" spans="1:5" ht="14" hidden="1">
      <c r="A130" s="120">
        <f>'DIMANCHE_30-01'!G152</f>
        <v>0</v>
      </c>
      <c r="B130" s="153" t="str">
        <f>'DIMANCHE_30-01'!D150</f>
        <v>POSTE 19</v>
      </c>
      <c r="C130" s="122">
        <f>'DIMANCHE_30-01'!J152</f>
        <v>0.375</v>
      </c>
      <c r="D130" s="122">
        <f>'DIMANCHE_30-01'!L152</f>
        <v>0.54166666666666663</v>
      </c>
      <c r="E130" s="122">
        <f t="shared" si="0"/>
        <v>0.16666666666666663</v>
      </c>
    </row>
    <row r="131" spans="1:5" ht="14" hidden="1">
      <c r="A131" s="50">
        <f>'DIMANCHE_30-01'!G153</f>
        <v>0</v>
      </c>
      <c r="B131" s="51" t="str">
        <f>'DIMANCHE_30-01'!D150</f>
        <v>POSTE 19</v>
      </c>
      <c r="C131" s="52">
        <f>'DIMANCHE_30-01'!J153</f>
        <v>0.375</v>
      </c>
      <c r="D131" s="52">
        <f>'DIMANCHE_30-01'!L153</f>
        <v>0.54166666666666663</v>
      </c>
      <c r="E131" s="52">
        <f t="shared" si="0"/>
        <v>0.16666666666666663</v>
      </c>
    </row>
    <row r="132" spans="1:5" ht="14" hidden="1">
      <c r="A132" s="120">
        <f>'DIMANCHE_30-01'!G154</f>
        <v>0</v>
      </c>
      <c r="B132" s="153" t="str">
        <f>'DIMANCHE_30-01'!D150</f>
        <v>POSTE 19</v>
      </c>
      <c r="C132" s="122">
        <f>'DIMANCHE_30-01'!J154</f>
        <v>0.375</v>
      </c>
      <c r="D132" s="122">
        <f>'DIMANCHE_30-01'!L154</f>
        <v>0.54166666666666663</v>
      </c>
      <c r="E132" s="122">
        <f t="shared" si="0"/>
        <v>0.16666666666666663</v>
      </c>
    </row>
    <row r="133" spans="1:5" ht="14" hidden="1">
      <c r="A133" s="50">
        <f>'DIMANCHE_30-01'!G155</f>
        <v>0</v>
      </c>
      <c r="B133" s="51" t="str">
        <f>'DIMANCHE_30-01'!D150</f>
        <v>POSTE 19</v>
      </c>
      <c r="C133" s="52">
        <f>'DIMANCHE_30-01'!J155</f>
        <v>0.375</v>
      </c>
      <c r="D133" s="52">
        <f>'DIMANCHE_30-01'!L155</f>
        <v>0.54166666666666663</v>
      </c>
      <c r="E133" s="52">
        <f t="shared" si="0"/>
        <v>0.16666666666666663</v>
      </c>
    </row>
    <row r="134" spans="1:5" ht="14" hidden="1">
      <c r="A134" s="120">
        <f>'DIMANCHE_30-01'!G156</f>
        <v>0</v>
      </c>
      <c r="B134" s="153" t="str">
        <f>'DIMANCHE_30-01'!D150</f>
        <v>POSTE 19</v>
      </c>
      <c r="C134" s="122">
        <f>'DIMANCHE_30-01'!J156</f>
        <v>0.375</v>
      </c>
      <c r="D134" s="122">
        <f>'DIMANCHE_30-01'!L156</f>
        <v>0.54166666666666663</v>
      </c>
      <c r="E134" s="122">
        <f t="shared" si="0"/>
        <v>0.16666666666666663</v>
      </c>
    </row>
    <row r="135" spans="1:5" ht="14" hidden="1">
      <c r="A135" s="50">
        <f>'DIMANCHE_30-01'!G157</f>
        <v>0</v>
      </c>
      <c r="B135" s="51" t="str">
        <f>'DIMANCHE_30-01'!D150</f>
        <v>POSTE 19</v>
      </c>
      <c r="C135" s="52">
        <f>'DIMANCHE_30-01'!J157</f>
        <v>0.375</v>
      </c>
      <c r="D135" s="52">
        <f>'DIMANCHE_30-01'!L157</f>
        <v>0.54166666666666663</v>
      </c>
      <c r="E135" s="52">
        <f t="shared" si="0"/>
        <v>0.16666666666666663</v>
      </c>
    </row>
    <row r="136" spans="1:5" ht="14" hidden="1">
      <c r="A136" s="120">
        <f>'DIMANCHE_30-01'!G158</f>
        <v>0</v>
      </c>
      <c r="B136" s="153" t="str">
        <f>'DIMANCHE_30-01'!D150</f>
        <v>POSTE 19</v>
      </c>
      <c r="C136" s="122">
        <f>'DIMANCHE_30-01'!J158</f>
        <v>0.375</v>
      </c>
      <c r="D136" s="122">
        <f>'DIMANCHE_30-01'!L158</f>
        <v>0.54166666666666663</v>
      </c>
      <c r="E136" s="122">
        <f t="shared" si="0"/>
        <v>0.16666666666666663</v>
      </c>
    </row>
    <row r="137" spans="1:5" ht="14" hidden="1">
      <c r="A137" s="50">
        <f>'DIMANCHE_30-01'!G159</f>
        <v>0</v>
      </c>
      <c r="B137" s="51" t="str">
        <f>'DIMANCHE_30-01'!D150</f>
        <v>POSTE 19</v>
      </c>
      <c r="C137" s="52">
        <f>'DIMANCHE_30-01'!J159</f>
        <v>0.375</v>
      </c>
      <c r="D137" s="52">
        <f>'DIMANCHE_30-01'!L159</f>
        <v>0.54166666666666663</v>
      </c>
      <c r="E137" s="52">
        <f t="shared" si="0"/>
        <v>0.16666666666666663</v>
      </c>
    </row>
    <row r="138" spans="1:5" ht="14" hidden="1">
      <c r="A138" s="120">
        <f>'DIMANCHE_30-01'!G160</f>
        <v>0</v>
      </c>
      <c r="B138" s="153" t="str">
        <f>'DIMANCHE_30-01'!D150</f>
        <v>POSTE 19</v>
      </c>
      <c r="C138" s="122">
        <f>'DIMANCHE_30-01'!J160</f>
        <v>0.54166666666666663</v>
      </c>
      <c r="D138" s="122">
        <f>'DIMANCHE_30-01'!L160</f>
        <v>0.70833333333333337</v>
      </c>
      <c r="E138" s="122">
        <f t="shared" si="0"/>
        <v>0.16666666666666674</v>
      </c>
    </row>
    <row r="139" spans="1:5" ht="14" hidden="1">
      <c r="A139" s="50">
        <f>'DIMANCHE_30-01'!G161</f>
        <v>0</v>
      </c>
      <c r="B139" s="51" t="str">
        <f>'DIMANCHE_30-01'!D150</f>
        <v>POSTE 19</v>
      </c>
      <c r="C139" s="52">
        <f>'DIMANCHE_30-01'!J161</f>
        <v>0.54166666666666663</v>
      </c>
      <c r="D139" s="52">
        <f>'DIMANCHE_30-01'!L161</f>
        <v>0.70833333333333337</v>
      </c>
      <c r="E139" s="52">
        <f t="shared" si="0"/>
        <v>0.16666666666666674</v>
      </c>
    </row>
    <row r="140" spans="1:5" ht="14" hidden="1">
      <c r="A140" s="120">
        <f>'DIMANCHE_30-01'!G162</f>
        <v>0</v>
      </c>
      <c r="B140" s="153" t="str">
        <f>'DIMANCHE_30-01'!D150</f>
        <v>POSTE 19</v>
      </c>
      <c r="C140" s="122">
        <f>'DIMANCHE_30-01'!J162</f>
        <v>0.54166666666666663</v>
      </c>
      <c r="D140" s="122">
        <f>'DIMANCHE_30-01'!L162</f>
        <v>0.70833333333333337</v>
      </c>
      <c r="E140" s="122">
        <f t="shared" si="0"/>
        <v>0.16666666666666674</v>
      </c>
    </row>
    <row r="141" spans="1:5" ht="14" hidden="1">
      <c r="A141" s="50">
        <f>'DIMANCHE_30-01'!G163</f>
        <v>0</v>
      </c>
      <c r="B141" s="51" t="str">
        <f>'DIMANCHE_30-01'!D150</f>
        <v>POSTE 19</v>
      </c>
      <c r="C141" s="52">
        <f>'DIMANCHE_30-01'!J163</f>
        <v>0.54166666666666663</v>
      </c>
      <c r="D141" s="52">
        <f>'DIMANCHE_30-01'!L163</f>
        <v>0.70833333333333337</v>
      </c>
      <c r="E141" s="52">
        <f t="shared" si="0"/>
        <v>0.16666666666666674</v>
      </c>
    </row>
    <row r="142" spans="1:5" ht="14" hidden="1">
      <c r="A142" s="120">
        <f>'DIMANCHE_30-01'!G164</f>
        <v>0</v>
      </c>
      <c r="B142" s="153" t="str">
        <f>'DIMANCHE_30-01'!D150</f>
        <v>POSTE 19</v>
      </c>
      <c r="C142" s="122">
        <f>'DIMANCHE_30-01'!J164</f>
        <v>0.54166666666666663</v>
      </c>
      <c r="D142" s="122">
        <f>'DIMANCHE_30-01'!L164</f>
        <v>0.70833333333333337</v>
      </c>
      <c r="E142" s="122">
        <f t="shared" si="0"/>
        <v>0.16666666666666674</v>
      </c>
    </row>
    <row r="143" spans="1:5" ht="14" hidden="1">
      <c r="A143" s="50">
        <f>'DIMANCHE_30-01'!G165</f>
        <v>0</v>
      </c>
      <c r="B143" s="51" t="str">
        <f>'DIMANCHE_30-01'!D150</f>
        <v>POSTE 19</v>
      </c>
      <c r="C143" s="52">
        <f>'DIMANCHE_30-01'!J165</f>
        <v>0.54166666666666663</v>
      </c>
      <c r="D143" s="52">
        <f>'DIMANCHE_30-01'!L165</f>
        <v>0.70833333333333337</v>
      </c>
      <c r="E143" s="52">
        <f t="shared" si="0"/>
        <v>0.16666666666666674</v>
      </c>
    </row>
    <row r="144" spans="1:5" ht="14" hidden="1">
      <c r="A144" s="120">
        <f>'DIMANCHE_30-01'!G166</f>
        <v>0</v>
      </c>
      <c r="B144" s="153" t="str">
        <f>'DIMANCHE_30-01'!D150</f>
        <v>POSTE 19</v>
      </c>
      <c r="C144" s="122">
        <f>'DIMANCHE_30-01'!J166</f>
        <v>0.54166666666666663</v>
      </c>
      <c r="D144" s="122">
        <f>'DIMANCHE_30-01'!L166</f>
        <v>0.70833333333333337</v>
      </c>
      <c r="E144" s="122">
        <f t="shared" si="0"/>
        <v>0.16666666666666674</v>
      </c>
    </row>
    <row r="145" spans="1:5" ht="14" hidden="1">
      <c r="A145" s="50">
        <f>'DIMANCHE_30-01'!G167</f>
        <v>0</v>
      </c>
      <c r="B145" s="51" t="str">
        <f>'DIMANCHE_30-01'!D150</f>
        <v>POSTE 19</v>
      </c>
      <c r="C145" s="52">
        <f>'DIMANCHE_30-01'!J167</f>
        <v>0.54166666666666663</v>
      </c>
      <c r="D145" s="52">
        <f>'DIMANCHE_30-01'!L167</f>
        <v>0.70833333333333337</v>
      </c>
      <c r="E145" s="52">
        <f t="shared" si="0"/>
        <v>0.16666666666666674</v>
      </c>
    </row>
    <row r="146" spans="1:5" ht="14" hidden="1">
      <c r="A146" s="120">
        <f>'DIMANCHE_30-01'!G168</f>
        <v>0</v>
      </c>
      <c r="B146" s="153" t="str">
        <f>'DIMANCHE_30-01'!D150</f>
        <v>POSTE 19</v>
      </c>
      <c r="C146" s="122">
        <f>'DIMANCHE_30-01'!J168</f>
        <v>0.54166666666666663</v>
      </c>
      <c r="D146" s="122">
        <f>'DIMANCHE_30-01'!L168</f>
        <v>0.70833333333333337</v>
      </c>
      <c r="E146" s="122">
        <f t="shared" si="0"/>
        <v>0.16666666666666674</v>
      </c>
    </row>
    <row r="147" spans="1:5" ht="14" hidden="1">
      <c r="A147" s="50">
        <f>'DIMANCHE_30-01'!G169</f>
        <v>0</v>
      </c>
      <c r="B147" s="51" t="str">
        <f>'DIMANCHE_30-01'!D150</f>
        <v>POSTE 19</v>
      </c>
      <c r="C147" s="52">
        <f>'DIMANCHE_30-01'!J169</f>
        <v>0.54166666666666663</v>
      </c>
      <c r="D147" s="52">
        <f>'DIMANCHE_30-01'!L169</f>
        <v>0.70833333333333337</v>
      </c>
      <c r="E147" s="52">
        <f t="shared" si="0"/>
        <v>0.16666666666666674</v>
      </c>
    </row>
    <row r="148" spans="1:5" ht="14" hidden="1">
      <c r="A148" s="120">
        <f>'DIMANCHE_30-01'!G170</f>
        <v>0</v>
      </c>
      <c r="B148" s="153" t="str">
        <f>'DIMANCHE_30-01'!D150</f>
        <v>POSTE 19</v>
      </c>
      <c r="C148" s="122">
        <f>'DIMANCHE_30-01'!J170</f>
        <v>0.70833333333333337</v>
      </c>
      <c r="D148" s="122">
        <f>'DIMANCHE_30-01'!L170</f>
        <v>0.875</v>
      </c>
      <c r="E148" s="122">
        <f t="shared" si="0"/>
        <v>0.16666666666666663</v>
      </c>
    </row>
    <row r="149" spans="1:5" ht="14" hidden="1">
      <c r="A149" s="50">
        <f>'DIMANCHE_30-01'!G171</f>
        <v>0</v>
      </c>
      <c r="B149" s="51" t="str">
        <f>'DIMANCHE_30-01'!D150</f>
        <v>POSTE 19</v>
      </c>
      <c r="C149" s="52">
        <f>'DIMANCHE_30-01'!J171</f>
        <v>0.70833333333333337</v>
      </c>
      <c r="D149" s="52">
        <f>'DIMANCHE_30-01'!L171</f>
        <v>0.875</v>
      </c>
      <c r="E149" s="52">
        <f t="shared" si="0"/>
        <v>0.16666666666666663</v>
      </c>
    </row>
    <row r="150" spans="1:5" ht="14">
      <c r="A150" s="120">
        <f>'DIMANCHE_30-01'!G172</f>
        <v>0</v>
      </c>
      <c r="B150" s="153" t="str">
        <f>'DIMANCHE_30-01'!D150</f>
        <v>POSTE 19</v>
      </c>
      <c r="C150" s="122">
        <f>'DIMANCHE_30-01'!J172</f>
        <v>0.70833333333333337</v>
      </c>
      <c r="D150" s="122">
        <f>'DIMANCHE_30-01'!L172</f>
        <v>0.875</v>
      </c>
      <c r="E150" s="122">
        <f t="shared" si="0"/>
        <v>0.16666666666666663</v>
      </c>
    </row>
    <row r="151" spans="1:5" ht="14">
      <c r="A151" s="50">
        <f>'DIMANCHE_30-01'!G173</f>
        <v>0</v>
      </c>
      <c r="B151" s="51" t="str">
        <f>'DIMANCHE_30-01'!D150</f>
        <v>POSTE 19</v>
      </c>
      <c r="C151" s="52">
        <f>'DIMANCHE_30-01'!J173</f>
        <v>0.70833333333333337</v>
      </c>
      <c r="D151" s="52">
        <f>'DIMANCHE_30-01'!L173</f>
        <v>0.875</v>
      </c>
      <c r="E151" s="52">
        <f t="shared" si="0"/>
        <v>0.16666666666666663</v>
      </c>
    </row>
    <row r="152" spans="1:5" ht="14">
      <c r="A152" s="120">
        <f>'DIMANCHE_30-01'!G174</f>
        <v>0</v>
      </c>
      <c r="B152" s="153" t="str">
        <f>'DIMANCHE_30-01'!D150</f>
        <v>POSTE 19</v>
      </c>
      <c r="C152" s="122">
        <f>'DIMANCHE_30-01'!J174</f>
        <v>0.70833333333333337</v>
      </c>
      <c r="D152" s="122">
        <f>'DIMANCHE_30-01'!L174</f>
        <v>0.875</v>
      </c>
      <c r="E152" s="122">
        <f t="shared" si="0"/>
        <v>0.16666666666666663</v>
      </c>
    </row>
    <row r="153" spans="1:5" ht="14">
      <c r="A153" s="50">
        <f>'DIMANCHE_30-01'!G175</f>
        <v>0</v>
      </c>
      <c r="B153" s="51" t="str">
        <f>'DIMANCHE_30-01'!D150</f>
        <v>POSTE 19</v>
      </c>
      <c r="C153" s="52">
        <f>'DIMANCHE_30-01'!J175</f>
        <v>0.70833333333333337</v>
      </c>
      <c r="D153" s="52">
        <f>'DIMANCHE_30-01'!L175</f>
        <v>0.875</v>
      </c>
      <c r="E153" s="52">
        <f t="shared" si="0"/>
        <v>0.16666666666666663</v>
      </c>
    </row>
    <row r="154" spans="1:5" ht="14">
      <c r="A154" s="120">
        <f>'DIMANCHE_30-01'!G176</f>
        <v>0</v>
      </c>
      <c r="B154" s="153" t="str">
        <f>'DIMANCHE_30-01'!D150</f>
        <v>POSTE 19</v>
      </c>
      <c r="C154" s="122">
        <f>'DIMANCHE_30-01'!J176</f>
        <v>0.70833333333333337</v>
      </c>
      <c r="D154" s="122">
        <f>'DIMANCHE_30-01'!L176</f>
        <v>0.875</v>
      </c>
      <c r="E154" s="122">
        <f t="shared" si="0"/>
        <v>0.16666666666666663</v>
      </c>
    </row>
    <row r="155" spans="1:5" ht="14">
      <c r="A155" s="50">
        <f>'DIMANCHE_30-01'!G177</f>
        <v>0</v>
      </c>
      <c r="B155" s="51" t="str">
        <f>'DIMANCHE_30-01'!D150</f>
        <v>POSTE 19</v>
      </c>
      <c r="C155" s="52">
        <f>'DIMANCHE_30-01'!J177</f>
        <v>0.70833333333333337</v>
      </c>
      <c r="D155" s="52">
        <f>'DIMANCHE_30-01'!L177</f>
        <v>0.875</v>
      </c>
      <c r="E155" s="52">
        <f t="shared" si="0"/>
        <v>0.16666666666666663</v>
      </c>
    </row>
    <row r="156" spans="1:5" ht="14">
      <c r="A156" s="120">
        <f>'DIMANCHE_30-01'!G178</f>
        <v>0</v>
      </c>
      <c r="B156" s="153" t="str">
        <f>'DIMANCHE_30-01'!D150</f>
        <v>POSTE 19</v>
      </c>
      <c r="C156" s="122">
        <f>'DIMANCHE_30-01'!J178</f>
        <v>0.70833333333333337</v>
      </c>
      <c r="D156" s="122">
        <f>'DIMANCHE_30-01'!L178</f>
        <v>0.875</v>
      </c>
      <c r="E156" s="122">
        <f t="shared" si="0"/>
        <v>0.16666666666666663</v>
      </c>
    </row>
    <row r="157" spans="1:5" ht="14">
      <c r="A157" s="50">
        <f>'DIMANCHE_30-01'!G179</f>
        <v>0</v>
      </c>
      <c r="B157" s="51" t="str">
        <f>'DIMANCHE_30-01'!D150</f>
        <v>POSTE 19</v>
      </c>
      <c r="C157" s="52">
        <f>'DIMANCHE_30-01'!J179</f>
        <v>0.70833333333333337</v>
      </c>
      <c r="D157" s="52">
        <f>'DIMANCHE_30-01'!L179</f>
        <v>0.875</v>
      </c>
      <c r="E157" s="52">
        <f t="shared" si="0"/>
        <v>0.16666666666666663</v>
      </c>
    </row>
    <row r="158" spans="1:5" ht="14">
      <c r="A158" s="120">
        <f>'DIMANCHE_30-01'!G124</f>
        <v>0</v>
      </c>
      <c r="B158" s="153" t="str">
        <f>'DIMANCHE_30-01'!D124</f>
        <v>POSTE 15</v>
      </c>
      <c r="C158" s="122">
        <f>'DIMANCHE_30-01'!J124</f>
        <v>0.79166666666666663</v>
      </c>
      <c r="D158" s="122">
        <f>'DIMANCHE_30-01'!L124</f>
        <v>0.91666666666666663</v>
      </c>
      <c r="E158" s="122">
        <f t="shared" si="0"/>
        <v>0.125</v>
      </c>
    </row>
    <row r="159" spans="1:5" ht="14">
      <c r="A159" s="50">
        <f>'DIMANCHE_30-01'!G125</f>
        <v>0</v>
      </c>
      <c r="B159" s="51" t="str">
        <f>'DIMANCHE_30-01'!D124</f>
        <v>POSTE 15</v>
      </c>
      <c r="C159" s="52">
        <f>'DIMANCHE_30-01'!J125</f>
        <v>0.79166666666666663</v>
      </c>
      <c r="D159" s="52">
        <f>'DIMANCHE_30-01'!L125</f>
        <v>0.91666666666666663</v>
      </c>
      <c r="E159" s="52">
        <f t="shared" si="0"/>
        <v>0.125</v>
      </c>
    </row>
    <row r="160" spans="1:5" ht="14">
      <c r="A160" s="120">
        <f>'DIMANCHE_30-01'!G181</f>
        <v>0</v>
      </c>
      <c r="B160" s="153" t="str">
        <f>'DIMANCHE_30-01'!D181</f>
        <v>POSTE 20</v>
      </c>
      <c r="C160" s="122">
        <f>'DIMANCHE_30-01'!J181</f>
        <v>0.42708333333333331</v>
      </c>
      <c r="D160" s="122">
        <f>'DIMANCHE_30-01'!L181</f>
        <v>0.55208333333333337</v>
      </c>
      <c r="E160" s="122">
        <f t="shared" si="0"/>
        <v>0.12500000000000006</v>
      </c>
    </row>
    <row r="161" spans="1:5" ht="14">
      <c r="A161" s="50">
        <f>'DIMANCHE_30-01'!G182</f>
        <v>0</v>
      </c>
      <c r="B161" s="51" t="str">
        <f>'DIMANCHE_30-01'!D181</f>
        <v>POSTE 20</v>
      </c>
      <c r="C161" s="52">
        <f>'DIMANCHE_30-01'!J182</f>
        <v>0.42708333333333331</v>
      </c>
      <c r="D161" s="52">
        <f>'DIMANCHE_30-01'!L182</f>
        <v>0.55208333333333337</v>
      </c>
      <c r="E161" s="52">
        <f t="shared" si="0"/>
        <v>0.12500000000000006</v>
      </c>
    </row>
    <row r="162" spans="1:5" ht="14">
      <c r="A162" s="120">
        <f>'DIMANCHE_30-01'!G183</f>
        <v>0</v>
      </c>
      <c r="B162" s="153" t="str">
        <f>'DIMANCHE_30-01'!D181</f>
        <v>POSTE 20</v>
      </c>
      <c r="C162" s="122">
        <f>'DIMANCHE_30-01'!J183</f>
        <v>0.55208333333333337</v>
      </c>
      <c r="D162" s="122">
        <f>'DIMANCHE_30-01'!L183</f>
        <v>0.67708333333333337</v>
      </c>
      <c r="E162" s="122">
        <f t="shared" si="0"/>
        <v>0.125</v>
      </c>
    </row>
    <row r="163" spans="1:5" ht="14">
      <c r="A163" s="50">
        <f>'DIMANCHE_30-01'!G184</f>
        <v>0</v>
      </c>
      <c r="B163" s="51" t="str">
        <f>'DIMANCHE_30-01'!D181</f>
        <v>POSTE 20</v>
      </c>
      <c r="C163" s="52">
        <f>'DIMANCHE_30-01'!J184</f>
        <v>0.55208333333333337</v>
      </c>
      <c r="D163" s="52">
        <f>'DIMANCHE_30-01'!L184</f>
        <v>0.67708333333333337</v>
      </c>
      <c r="E163" s="52">
        <f t="shared" si="0"/>
        <v>0.125</v>
      </c>
    </row>
    <row r="164" spans="1:5" ht="14">
      <c r="A164" s="120">
        <f>'DIMANCHE_30-01'!G185</f>
        <v>0</v>
      </c>
      <c r="B164" s="153" t="str">
        <f>'DIMANCHE_30-01'!D181</f>
        <v>POSTE 20</v>
      </c>
      <c r="C164" s="122">
        <f>'DIMANCHE_30-01'!J185</f>
        <v>0.67708333333333337</v>
      </c>
      <c r="D164" s="122">
        <f>'DIMANCHE_30-01'!L185</f>
        <v>0.76041666666666663</v>
      </c>
      <c r="E164" s="122">
        <f t="shared" si="0"/>
        <v>8.3333333333333259E-2</v>
      </c>
    </row>
    <row r="165" spans="1:5" ht="14">
      <c r="A165" s="50">
        <f>'DIMANCHE_30-01'!G186</f>
        <v>0</v>
      </c>
      <c r="B165" s="51" t="str">
        <f>'DIMANCHE_30-01'!D181</f>
        <v>POSTE 20</v>
      </c>
      <c r="C165" s="52">
        <f>'DIMANCHE_30-01'!J186</f>
        <v>0.67708333333333337</v>
      </c>
      <c r="D165" s="52">
        <f>'DIMANCHE_30-01'!L186</f>
        <v>0.76041666666666663</v>
      </c>
      <c r="E165" s="52">
        <f t="shared" si="0"/>
        <v>8.3333333333333259E-2</v>
      </c>
    </row>
    <row r="166" spans="1:5" ht="14">
      <c r="A166" s="120">
        <f>'DIMANCHE_30-01'!G187</f>
        <v>0</v>
      </c>
      <c r="B166" s="153" t="str">
        <f>'DIMANCHE_30-01'!D181</f>
        <v>POSTE 20</v>
      </c>
      <c r="C166" s="122">
        <f>'DIMANCHE_30-01'!J187</f>
        <v>0.76041666666666663</v>
      </c>
      <c r="D166" s="122">
        <f>'DIMANCHE_30-01'!L187</f>
        <v>0.84375</v>
      </c>
      <c r="E166" s="122">
        <f t="shared" si="0"/>
        <v>8.333333333333337E-2</v>
      </c>
    </row>
    <row r="167" spans="1:5" ht="14">
      <c r="A167" s="50">
        <f>'DIMANCHE_30-01'!G188</f>
        <v>0</v>
      </c>
      <c r="B167" s="51" t="str">
        <f>'DIMANCHE_30-01'!D181</f>
        <v>POSTE 20</v>
      </c>
      <c r="C167" s="52">
        <f>'DIMANCHE_30-01'!J188</f>
        <v>0.76041666666666663</v>
      </c>
      <c r="D167" s="52">
        <f>'DIMANCHE_30-01'!L188</f>
        <v>0.84375</v>
      </c>
      <c r="E167" s="52">
        <f t="shared" si="0"/>
        <v>8.333333333333337E-2</v>
      </c>
    </row>
    <row r="168" spans="1:5" ht="14">
      <c r="A168" s="58"/>
      <c r="B168" s="84"/>
    </row>
    <row r="169" spans="1:5" ht="14">
      <c r="A169" s="58"/>
      <c r="B169" s="84"/>
    </row>
    <row r="170" spans="1:5" ht="14">
      <c r="A170" s="58"/>
      <c r="B170" s="84"/>
    </row>
    <row r="171" spans="1:5" ht="14">
      <c r="A171" s="58"/>
      <c r="B171" s="84"/>
    </row>
    <row r="172" spans="1:5" ht="14">
      <c r="A172" s="58"/>
      <c r="B172" s="84"/>
    </row>
    <row r="173" spans="1:5" ht="14">
      <c r="A173" s="58"/>
      <c r="B173" s="84"/>
    </row>
    <row r="174" spans="1:5" ht="14">
      <c r="A174" s="58"/>
      <c r="B174" s="84"/>
    </row>
    <row r="175" spans="1:5" ht="14">
      <c r="A175" s="58"/>
      <c r="B175" s="84"/>
    </row>
    <row r="176" spans="1:5" ht="14">
      <c r="A176" s="58"/>
      <c r="B176" s="84"/>
    </row>
    <row r="177" spans="1:2" ht="14">
      <c r="A177" s="58"/>
      <c r="B177" s="84"/>
    </row>
    <row r="178" spans="1:2" ht="14">
      <c r="A178" s="58"/>
      <c r="B178" s="84"/>
    </row>
    <row r="179" spans="1:2" ht="14">
      <c r="A179" s="58"/>
      <c r="B179" s="84"/>
    </row>
    <row r="180" spans="1:2" ht="14">
      <c r="A180" s="58"/>
      <c r="B180" s="84"/>
    </row>
    <row r="181" spans="1:2" ht="14">
      <c r="A181" s="58"/>
      <c r="B181" s="84"/>
    </row>
    <row r="182" spans="1:2" ht="14">
      <c r="A182" s="58"/>
      <c r="B182" s="84"/>
    </row>
    <row r="183" spans="1:2" ht="14">
      <c r="A183" s="58"/>
      <c r="B183" s="84"/>
    </row>
    <row r="184" spans="1:2" ht="14">
      <c r="A184" s="58"/>
      <c r="B184" s="84"/>
    </row>
    <row r="185" spans="1:2" ht="14">
      <c r="A185" s="58"/>
      <c r="B185" s="84"/>
    </row>
    <row r="186" spans="1:2" ht="14">
      <c r="A186" s="58"/>
      <c r="B186" s="84"/>
    </row>
    <row r="187" spans="1:2" ht="14">
      <c r="A187" s="58"/>
      <c r="B187" s="84"/>
    </row>
    <row r="188" spans="1:2" ht="14">
      <c r="A188" s="58"/>
      <c r="B188" s="84"/>
    </row>
    <row r="189" spans="1:2" ht="14">
      <c r="A189" s="58"/>
      <c r="B189" s="84"/>
    </row>
    <row r="190" spans="1:2" ht="14">
      <c r="A190" s="58"/>
      <c r="B190" s="84"/>
    </row>
    <row r="191" spans="1:2" ht="14">
      <c r="A191" s="58"/>
      <c r="B191" s="84"/>
    </row>
    <row r="192" spans="1:2" ht="14">
      <c r="A192" s="58"/>
      <c r="B192" s="84"/>
    </row>
    <row r="193" spans="1:2" ht="14">
      <c r="A193" s="58"/>
      <c r="B193" s="84"/>
    </row>
    <row r="194" spans="1:2" ht="14">
      <c r="A194" s="58"/>
      <c r="B194" s="84"/>
    </row>
    <row r="195" spans="1:2" ht="14">
      <c r="A195" s="58"/>
      <c r="B195" s="84"/>
    </row>
    <row r="196" spans="1:2" ht="14">
      <c r="A196" s="58"/>
      <c r="B196" s="84"/>
    </row>
    <row r="197" spans="1:2" ht="14">
      <c r="A197" s="58"/>
      <c r="B197" s="84"/>
    </row>
    <row r="198" spans="1:2" ht="14">
      <c r="A198" s="58"/>
      <c r="B198" s="84"/>
    </row>
    <row r="199" spans="1:2" ht="14">
      <c r="A199" s="58"/>
      <c r="B199" s="84"/>
    </row>
    <row r="200" spans="1:2" ht="14">
      <c r="A200" s="58"/>
      <c r="B200" s="84"/>
    </row>
    <row r="201" spans="1:2" ht="14">
      <c r="A201" s="58"/>
      <c r="B201" s="84"/>
    </row>
    <row r="202" spans="1:2" ht="14">
      <c r="A202" s="58"/>
      <c r="B202" s="84"/>
    </row>
    <row r="203" spans="1:2" ht="14">
      <c r="A203" s="58"/>
      <c r="B203" s="84"/>
    </row>
    <row r="204" spans="1:2" ht="14">
      <c r="A204" s="58"/>
      <c r="B204" s="84"/>
    </row>
    <row r="205" spans="1:2" ht="14">
      <c r="A205" s="58"/>
      <c r="B205" s="84"/>
    </row>
    <row r="206" spans="1:2" ht="14">
      <c r="A206" s="58"/>
      <c r="B206" s="84"/>
    </row>
    <row r="207" spans="1:2" ht="14">
      <c r="A207" s="58"/>
      <c r="B207" s="84"/>
    </row>
    <row r="208" spans="1:2" ht="14">
      <c r="A208" s="58"/>
      <c r="B208" s="84"/>
    </row>
    <row r="209" spans="1:2" ht="14">
      <c r="A209" s="58"/>
      <c r="B209" s="84"/>
    </row>
    <row r="210" spans="1:2" ht="14">
      <c r="A210" s="58"/>
      <c r="B210" s="84"/>
    </row>
    <row r="211" spans="1:2" ht="14">
      <c r="A211" s="58"/>
      <c r="B211" s="84"/>
    </row>
    <row r="212" spans="1:2" ht="14">
      <c r="A212" s="58"/>
      <c r="B212" s="84"/>
    </row>
    <row r="213" spans="1:2" ht="14">
      <c r="A213" s="58"/>
      <c r="B213" s="84"/>
    </row>
    <row r="214" spans="1:2" ht="14">
      <c r="A214" s="58"/>
      <c r="B214" s="84"/>
    </row>
    <row r="215" spans="1:2" ht="14">
      <c r="A215" s="58"/>
      <c r="B215" s="84"/>
    </row>
    <row r="216" spans="1:2" ht="14">
      <c r="A216" s="58"/>
      <c r="B216" s="84"/>
    </row>
    <row r="217" spans="1:2" ht="14">
      <c r="A217" s="58"/>
      <c r="B217" s="84"/>
    </row>
    <row r="218" spans="1:2" ht="14">
      <c r="A218" s="58"/>
      <c r="B218" s="84"/>
    </row>
    <row r="219" spans="1:2" ht="14">
      <c r="A219" s="58"/>
      <c r="B219" s="84"/>
    </row>
    <row r="220" spans="1:2" ht="14">
      <c r="A220" s="58"/>
      <c r="B220" s="84"/>
    </row>
    <row r="221" spans="1:2" ht="14">
      <c r="A221" s="58"/>
      <c r="B221" s="84"/>
    </row>
    <row r="222" spans="1:2" ht="14">
      <c r="A222" s="58"/>
      <c r="B222" s="84"/>
    </row>
    <row r="223" spans="1:2" ht="14">
      <c r="A223" s="58"/>
      <c r="B223" s="84"/>
    </row>
    <row r="224" spans="1:2" ht="14">
      <c r="A224" s="58"/>
      <c r="B224" s="84"/>
    </row>
    <row r="225" spans="1:2" ht="14">
      <c r="A225" s="58"/>
      <c r="B225" s="84"/>
    </row>
    <row r="226" spans="1:2" ht="14">
      <c r="A226" s="58"/>
      <c r="B226" s="84"/>
    </row>
    <row r="227" spans="1:2" ht="14">
      <c r="A227" s="58"/>
      <c r="B227" s="84"/>
    </row>
    <row r="228" spans="1:2" ht="14">
      <c r="A228" s="58"/>
      <c r="B228" s="84"/>
    </row>
    <row r="229" spans="1:2" ht="14">
      <c r="A229" s="58"/>
      <c r="B229" s="84"/>
    </row>
    <row r="230" spans="1:2" ht="14">
      <c r="A230" s="58"/>
      <c r="B230" s="84"/>
    </row>
    <row r="231" spans="1:2" ht="14">
      <c r="A231" s="58"/>
      <c r="B231" s="84"/>
    </row>
    <row r="232" spans="1:2" ht="14">
      <c r="A232" s="58"/>
      <c r="B232" s="84"/>
    </row>
    <row r="233" spans="1:2" ht="14">
      <c r="A233" s="58"/>
      <c r="B233" s="84"/>
    </row>
    <row r="234" spans="1:2" ht="14">
      <c r="A234" s="58"/>
      <c r="B234" s="84"/>
    </row>
    <row r="235" spans="1:2" ht="14">
      <c r="A235" s="58"/>
      <c r="B235" s="84"/>
    </row>
    <row r="236" spans="1:2" ht="14">
      <c r="A236" s="58"/>
      <c r="B236" s="84"/>
    </row>
    <row r="237" spans="1:2" ht="14">
      <c r="A237" s="58"/>
      <c r="B237" s="84"/>
    </row>
    <row r="238" spans="1:2" ht="14">
      <c r="A238" s="58"/>
      <c r="B238" s="84"/>
    </row>
    <row r="239" spans="1:2" ht="14">
      <c r="A239" s="58"/>
      <c r="B239" s="84"/>
    </row>
    <row r="240" spans="1:2" ht="14">
      <c r="A240" s="58"/>
      <c r="B240" s="84"/>
    </row>
    <row r="241" spans="1:2" ht="14">
      <c r="A241" s="58"/>
      <c r="B241" s="84"/>
    </row>
    <row r="242" spans="1:2" ht="14">
      <c r="A242" s="58"/>
      <c r="B242" s="84"/>
    </row>
    <row r="243" spans="1:2" ht="14">
      <c r="A243" s="58"/>
      <c r="B243" s="84"/>
    </row>
    <row r="244" spans="1:2" ht="14">
      <c r="A244" s="58"/>
      <c r="B244" s="84"/>
    </row>
    <row r="245" spans="1:2" ht="14">
      <c r="A245" s="58"/>
      <c r="B245" s="84"/>
    </row>
    <row r="246" spans="1:2" ht="14">
      <c r="A246" s="58"/>
      <c r="B246" s="84"/>
    </row>
    <row r="247" spans="1:2" ht="14">
      <c r="A247" s="58"/>
      <c r="B247" s="84"/>
    </row>
    <row r="248" spans="1:2" ht="14">
      <c r="A248" s="58"/>
      <c r="B248" s="84"/>
    </row>
    <row r="249" spans="1:2" ht="14">
      <c r="A249" s="58"/>
      <c r="B249" s="84"/>
    </row>
    <row r="250" spans="1:2" ht="14">
      <c r="A250" s="58"/>
      <c r="B250" s="84"/>
    </row>
    <row r="251" spans="1:2" ht="14">
      <c r="A251" s="58"/>
      <c r="B251" s="84"/>
    </row>
    <row r="252" spans="1:2" ht="14">
      <c r="A252" s="58"/>
      <c r="B252" s="84"/>
    </row>
    <row r="253" spans="1:2" ht="14">
      <c r="A253" s="58"/>
      <c r="B253" s="84"/>
    </row>
    <row r="254" spans="1:2" ht="14">
      <c r="A254" s="58"/>
      <c r="B254" s="84"/>
    </row>
    <row r="255" spans="1:2" ht="14">
      <c r="A255" s="58"/>
      <c r="B255" s="84"/>
    </row>
    <row r="256" spans="1:2" ht="14">
      <c r="A256" s="58"/>
      <c r="B256" s="84"/>
    </row>
    <row r="257" spans="1:2" ht="14">
      <c r="A257" s="58"/>
      <c r="B257" s="84"/>
    </row>
    <row r="258" spans="1:2" ht="14">
      <c r="A258" s="58"/>
      <c r="B258" s="84"/>
    </row>
    <row r="259" spans="1:2" ht="14">
      <c r="A259" s="58"/>
      <c r="B259" s="84"/>
    </row>
    <row r="260" spans="1:2" ht="14">
      <c r="A260" s="58"/>
      <c r="B260" s="84"/>
    </row>
    <row r="261" spans="1:2" ht="14">
      <c r="A261" s="58"/>
      <c r="B261" s="84"/>
    </row>
    <row r="262" spans="1:2" ht="14">
      <c r="A262" s="58"/>
      <c r="B262" s="84"/>
    </row>
    <row r="263" spans="1:2" ht="14">
      <c r="A263" s="58"/>
      <c r="B263" s="84"/>
    </row>
    <row r="264" spans="1:2" ht="14">
      <c r="A264" s="58"/>
      <c r="B264" s="84"/>
    </row>
    <row r="265" spans="1:2" ht="14">
      <c r="A265" s="58"/>
      <c r="B265" s="84"/>
    </row>
    <row r="266" spans="1:2" ht="14">
      <c r="A266" s="58"/>
      <c r="B266" s="84"/>
    </row>
    <row r="267" spans="1:2" ht="14">
      <c r="A267" s="58"/>
      <c r="B267" s="84"/>
    </row>
    <row r="268" spans="1:2" ht="14">
      <c r="A268" s="58"/>
      <c r="B268" s="84"/>
    </row>
    <row r="269" spans="1:2" ht="14">
      <c r="A269" s="58"/>
      <c r="B269" s="84"/>
    </row>
    <row r="270" spans="1:2" ht="14">
      <c r="A270" s="58"/>
      <c r="B270" s="84"/>
    </row>
    <row r="271" spans="1:2" ht="14">
      <c r="A271" s="58"/>
      <c r="B271" s="84"/>
    </row>
    <row r="272" spans="1:2" ht="14">
      <c r="A272" s="58"/>
      <c r="B272" s="84"/>
    </row>
    <row r="273" spans="1:2" ht="14">
      <c r="A273" s="58"/>
      <c r="B273" s="84"/>
    </row>
    <row r="274" spans="1:2" ht="14">
      <c r="A274" s="58"/>
      <c r="B274" s="84"/>
    </row>
    <row r="275" spans="1:2" ht="14">
      <c r="A275" s="58"/>
      <c r="B275" s="84"/>
    </row>
    <row r="276" spans="1:2" ht="14">
      <c r="A276" s="58"/>
      <c r="B276" s="84"/>
    </row>
    <row r="277" spans="1:2" ht="14">
      <c r="A277" s="58"/>
      <c r="B277" s="84"/>
    </row>
    <row r="278" spans="1:2" ht="14">
      <c r="A278" s="58"/>
      <c r="B278" s="84"/>
    </row>
    <row r="279" spans="1:2" ht="14">
      <c r="A279" s="58"/>
      <c r="B279" s="84"/>
    </row>
    <row r="280" spans="1:2" ht="14">
      <c r="A280" s="58"/>
      <c r="B280" s="84"/>
    </row>
    <row r="281" spans="1:2" ht="14">
      <c r="A281" s="58"/>
      <c r="B281" s="84"/>
    </row>
    <row r="282" spans="1:2" ht="14">
      <c r="A282" s="58"/>
      <c r="B282" s="84"/>
    </row>
    <row r="283" spans="1:2" ht="14">
      <c r="A283" s="58"/>
      <c r="B283" s="84"/>
    </row>
    <row r="284" spans="1:2" ht="14">
      <c r="A284" s="58"/>
      <c r="B284" s="84"/>
    </row>
    <row r="285" spans="1:2" ht="14">
      <c r="A285" s="58"/>
      <c r="B285" s="84"/>
    </row>
    <row r="286" spans="1:2" ht="14">
      <c r="A286" s="58"/>
      <c r="B286" s="84"/>
    </row>
    <row r="287" spans="1:2" ht="14">
      <c r="A287" s="58"/>
      <c r="B287" s="84"/>
    </row>
    <row r="288" spans="1:2" ht="14">
      <c r="A288" s="58"/>
      <c r="B288" s="84"/>
    </row>
    <row r="289" spans="1:2" ht="14">
      <c r="A289" s="58"/>
      <c r="B289" s="84"/>
    </row>
    <row r="290" spans="1:2" ht="14">
      <c r="A290" s="58"/>
      <c r="B290" s="84"/>
    </row>
    <row r="291" spans="1:2" ht="14">
      <c r="A291" s="58"/>
      <c r="B291" s="84"/>
    </row>
    <row r="292" spans="1:2" ht="14">
      <c r="A292" s="58"/>
      <c r="B292" s="84"/>
    </row>
    <row r="293" spans="1:2" ht="14">
      <c r="A293" s="58"/>
      <c r="B293" s="84"/>
    </row>
    <row r="294" spans="1:2" ht="14">
      <c r="A294" s="58"/>
      <c r="B294" s="84"/>
    </row>
    <row r="295" spans="1:2" ht="14">
      <c r="A295" s="58"/>
      <c r="B295" s="84"/>
    </row>
    <row r="296" spans="1:2" ht="14">
      <c r="A296" s="58"/>
      <c r="B296" s="84"/>
    </row>
    <row r="297" spans="1:2" ht="14">
      <c r="A297" s="58"/>
      <c r="B297" s="84"/>
    </row>
    <row r="298" spans="1:2" ht="14">
      <c r="A298" s="58"/>
      <c r="B298" s="84"/>
    </row>
    <row r="299" spans="1:2" ht="14">
      <c r="A299" s="58"/>
      <c r="B299" s="84"/>
    </row>
    <row r="300" spans="1:2" ht="14">
      <c r="A300" s="58"/>
      <c r="B300" s="84"/>
    </row>
    <row r="301" spans="1:2" ht="14">
      <c r="A301" s="58"/>
      <c r="B301" s="84"/>
    </row>
    <row r="302" spans="1:2" ht="14">
      <c r="A302" s="58"/>
      <c r="B302" s="84"/>
    </row>
    <row r="303" spans="1:2" ht="14">
      <c r="A303" s="58"/>
      <c r="B303" s="84"/>
    </row>
    <row r="304" spans="1:2" ht="14">
      <c r="A304" s="58"/>
      <c r="B304" s="84"/>
    </row>
    <row r="305" spans="1:2" ht="14">
      <c r="A305" s="58"/>
      <c r="B305" s="84"/>
    </row>
    <row r="306" spans="1:2" ht="14">
      <c r="A306" s="58"/>
      <c r="B306" s="84"/>
    </row>
    <row r="307" spans="1:2" ht="14">
      <c r="A307" s="58"/>
      <c r="B307" s="84"/>
    </row>
    <row r="308" spans="1:2" ht="14">
      <c r="A308" s="58"/>
      <c r="B308" s="84"/>
    </row>
    <row r="309" spans="1:2" ht="14">
      <c r="A309" s="58"/>
      <c r="B309" s="84"/>
    </row>
    <row r="310" spans="1:2" ht="14">
      <c r="A310" s="58"/>
      <c r="B310" s="84"/>
    </row>
    <row r="311" spans="1:2" ht="14">
      <c r="A311" s="58"/>
      <c r="B311" s="84"/>
    </row>
    <row r="312" spans="1:2" ht="14">
      <c r="A312" s="58"/>
      <c r="B312" s="84"/>
    </row>
    <row r="313" spans="1:2" ht="14">
      <c r="A313" s="58"/>
      <c r="B313" s="84"/>
    </row>
    <row r="314" spans="1:2" ht="14">
      <c r="A314" s="58"/>
      <c r="B314" s="84"/>
    </row>
    <row r="315" spans="1:2" ht="14">
      <c r="A315" s="58"/>
      <c r="B315" s="84"/>
    </row>
    <row r="316" spans="1:2" ht="14">
      <c r="A316" s="58"/>
      <c r="B316" s="84"/>
    </row>
    <row r="317" spans="1:2" ht="14">
      <c r="A317" s="58"/>
      <c r="B317" s="84"/>
    </row>
    <row r="318" spans="1:2" ht="14">
      <c r="A318" s="58"/>
      <c r="B318" s="84"/>
    </row>
    <row r="319" spans="1:2" ht="14">
      <c r="A319" s="58"/>
      <c r="B319" s="84"/>
    </row>
    <row r="320" spans="1:2" ht="14">
      <c r="A320" s="58"/>
      <c r="B320" s="84"/>
    </row>
    <row r="321" spans="1:2" ht="14">
      <c r="A321" s="58"/>
      <c r="B321" s="84"/>
    </row>
    <row r="322" spans="1:2" ht="14">
      <c r="A322" s="58"/>
      <c r="B322" s="84"/>
    </row>
    <row r="323" spans="1:2" ht="14">
      <c r="A323" s="58"/>
      <c r="B323" s="84"/>
    </row>
    <row r="324" spans="1:2" ht="14">
      <c r="A324" s="58"/>
      <c r="B324" s="84"/>
    </row>
    <row r="325" spans="1:2" ht="14">
      <c r="A325" s="58"/>
      <c r="B325" s="84"/>
    </row>
    <row r="326" spans="1:2" ht="14">
      <c r="A326" s="58"/>
      <c r="B326" s="84"/>
    </row>
    <row r="327" spans="1:2" ht="14">
      <c r="A327" s="58"/>
      <c r="B327" s="84"/>
    </row>
    <row r="328" spans="1:2" ht="14">
      <c r="A328" s="58"/>
      <c r="B328" s="84"/>
    </row>
    <row r="329" spans="1:2" ht="14">
      <c r="A329" s="58"/>
      <c r="B329" s="84"/>
    </row>
    <row r="330" spans="1:2" ht="14">
      <c r="A330" s="58"/>
      <c r="B330" s="84"/>
    </row>
    <row r="331" spans="1:2" ht="14">
      <c r="A331" s="58"/>
      <c r="B331" s="84"/>
    </row>
    <row r="332" spans="1:2" ht="14">
      <c r="A332" s="58"/>
      <c r="B332" s="84"/>
    </row>
    <row r="333" spans="1:2" ht="14">
      <c r="A333" s="58"/>
      <c r="B333" s="84"/>
    </row>
    <row r="334" spans="1:2" ht="14">
      <c r="A334" s="58"/>
      <c r="B334" s="84"/>
    </row>
    <row r="335" spans="1:2" ht="14">
      <c r="A335" s="58"/>
      <c r="B335" s="84"/>
    </row>
    <row r="336" spans="1:2" ht="14">
      <c r="A336" s="58"/>
      <c r="B336" s="84"/>
    </row>
    <row r="337" spans="1:2" ht="14">
      <c r="A337" s="58"/>
      <c r="B337" s="84"/>
    </row>
    <row r="338" spans="1:2" ht="14">
      <c r="A338" s="58"/>
      <c r="B338" s="84"/>
    </row>
    <row r="339" spans="1:2" ht="14">
      <c r="A339" s="58"/>
      <c r="B339" s="84"/>
    </row>
    <row r="340" spans="1:2" ht="14">
      <c r="A340" s="58"/>
      <c r="B340" s="84"/>
    </row>
    <row r="341" spans="1:2" ht="14">
      <c r="A341" s="58"/>
      <c r="B341" s="84"/>
    </row>
    <row r="342" spans="1:2" ht="14">
      <c r="A342" s="58"/>
      <c r="B342" s="84"/>
    </row>
    <row r="343" spans="1:2" ht="14">
      <c r="A343" s="58"/>
      <c r="B343" s="84"/>
    </row>
    <row r="344" spans="1:2" ht="14">
      <c r="A344" s="58"/>
      <c r="B344" s="84"/>
    </row>
    <row r="345" spans="1:2" ht="14">
      <c r="A345" s="58"/>
      <c r="B345" s="84"/>
    </row>
    <row r="346" spans="1:2" ht="14">
      <c r="A346" s="58"/>
      <c r="B346" s="84"/>
    </row>
    <row r="347" spans="1:2" ht="14">
      <c r="A347" s="58"/>
      <c r="B347" s="84"/>
    </row>
    <row r="348" spans="1:2" ht="14">
      <c r="A348" s="58"/>
      <c r="B348" s="84"/>
    </row>
    <row r="349" spans="1:2" ht="14">
      <c r="A349" s="58"/>
      <c r="B349" s="84"/>
    </row>
    <row r="350" spans="1:2" ht="14">
      <c r="A350" s="58"/>
      <c r="B350" s="84"/>
    </row>
    <row r="351" spans="1:2" ht="14">
      <c r="A351" s="58"/>
      <c r="B351" s="84"/>
    </row>
    <row r="352" spans="1:2" ht="14">
      <c r="A352" s="58"/>
      <c r="B352" s="84"/>
    </row>
    <row r="353" spans="1:2" ht="14">
      <c r="A353" s="58"/>
      <c r="B353" s="84"/>
    </row>
    <row r="354" spans="1:2" ht="14">
      <c r="A354" s="58"/>
      <c r="B354" s="84"/>
    </row>
    <row r="355" spans="1:2" ht="14">
      <c r="A355" s="58"/>
      <c r="B355" s="84"/>
    </row>
    <row r="356" spans="1:2" ht="14">
      <c r="A356" s="58"/>
      <c r="B356" s="84"/>
    </row>
    <row r="357" spans="1:2" ht="14">
      <c r="A357" s="58"/>
      <c r="B357" s="84"/>
    </row>
    <row r="358" spans="1:2" ht="14">
      <c r="A358" s="58"/>
      <c r="B358" s="84"/>
    </row>
    <row r="359" spans="1:2" ht="14">
      <c r="A359" s="58"/>
      <c r="B359" s="84"/>
    </row>
    <row r="360" spans="1:2" ht="14">
      <c r="A360" s="58"/>
      <c r="B360" s="84"/>
    </row>
    <row r="361" spans="1:2" ht="14">
      <c r="A361" s="58"/>
      <c r="B361" s="84"/>
    </row>
    <row r="362" spans="1:2" ht="14">
      <c r="A362" s="58"/>
      <c r="B362" s="84"/>
    </row>
    <row r="363" spans="1:2" ht="14">
      <c r="A363" s="58"/>
      <c r="B363" s="84"/>
    </row>
    <row r="364" spans="1:2" ht="14">
      <c r="A364" s="58"/>
      <c r="B364" s="84"/>
    </row>
    <row r="365" spans="1:2" ht="14">
      <c r="A365" s="58"/>
      <c r="B365" s="84"/>
    </row>
    <row r="366" spans="1:2" ht="14">
      <c r="A366" s="58"/>
      <c r="B366" s="84"/>
    </row>
    <row r="367" spans="1:2" ht="14">
      <c r="A367" s="58"/>
      <c r="B367" s="84"/>
    </row>
    <row r="368" spans="1:2" ht="14">
      <c r="A368" s="58"/>
      <c r="B368" s="84"/>
    </row>
    <row r="369" spans="1:2" ht="14">
      <c r="A369" s="58"/>
      <c r="B369" s="84"/>
    </row>
    <row r="370" spans="1:2" ht="14">
      <c r="A370" s="58"/>
      <c r="B370" s="84"/>
    </row>
    <row r="371" spans="1:2" ht="14">
      <c r="A371" s="58"/>
      <c r="B371" s="84"/>
    </row>
    <row r="372" spans="1:2" ht="14">
      <c r="A372" s="58"/>
      <c r="B372" s="84"/>
    </row>
    <row r="373" spans="1:2" ht="14">
      <c r="A373" s="58"/>
      <c r="B373" s="84"/>
    </row>
    <row r="374" spans="1:2" ht="14">
      <c r="A374" s="58"/>
      <c r="B374" s="84"/>
    </row>
    <row r="375" spans="1:2" ht="14">
      <c r="A375" s="58"/>
      <c r="B375" s="84"/>
    </row>
    <row r="376" spans="1:2" ht="14">
      <c r="A376" s="58"/>
      <c r="B376" s="84"/>
    </row>
    <row r="377" spans="1:2" ht="14">
      <c r="A377" s="58"/>
      <c r="B377" s="84"/>
    </row>
    <row r="378" spans="1:2" ht="14">
      <c r="A378" s="58"/>
      <c r="B378" s="84"/>
    </row>
    <row r="379" spans="1:2" ht="14">
      <c r="A379" s="58"/>
      <c r="B379" s="84"/>
    </row>
    <row r="380" spans="1:2" ht="14">
      <c r="A380" s="58"/>
      <c r="B380" s="84"/>
    </row>
    <row r="381" spans="1:2" ht="14">
      <c r="A381" s="58"/>
      <c r="B381" s="84"/>
    </row>
    <row r="382" spans="1:2" ht="14">
      <c r="A382" s="58"/>
      <c r="B382" s="84"/>
    </row>
    <row r="383" spans="1:2" ht="14">
      <c r="A383" s="58"/>
      <c r="B383" s="84"/>
    </row>
    <row r="384" spans="1:2" ht="14">
      <c r="A384" s="58"/>
      <c r="B384" s="84"/>
    </row>
    <row r="385" spans="1:2" ht="14">
      <c r="A385" s="58"/>
      <c r="B385" s="84"/>
    </row>
    <row r="386" spans="1:2" ht="14">
      <c r="A386" s="58"/>
      <c r="B386" s="84"/>
    </row>
    <row r="387" spans="1:2" ht="14">
      <c r="A387" s="58"/>
      <c r="B387" s="84"/>
    </row>
    <row r="388" spans="1:2" ht="14">
      <c r="A388" s="58"/>
      <c r="B388" s="84"/>
    </row>
    <row r="389" spans="1:2" ht="14">
      <c r="A389" s="58"/>
      <c r="B389" s="84"/>
    </row>
    <row r="390" spans="1:2" ht="14">
      <c r="A390" s="58"/>
      <c r="B390" s="84"/>
    </row>
    <row r="391" spans="1:2" ht="14">
      <c r="A391" s="58"/>
      <c r="B391" s="84"/>
    </row>
    <row r="392" spans="1:2" ht="14">
      <c r="A392" s="58"/>
      <c r="B392" s="84"/>
    </row>
    <row r="393" spans="1:2" ht="14">
      <c r="A393" s="58"/>
      <c r="B393" s="84"/>
    </row>
    <row r="394" spans="1:2" ht="14">
      <c r="A394" s="58"/>
      <c r="B394" s="84"/>
    </row>
    <row r="395" spans="1:2" ht="14">
      <c r="A395" s="58"/>
      <c r="B395" s="84"/>
    </row>
    <row r="396" spans="1:2" ht="14">
      <c r="A396" s="58"/>
      <c r="B396" s="84"/>
    </row>
    <row r="397" spans="1:2" ht="14">
      <c r="A397" s="58"/>
      <c r="B397" s="84"/>
    </row>
    <row r="398" spans="1:2" ht="14">
      <c r="A398" s="58"/>
      <c r="B398" s="84"/>
    </row>
    <row r="399" spans="1:2" ht="14">
      <c r="A399" s="58"/>
      <c r="B399" s="84"/>
    </row>
    <row r="400" spans="1:2" ht="14">
      <c r="A400" s="58"/>
      <c r="B400" s="84"/>
    </row>
    <row r="401" spans="1:2" ht="14">
      <c r="A401" s="58"/>
      <c r="B401" s="84"/>
    </row>
    <row r="402" spans="1:2" ht="14">
      <c r="A402" s="58"/>
      <c r="B402" s="84"/>
    </row>
    <row r="403" spans="1:2" ht="14">
      <c r="A403" s="58"/>
      <c r="B403" s="84"/>
    </row>
    <row r="404" spans="1:2" ht="14">
      <c r="A404" s="58"/>
      <c r="B404" s="84"/>
    </row>
    <row r="405" spans="1:2" ht="14">
      <c r="A405" s="58"/>
      <c r="B405" s="84"/>
    </row>
    <row r="406" spans="1:2" ht="14">
      <c r="A406" s="58"/>
      <c r="B406" s="84"/>
    </row>
    <row r="407" spans="1:2" ht="14">
      <c r="A407" s="58"/>
      <c r="B407" s="84"/>
    </row>
    <row r="408" spans="1:2" ht="14">
      <c r="A408" s="58"/>
      <c r="B408" s="84"/>
    </row>
    <row r="409" spans="1:2" ht="14">
      <c r="A409" s="58"/>
      <c r="B409" s="84"/>
    </row>
    <row r="410" spans="1:2" ht="14">
      <c r="A410" s="58"/>
      <c r="B410" s="84"/>
    </row>
    <row r="411" spans="1:2" ht="14">
      <c r="A411" s="58"/>
      <c r="B411" s="84"/>
    </row>
    <row r="412" spans="1:2" ht="14">
      <c r="A412" s="58"/>
      <c r="B412" s="84"/>
    </row>
    <row r="413" spans="1:2" ht="14">
      <c r="A413" s="58"/>
      <c r="B413" s="84"/>
    </row>
    <row r="414" spans="1:2" ht="14">
      <c r="A414" s="58"/>
      <c r="B414" s="84"/>
    </row>
    <row r="415" spans="1:2" ht="14">
      <c r="A415" s="58"/>
      <c r="B415" s="84"/>
    </row>
    <row r="416" spans="1:2" ht="14">
      <c r="A416" s="58"/>
      <c r="B416" s="84"/>
    </row>
    <row r="417" spans="1:2" ht="14">
      <c r="A417" s="58"/>
      <c r="B417" s="84"/>
    </row>
    <row r="418" spans="1:2" ht="14">
      <c r="A418" s="58"/>
      <c r="B418" s="84"/>
    </row>
    <row r="419" spans="1:2" ht="14">
      <c r="A419" s="58"/>
      <c r="B419" s="84"/>
    </row>
    <row r="420" spans="1:2" ht="14">
      <c r="A420" s="58"/>
      <c r="B420" s="84"/>
    </row>
    <row r="421" spans="1:2" ht="14">
      <c r="A421" s="58"/>
      <c r="B421" s="84"/>
    </row>
    <row r="422" spans="1:2" ht="14">
      <c r="A422" s="58"/>
      <c r="B422" s="84"/>
    </row>
    <row r="423" spans="1:2" ht="14">
      <c r="A423" s="58"/>
      <c r="B423" s="84"/>
    </row>
    <row r="424" spans="1:2" ht="14">
      <c r="A424" s="58"/>
      <c r="B424" s="84"/>
    </row>
    <row r="425" spans="1:2" ht="14">
      <c r="A425" s="58"/>
      <c r="B425" s="84"/>
    </row>
    <row r="426" spans="1:2" ht="14">
      <c r="A426" s="58"/>
      <c r="B426" s="84"/>
    </row>
    <row r="427" spans="1:2" ht="14">
      <c r="A427" s="58"/>
      <c r="B427" s="84"/>
    </row>
    <row r="428" spans="1:2" ht="14">
      <c r="A428" s="58"/>
      <c r="B428" s="84"/>
    </row>
    <row r="429" spans="1:2" ht="14">
      <c r="A429" s="58"/>
      <c r="B429" s="84"/>
    </row>
    <row r="430" spans="1:2" ht="14">
      <c r="A430" s="58"/>
      <c r="B430" s="84"/>
    </row>
    <row r="431" spans="1:2" ht="14">
      <c r="A431" s="58"/>
      <c r="B431" s="84"/>
    </row>
    <row r="432" spans="1:2" ht="14">
      <c r="A432" s="58"/>
      <c r="B432" s="84"/>
    </row>
    <row r="433" spans="1:2" ht="14">
      <c r="A433" s="58"/>
      <c r="B433" s="84"/>
    </row>
    <row r="434" spans="1:2" ht="14">
      <c r="A434" s="58"/>
      <c r="B434" s="84"/>
    </row>
    <row r="435" spans="1:2" ht="14">
      <c r="A435" s="58"/>
      <c r="B435" s="84"/>
    </row>
    <row r="436" spans="1:2" ht="14">
      <c r="A436" s="58"/>
      <c r="B436" s="84"/>
    </row>
    <row r="437" spans="1:2" ht="14">
      <c r="A437" s="58"/>
      <c r="B437" s="84"/>
    </row>
    <row r="438" spans="1:2" ht="14">
      <c r="A438" s="58"/>
      <c r="B438" s="84"/>
    </row>
    <row r="439" spans="1:2" ht="14">
      <c r="A439" s="58"/>
      <c r="B439" s="84"/>
    </row>
    <row r="440" spans="1:2" ht="14">
      <c r="A440" s="58"/>
      <c r="B440" s="84"/>
    </row>
    <row r="441" spans="1:2" ht="14">
      <c r="A441" s="58"/>
      <c r="B441" s="84"/>
    </row>
    <row r="442" spans="1:2" ht="14">
      <c r="A442" s="58"/>
      <c r="B442" s="84"/>
    </row>
    <row r="443" spans="1:2" ht="14">
      <c r="A443" s="58"/>
      <c r="B443" s="84"/>
    </row>
    <row r="444" spans="1:2" ht="14">
      <c r="A444" s="58"/>
      <c r="B444" s="84"/>
    </row>
    <row r="445" spans="1:2" ht="14">
      <c r="A445" s="58"/>
      <c r="B445" s="84"/>
    </row>
    <row r="446" spans="1:2" ht="14">
      <c r="A446" s="58"/>
      <c r="B446" s="84"/>
    </row>
    <row r="447" spans="1:2" ht="14">
      <c r="A447" s="58"/>
      <c r="B447" s="84"/>
    </row>
    <row r="448" spans="1:2" ht="14">
      <c r="A448" s="58"/>
      <c r="B448" s="84"/>
    </row>
    <row r="449" spans="1:2" ht="14">
      <c r="A449" s="58"/>
      <c r="B449" s="84"/>
    </row>
    <row r="450" spans="1:2" ht="14">
      <c r="A450" s="58"/>
      <c r="B450" s="84"/>
    </row>
    <row r="451" spans="1:2" ht="14">
      <c r="A451" s="58"/>
      <c r="B451" s="84"/>
    </row>
    <row r="452" spans="1:2" ht="14">
      <c r="A452" s="58"/>
      <c r="B452" s="84"/>
    </row>
    <row r="453" spans="1:2" ht="14">
      <c r="A453" s="58"/>
      <c r="B453" s="84"/>
    </row>
    <row r="454" spans="1:2" ht="14">
      <c r="A454" s="58"/>
      <c r="B454" s="84"/>
    </row>
    <row r="455" spans="1:2" ht="14">
      <c r="A455" s="58"/>
      <c r="B455" s="84"/>
    </row>
    <row r="456" spans="1:2" ht="14">
      <c r="A456" s="58"/>
      <c r="B456" s="84"/>
    </row>
    <row r="457" spans="1:2" ht="14">
      <c r="A457" s="58"/>
      <c r="B457" s="84"/>
    </row>
    <row r="458" spans="1:2" ht="14">
      <c r="A458" s="58"/>
      <c r="B458" s="84"/>
    </row>
    <row r="459" spans="1:2" ht="14">
      <c r="A459" s="58"/>
      <c r="B459" s="84"/>
    </row>
    <row r="460" spans="1:2" ht="14">
      <c r="A460" s="58"/>
      <c r="B460" s="84"/>
    </row>
    <row r="461" spans="1:2" ht="14">
      <c r="A461" s="58"/>
      <c r="B461" s="84"/>
    </row>
    <row r="462" spans="1:2" ht="14">
      <c r="A462" s="58"/>
      <c r="B462" s="84"/>
    </row>
    <row r="463" spans="1:2" ht="14">
      <c r="A463" s="58"/>
      <c r="B463" s="84"/>
    </row>
    <row r="464" spans="1:2" ht="14">
      <c r="A464" s="58"/>
      <c r="B464" s="84"/>
    </row>
    <row r="465" spans="1:2" ht="14">
      <c r="A465" s="58"/>
      <c r="B465" s="84"/>
    </row>
    <row r="466" spans="1:2" ht="14">
      <c r="A466" s="58"/>
      <c r="B466" s="84"/>
    </row>
    <row r="467" spans="1:2" ht="14">
      <c r="A467" s="58"/>
      <c r="B467" s="84"/>
    </row>
    <row r="468" spans="1:2" ht="14">
      <c r="A468" s="58"/>
      <c r="B468" s="84"/>
    </row>
    <row r="469" spans="1:2" ht="14">
      <c r="A469" s="58"/>
      <c r="B469" s="84"/>
    </row>
    <row r="470" spans="1:2" ht="14">
      <c r="A470" s="58"/>
      <c r="B470" s="84"/>
    </row>
    <row r="471" spans="1:2" ht="14">
      <c r="A471" s="58"/>
      <c r="B471" s="84"/>
    </row>
    <row r="472" spans="1:2" ht="14">
      <c r="A472" s="58"/>
      <c r="B472" s="84"/>
    </row>
    <row r="473" spans="1:2" ht="14">
      <c r="A473" s="58"/>
      <c r="B473" s="84"/>
    </row>
    <row r="474" spans="1:2" ht="14">
      <c r="A474" s="58"/>
      <c r="B474" s="84"/>
    </row>
    <row r="475" spans="1:2" ht="14">
      <c r="A475" s="58"/>
      <c r="B475" s="84"/>
    </row>
    <row r="476" spans="1:2" ht="14">
      <c r="A476" s="58"/>
      <c r="B476" s="84"/>
    </row>
    <row r="477" spans="1:2" ht="14">
      <c r="A477" s="58"/>
      <c r="B477" s="84"/>
    </row>
    <row r="478" spans="1:2" ht="14">
      <c r="A478" s="58"/>
      <c r="B478" s="84"/>
    </row>
    <row r="479" spans="1:2" ht="14">
      <c r="A479" s="58"/>
      <c r="B479" s="84"/>
    </row>
    <row r="480" spans="1:2" ht="14">
      <c r="A480" s="58"/>
      <c r="B480" s="84"/>
    </row>
    <row r="481" spans="1:2" ht="14">
      <c r="A481" s="58"/>
      <c r="B481" s="84"/>
    </row>
    <row r="482" spans="1:2" ht="14">
      <c r="A482" s="58"/>
      <c r="B482" s="84"/>
    </row>
    <row r="483" spans="1:2" ht="14">
      <c r="A483" s="58"/>
      <c r="B483" s="84"/>
    </row>
    <row r="484" spans="1:2" ht="14">
      <c r="A484" s="58"/>
      <c r="B484" s="84"/>
    </row>
    <row r="485" spans="1:2" ht="14">
      <c r="A485" s="58"/>
      <c r="B485" s="84"/>
    </row>
    <row r="486" spans="1:2" ht="14">
      <c r="A486" s="58"/>
      <c r="B486" s="84"/>
    </row>
    <row r="487" spans="1:2" ht="14">
      <c r="A487" s="58"/>
      <c r="B487" s="84"/>
    </row>
    <row r="488" spans="1:2" ht="14">
      <c r="A488" s="58"/>
      <c r="B488" s="84"/>
    </row>
    <row r="489" spans="1:2" ht="14">
      <c r="A489" s="58"/>
      <c r="B489" s="84"/>
    </row>
    <row r="490" spans="1:2" ht="14">
      <c r="A490" s="58"/>
      <c r="B490" s="84"/>
    </row>
    <row r="491" spans="1:2" ht="14">
      <c r="A491" s="58"/>
      <c r="B491" s="84"/>
    </row>
    <row r="492" spans="1:2" ht="14">
      <c r="A492" s="58"/>
      <c r="B492" s="84"/>
    </row>
    <row r="493" spans="1:2" ht="14">
      <c r="A493" s="58"/>
      <c r="B493" s="84"/>
    </row>
    <row r="494" spans="1:2" ht="14">
      <c r="A494" s="58"/>
      <c r="B494" s="84"/>
    </row>
    <row r="495" spans="1:2" ht="14">
      <c r="A495" s="58"/>
      <c r="B495" s="84"/>
    </row>
    <row r="496" spans="1:2" ht="14">
      <c r="A496" s="58"/>
      <c r="B496" s="84"/>
    </row>
    <row r="497" spans="1:2" ht="14">
      <c r="A497" s="58"/>
      <c r="B497" s="84"/>
    </row>
    <row r="498" spans="1:2" ht="14">
      <c r="A498" s="58"/>
      <c r="B498" s="84"/>
    </row>
    <row r="499" spans="1:2" ht="14">
      <c r="A499" s="58"/>
      <c r="B499" s="84"/>
    </row>
    <row r="500" spans="1:2" ht="14">
      <c r="A500" s="58"/>
      <c r="B500" s="84"/>
    </row>
    <row r="501" spans="1:2" ht="14">
      <c r="A501" s="58"/>
      <c r="B501" s="84"/>
    </row>
    <row r="502" spans="1:2" ht="14">
      <c r="A502" s="58"/>
      <c r="B502" s="84"/>
    </row>
    <row r="503" spans="1:2" ht="14">
      <c r="A503" s="58"/>
      <c r="B503" s="84"/>
    </row>
    <row r="504" spans="1:2" ht="14">
      <c r="A504" s="58"/>
      <c r="B504" s="84"/>
    </row>
    <row r="505" spans="1:2" ht="14">
      <c r="A505" s="58"/>
      <c r="B505" s="84"/>
    </row>
    <row r="506" spans="1:2" ht="14">
      <c r="A506" s="58"/>
      <c r="B506" s="84"/>
    </row>
    <row r="507" spans="1:2" ht="14">
      <c r="A507" s="58"/>
      <c r="B507" s="84"/>
    </row>
    <row r="508" spans="1:2" ht="14">
      <c r="A508" s="58"/>
      <c r="B508" s="84"/>
    </row>
    <row r="509" spans="1:2" ht="14">
      <c r="A509" s="58"/>
      <c r="B509" s="84"/>
    </row>
    <row r="510" spans="1:2" ht="14">
      <c r="A510" s="58"/>
      <c r="B510" s="84"/>
    </row>
    <row r="511" spans="1:2" ht="14">
      <c r="A511" s="58"/>
      <c r="B511" s="84"/>
    </row>
    <row r="512" spans="1:2" ht="14">
      <c r="A512" s="58"/>
      <c r="B512" s="84"/>
    </row>
    <row r="513" spans="1:2" ht="14">
      <c r="A513" s="58"/>
      <c r="B513" s="84"/>
    </row>
    <row r="514" spans="1:2" ht="14">
      <c r="A514" s="58"/>
      <c r="B514" s="84"/>
    </row>
    <row r="515" spans="1:2" ht="14">
      <c r="A515" s="58"/>
      <c r="B515" s="84"/>
    </row>
    <row r="516" spans="1:2" ht="14">
      <c r="A516" s="58"/>
      <c r="B516" s="84"/>
    </row>
    <row r="517" spans="1:2" ht="14">
      <c r="A517" s="58"/>
      <c r="B517" s="84"/>
    </row>
    <row r="518" spans="1:2" ht="14">
      <c r="A518" s="58"/>
      <c r="B518" s="84"/>
    </row>
    <row r="519" spans="1:2" ht="14">
      <c r="A519" s="58"/>
      <c r="B519" s="84"/>
    </row>
    <row r="520" spans="1:2" ht="14">
      <c r="A520" s="58"/>
      <c r="B520" s="84"/>
    </row>
    <row r="521" spans="1:2" ht="14">
      <c r="A521" s="58"/>
      <c r="B521" s="84"/>
    </row>
    <row r="522" spans="1:2" ht="14">
      <c r="A522" s="58"/>
      <c r="B522" s="84"/>
    </row>
    <row r="523" spans="1:2" ht="14">
      <c r="A523" s="58"/>
      <c r="B523" s="84"/>
    </row>
    <row r="524" spans="1:2" ht="14">
      <c r="A524" s="58"/>
      <c r="B524" s="84"/>
    </row>
    <row r="525" spans="1:2" ht="14">
      <c r="A525" s="58"/>
      <c r="B525" s="84"/>
    </row>
    <row r="526" spans="1:2" ht="14">
      <c r="A526" s="58"/>
      <c r="B526" s="84"/>
    </row>
    <row r="527" spans="1:2" ht="14">
      <c r="A527" s="58"/>
      <c r="B527" s="84"/>
    </row>
    <row r="528" spans="1:2" ht="14">
      <c r="A528" s="58"/>
      <c r="B528" s="84"/>
    </row>
    <row r="529" spans="1:2" ht="14">
      <c r="A529" s="58"/>
      <c r="B529" s="84"/>
    </row>
    <row r="530" spans="1:2" ht="14">
      <c r="A530" s="58"/>
      <c r="B530" s="84"/>
    </row>
    <row r="531" spans="1:2" ht="14">
      <c r="A531" s="58"/>
      <c r="B531" s="84"/>
    </row>
    <row r="532" spans="1:2" ht="14">
      <c r="A532" s="58"/>
      <c r="B532" s="84"/>
    </row>
    <row r="533" spans="1:2" ht="14">
      <c r="A533" s="58"/>
      <c r="B533" s="84"/>
    </row>
    <row r="534" spans="1:2" ht="14">
      <c r="A534" s="58"/>
      <c r="B534" s="84"/>
    </row>
    <row r="535" spans="1:2" ht="14">
      <c r="A535" s="58"/>
      <c r="B535" s="84"/>
    </row>
    <row r="536" spans="1:2" ht="14">
      <c r="A536" s="58"/>
      <c r="B536" s="84"/>
    </row>
    <row r="537" spans="1:2" ht="14">
      <c r="A537" s="58"/>
      <c r="B537" s="84"/>
    </row>
    <row r="538" spans="1:2" ht="14">
      <c r="A538" s="58"/>
      <c r="B538" s="84"/>
    </row>
    <row r="539" spans="1:2" ht="14">
      <c r="A539" s="58"/>
      <c r="B539" s="84"/>
    </row>
    <row r="540" spans="1:2" ht="14">
      <c r="A540" s="58"/>
      <c r="B540" s="84"/>
    </row>
    <row r="541" spans="1:2" ht="14">
      <c r="A541" s="58"/>
      <c r="B541" s="84"/>
    </row>
    <row r="542" spans="1:2" ht="14">
      <c r="A542" s="58"/>
      <c r="B542" s="84"/>
    </row>
    <row r="543" spans="1:2" ht="14">
      <c r="A543" s="58"/>
      <c r="B543" s="84"/>
    </row>
    <row r="544" spans="1:2" ht="14">
      <c r="A544" s="58"/>
      <c r="B544" s="84"/>
    </row>
    <row r="545" spans="1:2" ht="14">
      <c r="A545" s="58"/>
      <c r="B545" s="84"/>
    </row>
    <row r="546" spans="1:2" ht="14">
      <c r="A546" s="58"/>
      <c r="B546" s="84"/>
    </row>
    <row r="547" spans="1:2" ht="14">
      <c r="A547" s="58"/>
      <c r="B547" s="84"/>
    </row>
    <row r="548" spans="1:2" ht="14">
      <c r="A548" s="58"/>
      <c r="B548" s="84"/>
    </row>
    <row r="549" spans="1:2" ht="14">
      <c r="A549" s="58"/>
      <c r="B549" s="84"/>
    </row>
    <row r="550" spans="1:2" ht="14">
      <c r="A550" s="58"/>
      <c r="B550" s="84"/>
    </row>
    <row r="551" spans="1:2" ht="14">
      <c r="A551" s="58"/>
      <c r="B551" s="84"/>
    </row>
    <row r="552" spans="1:2" ht="14">
      <c r="A552" s="58"/>
      <c r="B552" s="84"/>
    </row>
    <row r="553" spans="1:2" ht="14">
      <c r="A553" s="58"/>
      <c r="B553" s="84"/>
    </row>
    <row r="554" spans="1:2" ht="14">
      <c r="A554" s="58"/>
      <c r="B554" s="84"/>
    </row>
    <row r="555" spans="1:2" ht="14">
      <c r="A555" s="58"/>
      <c r="B555" s="84"/>
    </row>
    <row r="556" spans="1:2" ht="14">
      <c r="A556" s="58"/>
      <c r="B556" s="84"/>
    </row>
    <row r="557" spans="1:2" ht="14">
      <c r="A557" s="58"/>
      <c r="B557" s="84"/>
    </row>
    <row r="558" spans="1:2" ht="14">
      <c r="A558" s="58"/>
      <c r="B558" s="84"/>
    </row>
    <row r="559" spans="1:2" ht="14">
      <c r="A559" s="58"/>
      <c r="B559" s="84"/>
    </row>
    <row r="560" spans="1:2" ht="14">
      <c r="A560" s="58"/>
      <c r="B560" s="84"/>
    </row>
    <row r="561" spans="1:2" ht="14">
      <c r="A561" s="58"/>
      <c r="B561" s="84"/>
    </row>
    <row r="562" spans="1:2" ht="14">
      <c r="A562" s="58"/>
      <c r="B562" s="84"/>
    </row>
    <row r="563" spans="1:2" ht="14">
      <c r="A563" s="58"/>
      <c r="B563" s="84"/>
    </row>
    <row r="564" spans="1:2" ht="14">
      <c r="A564" s="58"/>
      <c r="B564" s="84"/>
    </row>
    <row r="565" spans="1:2" ht="14">
      <c r="A565" s="58"/>
      <c r="B565" s="84"/>
    </row>
    <row r="566" spans="1:2" ht="14">
      <c r="A566" s="58"/>
      <c r="B566" s="84"/>
    </row>
    <row r="567" spans="1:2" ht="14">
      <c r="A567" s="58"/>
      <c r="B567" s="84"/>
    </row>
    <row r="568" spans="1:2" ht="14">
      <c r="A568" s="58"/>
      <c r="B568" s="84"/>
    </row>
    <row r="569" spans="1:2" ht="14">
      <c r="A569" s="58"/>
      <c r="B569" s="84"/>
    </row>
    <row r="570" spans="1:2" ht="14">
      <c r="A570" s="58"/>
      <c r="B570" s="84"/>
    </row>
    <row r="571" spans="1:2" ht="14">
      <c r="A571" s="58"/>
      <c r="B571" s="84"/>
    </row>
    <row r="572" spans="1:2" ht="14">
      <c r="A572" s="58"/>
      <c r="B572" s="84"/>
    </row>
    <row r="573" spans="1:2" ht="14">
      <c r="A573" s="58"/>
      <c r="B573" s="84"/>
    </row>
    <row r="574" spans="1:2" ht="14">
      <c r="A574" s="58"/>
      <c r="B574" s="84"/>
    </row>
    <row r="575" spans="1:2" ht="14">
      <c r="A575" s="58"/>
      <c r="B575" s="84"/>
    </row>
    <row r="576" spans="1:2" ht="14">
      <c r="A576" s="58"/>
      <c r="B576" s="84"/>
    </row>
    <row r="577" spans="1:2" ht="14">
      <c r="A577" s="58"/>
      <c r="B577" s="84"/>
    </row>
    <row r="578" spans="1:2" ht="14">
      <c r="A578" s="58"/>
      <c r="B578" s="84"/>
    </row>
    <row r="579" spans="1:2" ht="14">
      <c r="A579" s="58"/>
      <c r="B579" s="84"/>
    </row>
    <row r="580" spans="1:2" ht="14">
      <c r="A580" s="58"/>
      <c r="B580" s="84"/>
    </row>
    <row r="581" spans="1:2" ht="14">
      <c r="A581" s="58"/>
      <c r="B581" s="84"/>
    </row>
    <row r="582" spans="1:2" ht="14">
      <c r="A582" s="58"/>
      <c r="B582" s="84"/>
    </row>
    <row r="583" spans="1:2" ht="14">
      <c r="A583" s="58"/>
      <c r="B583" s="84"/>
    </row>
    <row r="584" spans="1:2" ht="14">
      <c r="A584" s="58"/>
      <c r="B584" s="84"/>
    </row>
    <row r="585" spans="1:2" ht="14">
      <c r="A585" s="58"/>
      <c r="B585" s="84"/>
    </row>
    <row r="586" spans="1:2" ht="14">
      <c r="A586" s="58"/>
      <c r="B586" s="84"/>
    </row>
    <row r="587" spans="1:2" ht="14">
      <c r="A587" s="58"/>
      <c r="B587" s="84"/>
    </row>
    <row r="588" spans="1:2" ht="14">
      <c r="A588" s="58"/>
      <c r="B588" s="84"/>
    </row>
    <row r="589" spans="1:2" ht="14">
      <c r="A589" s="58"/>
      <c r="B589" s="84"/>
    </row>
    <row r="590" spans="1:2" ht="14">
      <c r="A590" s="58"/>
      <c r="B590" s="84"/>
    </row>
    <row r="591" spans="1:2" ht="14">
      <c r="A591" s="58"/>
      <c r="B591" s="84"/>
    </row>
    <row r="592" spans="1:2" ht="14">
      <c r="A592" s="58"/>
      <c r="B592" s="84"/>
    </row>
    <row r="593" spans="1:2" ht="14">
      <c r="A593" s="58"/>
      <c r="B593" s="84"/>
    </row>
    <row r="594" spans="1:2" ht="14">
      <c r="A594" s="58"/>
      <c r="B594" s="84"/>
    </row>
    <row r="595" spans="1:2" ht="14">
      <c r="A595" s="58"/>
      <c r="B595" s="84"/>
    </row>
    <row r="596" spans="1:2" ht="14">
      <c r="A596" s="58"/>
      <c r="B596" s="84"/>
    </row>
    <row r="597" spans="1:2" ht="14">
      <c r="A597" s="58"/>
      <c r="B597" s="84"/>
    </row>
    <row r="598" spans="1:2" ht="14">
      <c r="A598" s="58"/>
      <c r="B598" s="84"/>
    </row>
    <row r="599" spans="1:2" ht="14">
      <c r="A599" s="58"/>
      <c r="B599" s="84"/>
    </row>
    <row r="600" spans="1:2" ht="14">
      <c r="A600" s="58"/>
      <c r="B600" s="84"/>
    </row>
    <row r="601" spans="1:2" ht="14">
      <c r="A601" s="58"/>
      <c r="B601" s="84"/>
    </row>
    <row r="602" spans="1:2" ht="14">
      <c r="A602" s="58"/>
      <c r="B602" s="84"/>
    </row>
    <row r="603" spans="1:2" ht="14">
      <c r="A603" s="58"/>
      <c r="B603" s="84"/>
    </row>
    <row r="604" spans="1:2" ht="14">
      <c r="A604" s="58"/>
      <c r="B604" s="84"/>
    </row>
    <row r="605" spans="1:2" ht="14">
      <c r="A605" s="58"/>
      <c r="B605" s="84"/>
    </row>
    <row r="606" spans="1:2" ht="14">
      <c r="A606" s="58"/>
      <c r="B606" s="84"/>
    </row>
    <row r="607" spans="1:2" ht="14">
      <c r="A607" s="58"/>
      <c r="B607" s="84"/>
    </row>
    <row r="608" spans="1:2" ht="14">
      <c r="A608" s="58"/>
      <c r="B608" s="84"/>
    </row>
    <row r="609" spans="1:2" ht="14">
      <c r="A609" s="58"/>
      <c r="B609" s="84"/>
    </row>
    <row r="610" spans="1:2" ht="14">
      <c r="A610" s="58"/>
      <c r="B610" s="84"/>
    </row>
    <row r="611" spans="1:2" ht="14">
      <c r="A611" s="58"/>
      <c r="B611" s="84"/>
    </row>
    <row r="612" spans="1:2" ht="14">
      <c r="A612" s="58"/>
      <c r="B612" s="84"/>
    </row>
    <row r="613" spans="1:2" ht="14">
      <c r="A613" s="58"/>
      <c r="B613" s="84"/>
    </row>
    <row r="614" spans="1:2" ht="14">
      <c r="A614" s="58"/>
      <c r="B614" s="84"/>
    </row>
    <row r="615" spans="1:2" ht="14">
      <c r="A615" s="58"/>
      <c r="B615" s="84"/>
    </row>
    <row r="616" spans="1:2" ht="14">
      <c r="A616" s="58"/>
      <c r="B616" s="84"/>
    </row>
    <row r="617" spans="1:2" ht="14">
      <c r="A617" s="58"/>
      <c r="B617" s="84"/>
    </row>
    <row r="618" spans="1:2" ht="14">
      <c r="A618" s="58"/>
      <c r="B618" s="84"/>
    </row>
    <row r="619" spans="1:2" ht="14">
      <c r="A619" s="58"/>
      <c r="B619" s="84"/>
    </row>
    <row r="620" spans="1:2" ht="14">
      <c r="A620" s="58"/>
      <c r="B620" s="84"/>
    </row>
    <row r="621" spans="1:2" ht="14">
      <c r="A621" s="58"/>
      <c r="B621" s="84"/>
    </row>
    <row r="622" spans="1:2" ht="14">
      <c r="A622" s="58"/>
      <c r="B622" s="84"/>
    </row>
    <row r="623" spans="1:2" ht="14">
      <c r="A623" s="58"/>
      <c r="B623" s="84"/>
    </row>
    <row r="624" spans="1:2" ht="14">
      <c r="A624" s="58"/>
      <c r="B624" s="84"/>
    </row>
    <row r="625" spans="1:2" ht="14">
      <c r="A625" s="58"/>
      <c r="B625" s="84"/>
    </row>
    <row r="626" spans="1:2" ht="14">
      <c r="A626" s="58"/>
      <c r="B626" s="84"/>
    </row>
    <row r="627" spans="1:2" ht="14">
      <c r="A627" s="58"/>
      <c r="B627" s="84"/>
    </row>
    <row r="628" spans="1:2" ht="14">
      <c r="A628" s="58"/>
      <c r="B628" s="84"/>
    </row>
    <row r="629" spans="1:2" ht="14">
      <c r="A629" s="58"/>
      <c r="B629" s="84"/>
    </row>
    <row r="630" spans="1:2" ht="14">
      <c r="A630" s="58"/>
      <c r="B630" s="84"/>
    </row>
    <row r="631" spans="1:2" ht="14">
      <c r="A631" s="58"/>
      <c r="B631" s="84"/>
    </row>
    <row r="632" spans="1:2" ht="14">
      <c r="A632" s="58"/>
      <c r="B632" s="84"/>
    </row>
    <row r="633" spans="1:2" ht="14">
      <c r="A633" s="58"/>
      <c r="B633" s="84"/>
    </row>
    <row r="634" spans="1:2" ht="14">
      <c r="A634" s="58"/>
      <c r="B634" s="84"/>
    </row>
    <row r="635" spans="1:2" ht="14">
      <c r="A635" s="58"/>
      <c r="B635" s="84"/>
    </row>
    <row r="636" spans="1:2" ht="14">
      <c r="A636" s="58"/>
      <c r="B636" s="84"/>
    </row>
    <row r="637" spans="1:2" ht="14">
      <c r="A637" s="58"/>
      <c r="B637" s="84"/>
    </row>
    <row r="638" spans="1:2" ht="14">
      <c r="A638" s="58"/>
      <c r="B638" s="84"/>
    </row>
    <row r="639" spans="1:2" ht="14">
      <c r="A639" s="58"/>
      <c r="B639" s="84"/>
    </row>
    <row r="640" spans="1:2" ht="14">
      <c r="A640" s="58"/>
      <c r="B640" s="84"/>
    </row>
    <row r="641" spans="1:2" ht="14">
      <c r="A641" s="58"/>
      <c r="B641" s="84"/>
    </row>
    <row r="642" spans="1:2" ht="14">
      <c r="A642" s="58"/>
      <c r="B642" s="84"/>
    </row>
    <row r="643" spans="1:2" ht="14">
      <c r="A643" s="58"/>
      <c r="B643" s="84"/>
    </row>
    <row r="644" spans="1:2" ht="14">
      <c r="A644" s="58"/>
      <c r="B644" s="84"/>
    </row>
    <row r="645" spans="1:2" ht="14">
      <c r="A645" s="58"/>
      <c r="B645" s="84"/>
    </row>
    <row r="646" spans="1:2" ht="14">
      <c r="A646" s="58"/>
      <c r="B646" s="84"/>
    </row>
    <row r="647" spans="1:2" ht="14">
      <c r="A647" s="58"/>
      <c r="B647" s="84"/>
    </row>
    <row r="648" spans="1:2" ht="14">
      <c r="A648" s="58"/>
      <c r="B648" s="84"/>
    </row>
    <row r="649" spans="1:2" ht="14">
      <c r="A649" s="58"/>
      <c r="B649" s="84"/>
    </row>
    <row r="650" spans="1:2" ht="14">
      <c r="A650" s="58"/>
      <c r="B650" s="84"/>
    </row>
    <row r="651" spans="1:2" ht="14">
      <c r="A651" s="58"/>
      <c r="B651" s="84"/>
    </row>
    <row r="652" spans="1:2" ht="14">
      <c r="A652" s="58"/>
      <c r="B652" s="84"/>
    </row>
    <row r="653" spans="1:2" ht="14">
      <c r="A653" s="58"/>
      <c r="B653" s="84"/>
    </row>
    <row r="654" spans="1:2" ht="14">
      <c r="A654" s="58"/>
      <c r="B654" s="84"/>
    </row>
    <row r="655" spans="1:2" ht="14">
      <c r="A655" s="58"/>
      <c r="B655" s="84"/>
    </row>
    <row r="656" spans="1:2" ht="14">
      <c r="A656" s="58"/>
      <c r="B656" s="84"/>
    </row>
    <row r="657" spans="1:2" ht="14">
      <c r="A657" s="58"/>
      <c r="B657" s="84"/>
    </row>
    <row r="658" spans="1:2" ht="14">
      <c r="A658" s="58"/>
      <c r="B658" s="84"/>
    </row>
    <row r="659" spans="1:2" ht="14">
      <c r="A659" s="58"/>
      <c r="B659" s="84"/>
    </row>
    <row r="660" spans="1:2" ht="14">
      <c r="A660" s="58"/>
      <c r="B660" s="84"/>
    </row>
    <row r="661" spans="1:2" ht="14">
      <c r="A661" s="58"/>
      <c r="B661" s="84"/>
    </row>
    <row r="662" spans="1:2" ht="14">
      <c r="A662" s="58"/>
      <c r="B662" s="84"/>
    </row>
    <row r="663" spans="1:2" ht="14">
      <c r="A663" s="58"/>
      <c r="B663" s="84"/>
    </row>
    <row r="664" spans="1:2" ht="14">
      <c r="A664" s="58"/>
      <c r="B664" s="84"/>
    </row>
    <row r="665" spans="1:2" ht="14">
      <c r="A665" s="58"/>
      <c r="B665" s="84"/>
    </row>
    <row r="666" spans="1:2" ht="14">
      <c r="A666" s="58"/>
      <c r="B666" s="84"/>
    </row>
    <row r="667" spans="1:2" ht="14">
      <c r="A667" s="58"/>
      <c r="B667" s="84"/>
    </row>
    <row r="668" spans="1:2" ht="14">
      <c r="A668" s="58"/>
      <c r="B668" s="84"/>
    </row>
    <row r="669" spans="1:2" ht="14">
      <c r="A669" s="58"/>
      <c r="B669" s="84"/>
    </row>
    <row r="670" spans="1:2" ht="14">
      <c r="A670" s="58"/>
      <c r="B670" s="84"/>
    </row>
    <row r="671" spans="1:2" ht="14">
      <c r="A671" s="58"/>
      <c r="B671" s="84"/>
    </row>
    <row r="672" spans="1:2" ht="14">
      <c r="A672" s="58"/>
      <c r="B672" s="84"/>
    </row>
    <row r="673" spans="1:2" ht="14">
      <c r="A673" s="58"/>
      <c r="B673" s="84"/>
    </row>
    <row r="674" spans="1:2" ht="14">
      <c r="A674" s="58"/>
      <c r="B674" s="84"/>
    </row>
    <row r="675" spans="1:2" ht="14">
      <c r="A675" s="58"/>
      <c r="B675" s="84"/>
    </row>
    <row r="676" spans="1:2" ht="14">
      <c r="A676" s="58"/>
      <c r="B676" s="84"/>
    </row>
    <row r="677" spans="1:2" ht="14">
      <c r="A677" s="58"/>
      <c r="B677" s="84"/>
    </row>
    <row r="678" spans="1:2" ht="14">
      <c r="A678" s="58"/>
      <c r="B678" s="84"/>
    </row>
    <row r="679" spans="1:2" ht="14">
      <c r="A679" s="58"/>
      <c r="B679" s="84"/>
    </row>
    <row r="680" spans="1:2" ht="14">
      <c r="A680" s="58"/>
      <c r="B680" s="84"/>
    </row>
    <row r="681" spans="1:2" ht="14">
      <c r="A681" s="58"/>
      <c r="B681" s="84"/>
    </row>
    <row r="682" spans="1:2" ht="14">
      <c r="A682" s="58"/>
      <c r="B682" s="84"/>
    </row>
    <row r="683" spans="1:2" ht="14">
      <c r="A683" s="58"/>
      <c r="B683" s="84"/>
    </row>
    <row r="684" spans="1:2" ht="14">
      <c r="A684" s="58"/>
      <c r="B684" s="84"/>
    </row>
    <row r="685" spans="1:2" ht="14">
      <c r="A685" s="58"/>
      <c r="B685" s="84"/>
    </row>
    <row r="686" spans="1:2" ht="14">
      <c r="A686" s="58"/>
      <c r="B686" s="84"/>
    </row>
    <row r="687" spans="1:2" ht="14">
      <c r="A687" s="58"/>
      <c r="B687" s="84"/>
    </row>
    <row r="688" spans="1:2" ht="14">
      <c r="A688" s="58"/>
      <c r="B688" s="84"/>
    </row>
    <row r="689" spans="1:2" ht="14">
      <c r="A689" s="58"/>
      <c r="B689" s="84"/>
    </row>
    <row r="690" spans="1:2" ht="14">
      <c r="A690" s="58"/>
      <c r="B690" s="84"/>
    </row>
    <row r="691" spans="1:2" ht="14">
      <c r="A691" s="58"/>
      <c r="B691" s="84"/>
    </row>
    <row r="692" spans="1:2" ht="14">
      <c r="A692" s="58"/>
      <c r="B692" s="84"/>
    </row>
    <row r="693" spans="1:2" ht="14">
      <c r="A693" s="58"/>
      <c r="B693" s="84"/>
    </row>
    <row r="694" spans="1:2" ht="14">
      <c r="A694" s="58"/>
      <c r="B694" s="84"/>
    </row>
    <row r="695" spans="1:2" ht="14">
      <c r="A695" s="58"/>
      <c r="B695" s="84"/>
    </row>
    <row r="696" spans="1:2" ht="14">
      <c r="A696" s="58"/>
      <c r="B696" s="84"/>
    </row>
    <row r="697" spans="1:2" ht="14">
      <c r="A697" s="58"/>
      <c r="B697" s="84"/>
    </row>
    <row r="698" spans="1:2" ht="14">
      <c r="A698" s="58"/>
      <c r="B698" s="84"/>
    </row>
    <row r="699" spans="1:2" ht="14">
      <c r="A699" s="58"/>
      <c r="B699" s="84"/>
    </row>
    <row r="700" spans="1:2" ht="14">
      <c r="A700" s="58"/>
      <c r="B700" s="84"/>
    </row>
    <row r="701" spans="1:2" ht="14">
      <c r="A701" s="58"/>
      <c r="B701" s="84"/>
    </row>
    <row r="702" spans="1:2" ht="14">
      <c r="A702" s="58"/>
      <c r="B702" s="84"/>
    </row>
    <row r="703" spans="1:2" ht="14">
      <c r="A703" s="58"/>
      <c r="B703" s="84"/>
    </row>
    <row r="704" spans="1:2" ht="14">
      <c r="A704" s="58"/>
      <c r="B704" s="84"/>
    </row>
    <row r="705" spans="1:2" ht="14">
      <c r="A705" s="58"/>
      <c r="B705" s="84"/>
    </row>
    <row r="706" spans="1:2" ht="14">
      <c r="A706" s="58"/>
      <c r="B706" s="84"/>
    </row>
    <row r="707" spans="1:2" ht="14">
      <c r="A707" s="58"/>
      <c r="B707" s="84"/>
    </row>
    <row r="708" spans="1:2" ht="14">
      <c r="A708" s="58"/>
      <c r="B708" s="84"/>
    </row>
    <row r="709" spans="1:2" ht="14">
      <c r="A709" s="58"/>
      <c r="B709" s="84"/>
    </row>
    <row r="710" spans="1:2" ht="14">
      <c r="A710" s="58"/>
      <c r="B710" s="84"/>
    </row>
    <row r="711" spans="1:2" ht="14">
      <c r="A711" s="58"/>
      <c r="B711" s="84"/>
    </row>
    <row r="712" spans="1:2" ht="14">
      <c r="A712" s="58"/>
      <c r="B712" s="84"/>
    </row>
    <row r="713" spans="1:2" ht="14">
      <c r="A713" s="58"/>
      <c r="B713" s="84"/>
    </row>
    <row r="714" spans="1:2" ht="14">
      <c r="A714" s="58"/>
      <c r="B714" s="84"/>
    </row>
    <row r="715" spans="1:2" ht="14">
      <c r="A715" s="58"/>
      <c r="B715" s="84"/>
    </row>
    <row r="716" spans="1:2" ht="14">
      <c r="A716" s="58"/>
      <c r="B716" s="84"/>
    </row>
    <row r="717" spans="1:2" ht="14">
      <c r="A717" s="58"/>
      <c r="B717" s="84"/>
    </row>
    <row r="718" spans="1:2" ht="14">
      <c r="A718" s="58"/>
      <c r="B718" s="84"/>
    </row>
    <row r="719" spans="1:2" ht="14">
      <c r="A719" s="58"/>
      <c r="B719" s="84"/>
    </row>
    <row r="720" spans="1:2" ht="14">
      <c r="A720" s="58"/>
      <c r="B720" s="84"/>
    </row>
    <row r="721" spans="1:2" ht="14">
      <c r="A721" s="58"/>
      <c r="B721" s="84"/>
    </row>
    <row r="722" spans="1:2" ht="14">
      <c r="A722" s="58"/>
      <c r="B722" s="84"/>
    </row>
    <row r="723" spans="1:2" ht="14">
      <c r="A723" s="58"/>
      <c r="B723" s="84"/>
    </row>
    <row r="724" spans="1:2" ht="14">
      <c r="A724" s="58"/>
      <c r="B724" s="84"/>
    </row>
    <row r="725" spans="1:2" ht="14">
      <c r="A725" s="58"/>
      <c r="B725" s="84"/>
    </row>
    <row r="726" spans="1:2" ht="14">
      <c r="A726" s="58"/>
      <c r="B726" s="84"/>
    </row>
    <row r="727" spans="1:2" ht="14">
      <c r="A727" s="58"/>
      <c r="B727" s="84"/>
    </row>
    <row r="728" spans="1:2" ht="14">
      <c r="A728" s="58"/>
      <c r="B728" s="84"/>
    </row>
    <row r="729" spans="1:2" ht="14">
      <c r="A729" s="58"/>
      <c r="B729" s="84"/>
    </row>
    <row r="730" spans="1:2" ht="14">
      <c r="A730" s="58"/>
      <c r="B730" s="84"/>
    </row>
    <row r="731" spans="1:2" ht="14">
      <c r="A731" s="58"/>
      <c r="B731" s="84"/>
    </row>
    <row r="732" spans="1:2" ht="14">
      <c r="A732" s="58"/>
      <c r="B732" s="84"/>
    </row>
    <row r="733" spans="1:2" ht="14">
      <c r="A733" s="58"/>
      <c r="B733" s="84"/>
    </row>
    <row r="734" spans="1:2" ht="14">
      <c r="A734" s="58"/>
      <c r="B734" s="84"/>
    </row>
    <row r="735" spans="1:2" ht="14">
      <c r="A735" s="58"/>
      <c r="B735" s="84"/>
    </row>
    <row r="736" spans="1:2" ht="14">
      <c r="A736" s="58"/>
      <c r="B736" s="84"/>
    </row>
    <row r="737" spans="1:2" ht="14">
      <c r="A737" s="58"/>
      <c r="B737" s="84"/>
    </row>
    <row r="738" spans="1:2" ht="14">
      <c r="A738" s="58"/>
      <c r="B738" s="84"/>
    </row>
    <row r="739" spans="1:2" ht="14">
      <c r="A739" s="58"/>
      <c r="B739" s="84"/>
    </row>
    <row r="740" spans="1:2" ht="14">
      <c r="A740" s="58"/>
      <c r="B740" s="84"/>
    </row>
    <row r="741" spans="1:2" ht="14">
      <c r="A741" s="58"/>
      <c r="B741" s="84"/>
    </row>
    <row r="742" spans="1:2" ht="14">
      <c r="A742" s="58"/>
      <c r="B742" s="84"/>
    </row>
    <row r="743" spans="1:2" ht="14">
      <c r="A743" s="58"/>
      <c r="B743" s="84"/>
    </row>
    <row r="744" spans="1:2" ht="14">
      <c r="A744" s="58"/>
      <c r="B744" s="84"/>
    </row>
    <row r="745" spans="1:2" ht="14">
      <c r="A745" s="58"/>
      <c r="B745" s="84"/>
    </row>
    <row r="746" spans="1:2" ht="14">
      <c r="A746" s="58"/>
      <c r="B746" s="84"/>
    </row>
    <row r="747" spans="1:2" ht="14">
      <c r="A747" s="58"/>
      <c r="B747" s="84"/>
    </row>
    <row r="748" spans="1:2" ht="14">
      <c r="A748" s="58"/>
      <c r="B748" s="84"/>
    </row>
    <row r="749" spans="1:2" ht="14">
      <c r="A749" s="58"/>
      <c r="B749" s="84"/>
    </row>
    <row r="750" spans="1:2" ht="14">
      <c r="A750" s="58"/>
      <c r="B750" s="84"/>
    </row>
    <row r="751" spans="1:2" ht="14">
      <c r="A751" s="58"/>
      <c r="B751" s="84"/>
    </row>
    <row r="752" spans="1:2" ht="14">
      <c r="A752" s="58"/>
      <c r="B752" s="84"/>
    </row>
    <row r="753" spans="1:2" ht="14">
      <c r="A753" s="58"/>
      <c r="B753" s="84"/>
    </row>
    <row r="754" spans="1:2" ht="14">
      <c r="A754" s="58"/>
      <c r="B754" s="84"/>
    </row>
    <row r="755" spans="1:2" ht="14">
      <c r="A755" s="58"/>
      <c r="B755" s="84"/>
    </row>
    <row r="756" spans="1:2" ht="14">
      <c r="A756" s="58"/>
      <c r="B756" s="84"/>
    </row>
    <row r="757" spans="1:2" ht="14">
      <c r="A757" s="58"/>
      <c r="B757" s="84"/>
    </row>
    <row r="758" spans="1:2" ht="14">
      <c r="A758" s="58"/>
      <c r="B758" s="84"/>
    </row>
    <row r="759" spans="1:2" ht="14">
      <c r="A759" s="58"/>
      <c r="B759" s="84"/>
    </row>
    <row r="760" spans="1:2" ht="14">
      <c r="A760" s="58"/>
      <c r="B760" s="84"/>
    </row>
    <row r="761" spans="1:2" ht="14">
      <c r="A761" s="58"/>
      <c r="B761" s="84"/>
    </row>
    <row r="762" spans="1:2" ht="14">
      <c r="A762" s="58"/>
      <c r="B762" s="84"/>
    </row>
    <row r="763" spans="1:2" ht="14">
      <c r="A763" s="58"/>
      <c r="B763" s="84"/>
    </row>
    <row r="764" spans="1:2" ht="14">
      <c r="A764" s="58"/>
      <c r="B764" s="84"/>
    </row>
    <row r="765" spans="1:2" ht="14">
      <c r="A765" s="58"/>
      <c r="B765" s="84"/>
    </row>
    <row r="766" spans="1:2" ht="14">
      <c r="A766" s="58"/>
      <c r="B766" s="84"/>
    </row>
    <row r="767" spans="1:2" ht="14">
      <c r="A767" s="58"/>
      <c r="B767" s="84"/>
    </row>
    <row r="768" spans="1:2" ht="14">
      <c r="A768" s="58"/>
      <c r="B768" s="84"/>
    </row>
    <row r="769" spans="1:2" ht="14">
      <c r="A769" s="58"/>
      <c r="B769" s="84"/>
    </row>
    <row r="770" spans="1:2" ht="14">
      <c r="A770" s="58"/>
      <c r="B770" s="84"/>
    </row>
    <row r="771" spans="1:2" ht="14">
      <c r="A771" s="58"/>
      <c r="B771" s="84"/>
    </row>
    <row r="772" spans="1:2" ht="14">
      <c r="A772" s="58"/>
      <c r="B772" s="84"/>
    </row>
    <row r="773" spans="1:2" ht="14">
      <c r="A773" s="58"/>
      <c r="B773" s="84"/>
    </row>
    <row r="774" spans="1:2" ht="14">
      <c r="A774" s="58"/>
      <c r="B774" s="84"/>
    </row>
    <row r="775" spans="1:2" ht="14">
      <c r="A775" s="58"/>
      <c r="B775" s="84"/>
    </row>
    <row r="776" spans="1:2" ht="14">
      <c r="A776" s="58"/>
      <c r="B776" s="84"/>
    </row>
    <row r="777" spans="1:2" ht="14">
      <c r="A777" s="58"/>
      <c r="B777" s="84"/>
    </row>
    <row r="778" spans="1:2" ht="14">
      <c r="A778" s="58"/>
      <c r="B778" s="84"/>
    </row>
    <row r="779" spans="1:2" ht="14">
      <c r="A779" s="58"/>
      <c r="B779" s="84"/>
    </row>
    <row r="780" spans="1:2" ht="14">
      <c r="A780" s="58"/>
      <c r="B780" s="84"/>
    </row>
    <row r="781" spans="1:2" ht="14">
      <c r="A781" s="58"/>
      <c r="B781" s="84"/>
    </row>
    <row r="782" spans="1:2" ht="14">
      <c r="A782" s="58"/>
      <c r="B782" s="84"/>
    </row>
    <row r="783" spans="1:2" ht="14">
      <c r="A783" s="58"/>
      <c r="B783" s="84"/>
    </row>
    <row r="784" spans="1:2" ht="14">
      <c r="A784" s="58"/>
      <c r="B784" s="84"/>
    </row>
    <row r="785" spans="1:2" ht="14">
      <c r="A785" s="58"/>
      <c r="B785" s="84"/>
    </row>
    <row r="786" spans="1:2" ht="14">
      <c r="A786" s="58"/>
      <c r="B786" s="84"/>
    </row>
    <row r="787" spans="1:2" ht="14">
      <c r="A787" s="58"/>
      <c r="B787" s="84"/>
    </row>
    <row r="788" spans="1:2" ht="14">
      <c r="A788" s="58"/>
      <c r="B788" s="84"/>
    </row>
    <row r="789" spans="1:2" ht="14">
      <c r="A789" s="58"/>
      <c r="B789" s="84"/>
    </row>
    <row r="790" spans="1:2" ht="14">
      <c r="A790" s="58"/>
      <c r="B790" s="84"/>
    </row>
    <row r="791" spans="1:2" ht="14">
      <c r="A791" s="58"/>
      <c r="B791" s="84"/>
    </row>
    <row r="792" spans="1:2" ht="14">
      <c r="A792" s="58"/>
      <c r="B792" s="84"/>
    </row>
    <row r="793" spans="1:2" ht="14">
      <c r="A793" s="58"/>
      <c r="B793" s="84"/>
    </row>
    <row r="794" spans="1:2" ht="14">
      <c r="A794" s="58"/>
      <c r="B794" s="84"/>
    </row>
    <row r="795" spans="1:2" ht="14">
      <c r="A795" s="58"/>
      <c r="B795" s="84"/>
    </row>
    <row r="796" spans="1:2" ht="14">
      <c r="A796" s="58"/>
      <c r="B796" s="84"/>
    </row>
    <row r="797" spans="1:2" ht="14">
      <c r="A797" s="58"/>
      <c r="B797" s="84"/>
    </row>
    <row r="798" spans="1:2" ht="14">
      <c r="A798" s="58"/>
      <c r="B798" s="84"/>
    </row>
    <row r="799" spans="1:2" ht="14">
      <c r="A799" s="58"/>
      <c r="B799" s="84"/>
    </row>
    <row r="800" spans="1:2" ht="14">
      <c r="A800" s="58"/>
      <c r="B800" s="84"/>
    </row>
    <row r="801" spans="1:2" ht="14">
      <c r="A801" s="58"/>
      <c r="B801" s="84"/>
    </row>
    <row r="802" spans="1:2" ht="14">
      <c r="A802" s="58"/>
      <c r="B802" s="84"/>
    </row>
    <row r="803" spans="1:2" ht="14">
      <c r="A803" s="58"/>
      <c r="B803" s="84"/>
    </row>
    <row r="804" spans="1:2" ht="14">
      <c r="A804" s="58"/>
      <c r="B804" s="84"/>
    </row>
    <row r="805" spans="1:2" ht="14">
      <c r="A805" s="58"/>
      <c r="B805" s="84"/>
    </row>
    <row r="806" spans="1:2" ht="14">
      <c r="A806" s="58"/>
      <c r="B806" s="84"/>
    </row>
    <row r="807" spans="1:2" ht="14">
      <c r="A807" s="58"/>
      <c r="B807" s="84"/>
    </row>
    <row r="808" spans="1:2" ht="14">
      <c r="A808" s="58"/>
      <c r="B808" s="84"/>
    </row>
    <row r="809" spans="1:2" ht="14">
      <c r="A809" s="58"/>
      <c r="B809" s="84"/>
    </row>
    <row r="810" spans="1:2" ht="14">
      <c r="A810" s="58"/>
      <c r="B810" s="84"/>
    </row>
    <row r="811" spans="1:2" ht="14">
      <c r="A811" s="58"/>
      <c r="B811" s="84"/>
    </row>
    <row r="812" spans="1:2" ht="14">
      <c r="A812" s="58"/>
      <c r="B812" s="84"/>
    </row>
    <row r="813" spans="1:2" ht="14">
      <c r="A813" s="58"/>
      <c r="B813" s="84"/>
    </row>
    <row r="814" spans="1:2" ht="14">
      <c r="A814" s="58"/>
      <c r="B814" s="84"/>
    </row>
    <row r="815" spans="1:2" ht="14">
      <c r="A815" s="58"/>
      <c r="B815" s="84"/>
    </row>
    <row r="816" spans="1:2" ht="14">
      <c r="A816" s="58"/>
      <c r="B816" s="84"/>
    </row>
    <row r="817" spans="1:2" ht="14">
      <c r="A817" s="58"/>
      <c r="B817" s="84"/>
    </row>
    <row r="818" spans="1:2" ht="14">
      <c r="A818" s="58"/>
      <c r="B818" s="84"/>
    </row>
    <row r="819" spans="1:2" ht="14">
      <c r="A819" s="58"/>
      <c r="B819" s="84"/>
    </row>
    <row r="820" spans="1:2" ht="14">
      <c r="A820" s="58"/>
      <c r="B820" s="84"/>
    </row>
    <row r="821" spans="1:2" ht="14">
      <c r="A821" s="58"/>
      <c r="B821" s="84"/>
    </row>
    <row r="822" spans="1:2" ht="14">
      <c r="A822" s="58"/>
      <c r="B822" s="84"/>
    </row>
    <row r="823" spans="1:2" ht="14">
      <c r="A823" s="58"/>
      <c r="B823" s="84"/>
    </row>
    <row r="824" spans="1:2" ht="14">
      <c r="A824" s="58"/>
      <c r="B824" s="84"/>
    </row>
    <row r="825" spans="1:2" ht="14">
      <c r="A825" s="58"/>
      <c r="B825" s="84"/>
    </row>
    <row r="826" spans="1:2" ht="14">
      <c r="A826" s="58"/>
      <c r="B826" s="84"/>
    </row>
    <row r="827" spans="1:2" ht="14">
      <c r="A827" s="58"/>
      <c r="B827" s="84"/>
    </row>
    <row r="828" spans="1:2" ht="14">
      <c r="A828" s="58"/>
      <c r="B828" s="84"/>
    </row>
    <row r="829" spans="1:2" ht="14">
      <c r="A829" s="58"/>
      <c r="B829" s="84"/>
    </row>
    <row r="830" spans="1:2" ht="14">
      <c r="A830" s="58"/>
      <c r="B830" s="84"/>
    </row>
    <row r="831" spans="1:2" ht="14">
      <c r="A831" s="58"/>
      <c r="B831" s="84"/>
    </row>
    <row r="832" spans="1:2" ht="14">
      <c r="A832" s="58"/>
      <c r="B832" s="84"/>
    </row>
    <row r="833" spans="1:2" ht="14">
      <c r="A833" s="58"/>
      <c r="B833" s="84"/>
    </row>
    <row r="834" spans="1:2" ht="14">
      <c r="A834" s="58"/>
      <c r="B834" s="84"/>
    </row>
    <row r="835" spans="1:2" ht="14">
      <c r="A835" s="58"/>
      <c r="B835" s="84"/>
    </row>
    <row r="836" spans="1:2" ht="14">
      <c r="A836" s="58"/>
      <c r="B836" s="84"/>
    </row>
    <row r="837" spans="1:2" ht="14">
      <c r="A837" s="58"/>
      <c r="B837" s="84"/>
    </row>
    <row r="838" spans="1:2" ht="14">
      <c r="A838" s="58"/>
      <c r="B838" s="84"/>
    </row>
    <row r="839" spans="1:2" ht="14">
      <c r="A839" s="58"/>
      <c r="B839" s="84"/>
    </row>
    <row r="840" spans="1:2" ht="14">
      <c r="A840" s="58"/>
      <c r="B840" s="84"/>
    </row>
    <row r="841" spans="1:2" ht="14">
      <c r="A841" s="58"/>
      <c r="B841" s="84"/>
    </row>
    <row r="842" spans="1:2" ht="14">
      <c r="A842" s="58"/>
      <c r="B842" s="84"/>
    </row>
    <row r="843" spans="1:2" ht="14">
      <c r="A843" s="58"/>
      <c r="B843" s="84"/>
    </row>
    <row r="844" spans="1:2" ht="14">
      <c r="A844" s="58"/>
      <c r="B844" s="84"/>
    </row>
    <row r="845" spans="1:2" ht="14">
      <c r="A845" s="58"/>
      <c r="B845" s="84"/>
    </row>
    <row r="846" spans="1:2" ht="14">
      <c r="A846" s="58"/>
      <c r="B846" s="84"/>
    </row>
    <row r="847" spans="1:2" ht="14">
      <c r="A847" s="58"/>
      <c r="B847" s="84"/>
    </row>
    <row r="848" spans="1:2" ht="14">
      <c r="A848" s="58"/>
      <c r="B848" s="84"/>
    </row>
    <row r="849" spans="1:2" ht="14">
      <c r="A849" s="58"/>
      <c r="B849" s="84"/>
    </row>
    <row r="850" spans="1:2" ht="14">
      <c r="A850" s="58"/>
      <c r="B850" s="84"/>
    </row>
    <row r="851" spans="1:2" ht="14">
      <c r="A851" s="58"/>
      <c r="B851" s="84"/>
    </row>
    <row r="852" spans="1:2" ht="14">
      <c r="A852" s="58"/>
      <c r="B852" s="84"/>
    </row>
    <row r="853" spans="1:2" ht="14">
      <c r="A853" s="58"/>
      <c r="B853" s="84"/>
    </row>
    <row r="854" spans="1:2" ht="14">
      <c r="A854" s="58"/>
      <c r="B854" s="84"/>
    </row>
    <row r="855" spans="1:2" ht="14">
      <c r="A855" s="58"/>
      <c r="B855" s="84"/>
    </row>
    <row r="856" spans="1:2" ht="14">
      <c r="A856" s="58"/>
      <c r="B856" s="84"/>
    </row>
    <row r="857" spans="1:2" ht="14">
      <c r="A857" s="58"/>
      <c r="B857" s="84"/>
    </row>
    <row r="858" spans="1:2" ht="14">
      <c r="A858" s="58"/>
      <c r="B858" s="84"/>
    </row>
    <row r="859" spans="1:2" ht="14">
      <c r="A859" s="58"/>
      <c r="B859" s="84"/>
    </row>
    <row r="860" spans="1:2" ht="14">
      <c r="A860" s="58"/>
      <c r="B860" s="84"/>
    </row>
    <row r="861" spans="1:2" ht="14">
      <c r="A861" s="58"/>
      <c r="B861" s="84"/>
    </row>
    <row r="862" spans="1:2" ht="14">
      <c r="A862" s="58"/>
      <c r="B862" s="84"/>
    </row>
    <row r="863" spans="1:2" ht="14">
      <c r="A863" s="58"/>
      <c r="B863" s="84"/>
    </row>
    <row r="864" spans="1:2" ht="14">
      <c r="A864" s="58"/>
      <c r="B864" s="84"/>
    </row>
    <row r="865" spans="1:2" ht="14">
      <c r="A865" s="58"/>
      <c r="B865" s="84"/>
    </row>
    <row r="866" spans="1:2" ht="14">
      <c r="A866" s="58"/>
      <c r="B866" s="84"/>
    </row>
    <row r="867" spans="1:2" ht="14">
      <c r="A867" s="58"/>
      <c r="B867" s="84"/>
    </row>
    <row r="868" spans="1:2" ht="14">
      <c r="A868" s="58"/>
      <c r="B868" s="84"/>
    </row>
    <row r="869" spans="1:2" ht="14">
      <c r="A869" s="58"/>
      <c r="B869" s="84"/>
    </row>
    <row r="870" spans="1:2" ht="14">
      <c r="A870" s="58"/>
      <c r="B870" s="84"/>
    </row>
    <row r="871" spans="1:2" ht="14">
      <c r="A871" s="58"/>
      <c r="B871" s="84"/>
    </row>
    <row r="872" spans="1:2" ht="14">
      <c r="A872" s="58"/>
      <c r="B872" s="84"/>
    </row>
    <row r="873" spans="1:2" ht="14">
      <c r="A873" s="58"/>
      <c r="B873" s="84"/>
    </row>
    <row r="874" spans="1:2" ht="14">
      <c r="A874" s="58"/>
      <c r="B874" s="84"/>
    </row>
    <row r="875" spans="1:2" ht="14">
      <c r="A875" s="58"/>
      <c r="B875" s="84"/>
    </row>
    <row r="876" spans="1:2" ht="14">
      <c r="A876" s="58"/>
      <c r="B876" s="84"/>
    </row>
    <row r="877" spans="1:2" ht="14">
      <c r="A877" s="58"/>
      <c r="B877" s="84"/>
    </row>
    <row r="878" spans="1:2" ht="14">
      <c r="A878" s="58"/>
      <c r="B878" s="84"/>
    </row>
    <row r="879" spans="1:2" ht="14">
      <c r="A879" s="58"/>
      <c r="B879" s="84"/>
    </row>
    <row r="880" spans="1:2" ht="14">
      <c r="A880" s="58"/>
      <c r="B880" s="84"/>
    </row>
    <row r="881" spans="1:2" ht="14">
      <c r="A881" s="58"/>
      <c r="B881" s="84"/>
    </row>
    <row r="882" spans="1:2" ht="14">
      <c r="A882" s="58"/>
      <c r="B882" s="84"/>
    </row>
    <row r="883" spans="1:2" ht="14">
      <c r="A883" s="58"/>
      <c r="B883" s="84"/>
    </row>
    <row r="884" spans="1:2" ht="14">
      <c r="A884" s="58"/>
      <c r="B884" s="84"/>
    </row>
    <row r="885" spans="1:2" ht="14">
      <c r="A885" s="58"/>
      <c r="B885" s="84"/>
    </row>
    <row r="886" spans="1:2" ht="14">
      <c r="A886" s="58"/>
      <c r="B886" s="84"/>
    </row>
    <row r="887" spans="1:2" ht="14">
      <c r="A887" s="58"/>
      <c r="B887" s="84"/>
    </row>
    <row r="888" spans="1:2" ht="14">
      <c r="A888" s="58"/>
      <c r="B888" s="84"/>
    </row>
    <row r="889" spans="1:2" ht="14">
      <c r="A889" s="58"/>
      <c r="B889" s="84"/>
    </row>
    <row r="890" spans="1:2" ht="14">
      <c r="A890" s="58"/>
      <c r="B890" s="84"/>
    </row>
    <row r="891" spans="1:2" ht="14">
      <c r="A891" s="58"/>
      <c r="B891" s="84"/>
    </row>
    <row r="892" spans="1:2" ht="14">
      <c r="A892" s="58"/>
      <c r="B892" s="84"/>
    </row>
    <row r="893" spans="1:2" ht="14">
      <c r="A893" s="58"/>
      <c r="B893" s="84"/>
    </row>
    <row r="894" spans="1:2" ht="14">
      <c r="A894" s="58"/>
      <c r="B894" s="84"/>
    </row>
    <row r="895" spans="1:2" ht="14">
      <c r="A895" s="58"/>
      <c r="B895" s="84"/>
    </row>
    <row r="896" spans="1:2" ht="14">
      <c r="A896" s="58"/>
      <c r="B896" s="84"/>
    </row>
    <row r="897" spans="1:2" ht="14">
      <c r="A897" s="58"/>
      <c r="B897" s="84"/>
    </row>
    <row r="898" spans="1:2" ht="14">
      <c r="A898" s="58"/>
      <c r="B898" s="84"/>
    </row>
    <row r="899" spans="1:2" ht="14">
      <c r="A899" s="58"/>
      <c r="B899" s="84"/>
    </row>
    <row r="900" spans="1:2" ht="14">
      <c r="A900" s="58"/>
      <c r="B900" s="84"/>
    </row>
    <row r="901" spans="1:2" ht="14">
      <c r="A901" s="58"/>
      <c r="B901" s="84"/>
    </row>
    <row r="902" spans="1:2" ht="14">
      <c r="A902" s="58"/>
      <c r="B902" s="84"/>
    </row>
    <row r="903" spans="1:2" ht="14">
      <c r="A903" s="58"/>
      <c r="B903" s="84"/>
    </row>
    <row r="904" spans="1:2" ht="14">
      <c r="A904" s="58"/>
      <c r="B904" s="84"/>
    </row>
    <row r="905" spans="1:2" ht="14">
      <c r="A905" s="58"/>
      <c r="B905" s="84"/>
    </row>
    <row r="906" spans="1:2" ht="14">
      <c r="A906" s="58"/>
      <c r="B906" s="84"/>
    </row>
    <row r="907" spans="1:2" ht="14">
      <c r="A907" s="58"/>
      <c r="B907" s="84"/>
    </row>
    <row r="908" spans="1:2" ht="14">
      <c r="A908" s="58"/>
      <c r="B908" s="84"/>
    </row>
    <row r="909" spans="1:2" ht="14">
      <c r="A909" s="58"/>
      <c r="B909" s="84"/>
    </row>
    <row r="910" spans="1:2" ht="14">
      <c r="A910" s="58"/>
      <c r="B910" s="84"/>
    </row>
    <row r="911" spans="1:2" ht="14">
      <c r="A911" s="58"/>
      <c r="B911" s="84"/>
    </row>
    <row r="912" spans="1:2" ht="14">
      <c r="A912" s="58"/>
      <c r="B912" s="84"/>
    </row>
    <row r="913" spans="1:2" ht="14">
      <c r="A913" s="58"/>
      <c r="B913" s="84"/>
    </row>
    <row r="914" spans="1:2" ht="14">
      <c r="A914" s="58"/>
      <c r="B914" s="84"/>
    </row>
    <row r="915" spans="1:2" ht="14">
      <c r="A915" s="58"/>
      <c r="B915" s="84"/>
    </row>
    <row r="916" spans="1:2" ht="14">
      <c r="A916" s="58"/>
      <c r="B916" s="84"/>
    </row>
    <row r="917" spans="1:2" ht="14">
      <c r="A917" s="58"/>
      <c r="B917" s="84"/>
    </row>
    <row r="918" spans="1:2" ht="14">
      <c r="A918" s="58"/>
      <c r="B918" s="84"/>
    </row>
    <row r="919" spans="1:2" ht="14">
      <c r="A919" s="58"/>
      <c r="B919" s="84"/>
    </row>
    <row r="920" spans="1:2" ht="14">
      <c r="A920" s="58"/>
      <c r="B920" s="84"/>
    </row>
    <row r="921" spans="1:2" ht="14">
      <c r="A921" s="58"/>
      <c r="B921" s="84"/>
    </row>
    <row r="922" spans="1:2" ht="14">
      <c r="A922" s="58"/>
      <c r="B922" s="84"/>
    </row>
    <row r="923" spans="1:2" ht="14">
      <c r="A923" s="58"/>
      <c r="B923" s="84"/>
    </row>
    <row r="924" spans="1:2" ht="14">
      <c r="A924" s="58"/>
      <c r="B924" s="84"/>
    </row>
    <row r="925" spans="1:2" ht="14">
      <c r="A925" s="58"/>
      <c r="B925" s="84"/>
    </row>
    <row r="926" spans="1:2" ht="14">
      <c r="A926" s="58"/>
      <c r="B926" s="84"/>
    </row>
    <row r="927" spans="1:2" ht="14">
      <c r="A927" s="58"/>
      <c r="B927" s="84"/>
    </row>
    <row r="928" spans="1:2" ht="14">
      <c r="A928" s="58"/>
      <c r="B928" s="84"/>
    </row>
    <row r="929" spans="1:2" ht="14">
      <c r="A929" s="58"/>
      <c r="B929" s="84"/>
    </row>
    <row r="930" spans="1:2" ht="14">
      <c r="A930" s="58"/>
      <c r="B930" s="84"/>
    </row>
    <row r="931" spans="1:2" ht="14">
      <c r="A931" s="58"/>
      <c r="B931" s="84"/>
    </row>
    <row r="932" spans="1:2" ht="14">
      <c r="A932" s="58"/>
      <c r="B932" s="84"/>
    </row>
    <row r="933" spans="1:2" ht="14">
      <c r="A933" s="58"/>
      <c r="B933" s="84"/>
    </row>
    <row r="934" spans="1:2" ht="14">
      <c r="A934" s="58"/>
      <c r="B934" s="84"/>
    </row>
    <row r="935" spans="1:2" ht="14">
      <c r="A935" s="58"/>
      <c r="B935" s="84"/>
    </row>
    <row r="936" spans="1:2" ht="14">
      <c r="A936" s="58"/>
      <c r="B936" s="84"/>
    </row>
    <row r="937" spans="1:2" ht="14">
      <c r="A937" s="58"/>
      <c r="B937" s="84"/>
    </row>
    <row r="938" spans="1:2" ht="14">
      <c r="A938" s="58"/>
      <c r="B938" s="84"/>
    </row>
    <row r="939" spans="1:2" ht="14">
      <c r="A939" s="58"/>
      <c r="B939" s="84"/>
    </row>
    <row r="940" spans="1:2" ht="14">
      <c r="A940" s="58"/>
      <c r="B940" s="84"/>
    </row>
    <row r="941" spans="1:2" ht="14">
      <c r="A941" s="58"/>
      <c r="B941" s="84"/>
    </row>
    <row r="942" spans="1:2" ht="14">
      <c r="A942" s="58"/>
      <c r="B942" s="84"/>
    </row>
    <row r="943" spans="1:2" ht="14">
      <c r="A943" s="58"/>
      <c r="B943" s="84"/>
    </row>
    <row r="944" spans="1:2" ht="14">
      <c r="A944" s="58"/>
      <c r="B944" s="84"/>
    </row>
    <row r="945" spans="1:2" ht="14">
      <c r="A945" s="58"/>
      <c r="B945" s="84"/>
    </row>
    <row r="946" spans="1:2" ht="14">
      <c r="A946" s="58"/>
      <c r="B946" s="84"/>
    </row>
    <row r="947" spans="1:2" ht="14">
      <c r="A947" s="58"/>
      <c r="B947" s="84"/>
    </row>
    <row r="948" spans="1:2" ht="14">
      <c r="A948" s="58"/>
      <c r="B948" s="84"/>
    </row>
    <row r="949" spans="1:2" ht="14">
      <c r="A949" s="58"/>
      <c r="B949" s="84"/>
    </row>
    <row r="950" spans="1:2" ht="14">
      <c r="A950" s="58"/>
      <c r="B950" s="84"/>
    </row>
    <row r="951" spans="1:2" ht="14">
      <c r="A951" s="58"/>
      <c r="B951" s="84"/>
    </row>
    <row r="952" spans="1:2" ht="14">
      <c r="A952" s="58"/>
      <c r="B952" s="84"/>
    </row>
    <row r="953" spans="1:2" ht="14">
      <c r="A953" s="58"/>
      <c r="B953" s="84"/>
    </row>
    <row r="954" spans="1:2" ht="14">
      <c r="A954" s="58"/>
      <c r="B954" s="84"/>
    </row>
    <row r="955" spans="1:2" ht="14">
      <c r="A955" s="58"/>
      <c r="B955" s="84"/>
    </row>
    <row r="956" spans="1:2" ht="14">
      <c r="A956" s="58"/>
      <c r="B956" s="84"/>
    </row>
    <row r="957" spans="1:2" ht="14">
      <c r="A957" s="58"/>
      <c r="B957" s="84"/>
    </row>
    <row r="958" spans="1:2" ht="14">
      <c r="A958" s="58"/>
      <c r="B958" s="84"/>
    </row>
    <row r="959" spans="1:2" ht="14">
      <c r="A959" s="58"/>
      <c r="B959" s="84"/>
    </row>
    <row r="960" spans="1:2" ht="14">
      <c r="A960" s="58"/>
      <c r="B960" s="84"/>
    </row>
    <row r="961" spans="1:2" ht="14">
      <c r="A961" s="58"/>
      <c r="B961" s="84"/>
    </row>
    <row r="962" spans="1:2" ht="14">
      <c r="A962" s="58"/>
      <c r="B962" s="84"/>
    </row>
    <row r="963" spans="1:2" ht="14">
      <c r="A963" s="58"/>
      <c r="B963" s="84"/>
    </row>
    <row r="964" spans="1:2" ht="14">
      <c r="A964" s="58"/>
      <c r="B964" s="84"/>
    </row>
    <row r="965" spans="1:2" ht="14">
      <c r="A965" s="58"/>
      <c r="B965" s="84"/>
    </row>
    <row r="966" spans="1:2" ht="14">
      <c r="A966" s="58"/>
      <c r="B966" s="84"/>
    </row>
    <row r="967" spans="1:2" ht="14">
      <c r="A967" s="58"/>
      <c r="B967" s="84"/>
    </row>
    <row r="968" spans="1:2" ht="14">
      <c r="A968" s="58"/>
      <c r="B968" s="84"/>
    </row>
    <row r="969" spans="1:2" ht="14">
      <c r="A969" s="58"/>
      <c r="B969" s="84"/>
    </row>
    <row r="970" spans="1:2" ht="14">
      <c r="A970" s="58"/>
      <c r="B970" s="84"/>
    </row>
    <row r="971" spans="1:2" ht="14">
      <c r="A971" s="58"/>
      <c r="B971" s="84"/>
    </row>
    <row r="972" spans="1:2" ht="14">
      <c r="A972" s="58"/>
      <c r="B972" s="84"/>
    </row>
    <row r="973" spans="1:2" ht="14">
      <c r="A973" s="58"/>
      <c r="B973" s="84"/>
    </row>
    <row r="974" spans="1:2" ht="14">
      <c r="A974" s="58"/>
      <c r="B974" s="84"/>
    </row>
    <row r="975" spans="1:2" ht="14">
      <c r="A975" s="58"/>
      <c r="B975" s="84"/>
    </row>
    <row r="976" spans="1:2" ht="14">
      <c r="A976" s="58"/>
      <c r="B976" s="84"/>
    </row>
    <row r="977" spans="1:2" ht="14">
      <c r="A977" s="58"/>
      <c r="B977" s="84"/>
    </row>
    <row r="978" spans="1:2" ht="14">
      <c r="A978" s="58"/>
      <c r="B978" s="84"/>
    </row>
    <row r="979" spans="1:2" ht="14">
      <c r="A979" s="58"/>
      <c r="B979" s="84"/>
    </row>
    <row r="980" spans="1:2" ht="14">
      <c r="A980" s="58"/>
      <c r="B980" s="84"/>
    </row>
    <row r="981" spans="1:2" ht="14">
      <c r="A981" s="58"/>
      <c r="B981" s="84"/>
    </row>
    <row r="982" spans="1:2" ht="14">
      <c r="A982" s="58"/>
      <c r="B982" s="84"/>
    </row>
    <row r="983" spans="1:2" ht="14">
      <c r="A983" s="58"/>
      <c r="B983" s="84"/>
    </row>
    <row r="984" spans="1:2" ht="14">
      <c r="A984" s="58"/>
      <c r="B984" s="84"/>
    </row>
    <row r="985" spans="1:2" ht="14">
      <c r="A985" s="58"/>
      <c r="B985" s="84"/>
    </row>
    <row r="986" spans="1:2" ht="14">
      <c r="A986" s="58"/>
      <c r="B986" s="84"/>
    </row>
    <row r="987" spans="1:2" ht="14">
      <c r="A987" s="58"/>
      <c r="B987" s="84"/>
    </row>
    <row r="988" spans="1:2" ht="14">
      <c r="A988" s="58"/>
      <c r="B988" s="84"/>
    </row>
    <row r="989" spans="1:2" ht="14">
      <c r="A989" s="58"/>
      <c r="B989" s="84"/>
    </row>
    <row r="990" spans="1:2" ht="14">
      <c r="A990" s="58"/>
      <c r="B990" s="84"/>
    </row>
    <row r="991" spans="1:2" ht="14">
      <c r="A991" s="58"/>
      <c r="B991" s="84"/>
    </row>
    <row r="992" spans="1:2" ht="14">
      <c r="A992" s="58"/>
      <c r="B992" s="84"/>
    </row>
    <row r="993" spans="1:2" ht="14">
      <c r="A993" s="58"/>
      <c r="B993" s="84"/>
    </row>
    <row r="994" spans="1:2" ht="14">
      <c r="A994" s="58"/>
      <c r="B994" s="84"/>
    </row>
    <row r="995" spans="1:2" ht="14">
      <c r="A995" s="58"/>
      <c r="B995" s="84"/>
    </row>
    <row r="996" spans="1:2" ht="14">
      <c r="A996" s="58"/>
      <c r="B996" s="84"/>
    </row>
    <row r="997" spans="1:2" ht="14">
      <c r="A997" s="58"/>
      <c r="B997" s="84"/>
    </row>
    <row r="998" spans="1:2" ht="14">
      <c r="A998" s="58"/>
      <c r="B998" s="84"/>
    </row>
    <row r="999" spans="1:2" ht="14">
      <c r="A999" s="58"/>
      <c r="B999" s="84"/>
    </row>
    <row r="1000" spans="1:2" ht="14">
      <c r="A1000" s="58"/>
      <c r="B1000" s="84"/>
    </row>
  </sheetData>
  <autoFilter ref="A1:E149">
    <filterColumn colId="0"/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baseColWidth="10" defaultColWidth="12.6640625" defaultRowHeight="15" customHeight="1"/>
  <cols>
    <col min="1" max="2" width="18.4140625" customWidth="1"/>
  </cols>
  <sheetData/>
  <customSheetViews>
    <customSheetView guid="{380F1482-9294-48AF-8203-0913968A7522}" filter="1" showAutoFilter="1">
      <pageMargins left="0.7" right="0.7" top="0.75" bottom="0.75" header="0.3" footer="0.3"/>
      <autoFilter ref="A3:B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6</vt:i4>
      </vt:variant>
    </vt:vector>
  </HeadingPairs>
  <TitlesOfParts>
    <vt:vector size="22" baseType="lpstr">
      <vt:lpstr>recherche par agent </vt:lpstr>
      <vt:lpstr>LUNDI_24-01</vt:lpstr>
      <vt:lpstr>Lundi</vt:lpstr>
      <vt:lpstr>MARDI_25-01</vt:lpstr>
      <vt:lpstr>Mardi</vt:lpstr>
      <vt:lpstr>MERCREDI_26-01</vt:lpstr>
      <vt:lpstr>Mercredi</vt:lpstr>
      <vt:lpstr>JEUDI_27-01</vt:lpstr>
      <vt:lpstr>Jeudi</vt:lpstr>
      <vt:lpstr>VENDREDI_28-01</vt:lpstr>
      <vt:lpstr>Vendredi</vt:lpstr>
      <vt:lpstr>SAMEDI_29-01</vt:lpstr>
      <vt:lpstr>Samedi</vt:lpstr>
      <vt:lpstr>DIMANCHE_30-01</vt:lpstr>
      <vt:lpstr>Dimanche</vt:lpstr>
      <vt:lpstr>Planningbénévoles</vt:lpstr>
      <vt:lpstr>fin</vt:lpstr>
      <vt:lpstr>MISSION</vt:lpstr>
      <vt:lpstr>nom</vt:lpstr>
      <vt:lpstr>Numéro</vt:lpstr>
      <vt:lpstr>poste</vt:lpstr>
      <vt:lpstr>prénoù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tulipe</dc:creator>
  <cp:lastModifiedBy>tulipe</cp:lastModifiedBy>
  <dcterms:created xsi:type="dcterms:W3CDTF">2021-12-17T17:52:05Z</dcterms:created>
  <dcterms:modified xsi:type="dcterms:W3CDTF">2021-12-17T18:05:12Z</dcterms:modified>
</cp:coreProperties>
</file>