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8430" yWindow="-230" windowWidth="11120" windowHeight="11020" tabRatio="684"/>
  </bookViews>
  <sheets>
    <sheet name="ANNUEL" sheetId="1" r:id="rId1"/>
    <sheet name="JANVIER" sheetId="14" r:id="rId2"/>
  </sheets>
  <calcPr calcId="124519"/>
</workbook>
</file>

<file path=xl/calcChain.xml><?xml version="1.0" encoding="utf-8"?>
<calcChain xmlns="http://schemas.openxmlformats.org/spreadsheetml/2006/main">
  <c r="B57" i="14"/>
  <c r="B58"/>
  <c r="B59"/>
  <c r="B60"/>
  <c r="B61"/>
  <c r="B62"/>
  <c r="B63"/>
  <c r="B64"/>
  <c r="B65"/>
  <c r="B66"/>
  <c r="B67"/>
  <c r="B68"/>
  <c r="B69"/>
  <c r="B70"/>
  <c r="B71"/>
  <c r="B72"/>
  <c r="B73"/>
  <c r="B74"/>
  <c r="B56"/>
  <c r="BI22"/>
  <c r="BG22"/>
  <c r="BE22"/>
  <c r="BC22"/>
  <c r="BA22"/>
  <c r="AY22"/>
  <c r="AU22"/>
  <c r="H49"/>
  <c r="G49"/>
  <c r="U49"/>
  <c r="V49"/>
  <c r="AJ49"/>
  <c r="AI49"/>
  <c r="AX49"/>
  <c r="AW49"/>
  <c r="BK34"/>
  <c r="BL34"/>
  <c r="AX34"/>
  <c r="AX22"/>
  <c r="AJ34"/>
  <c r="AJ22"/>
  <c r="V34"/>
  <c r="V22"/>
  <c r="H34"/>
  <c r="H22"/>
  <c r="BK46"/>
  <c r="BK45"/>
  <c r="BK44"/>
  <c r="BK43"/>
  <c r="BK42"/>
  <c r="BK41"/>
  <c r="BK40"/>
  <c r="BK39"/>
  <c r="BK38"/>
  <c r="BK37"/>
  <c r="BK36"/>
  <c r="BK32"/>
  <c r="BK31"/>
  <c r="BK30"/>
  <c r="BK29"/>
  <c r="BK28"/>
  <c r="BK27"/>
  <c r="BK26"/>
  <c r="BK25"/>
  <c r="BK24"/>
  <c r="BK3"/>
  <c r="BK4"/>
  <c r="BK5"/>
  <c r="BK6"/>
  <c r="BK7"/>
  <c r="BK8"/>
  <c r="BK9"/>
  <c r="BK10"/>
  <c r="BK11"/>
  <c r="BK12"/>
  <c r="BK13"/>
  <c r="BK14"/>
  <c r="BK15"/>
  <c r="BK16"/>
  <c r="BK17"/>
  <c r="BK18"/>
  <c r="BK19"/>
  <c r="BK20"/>
  <c r="BK2"/>
  <c r="AW46"/>
  <c r="AW45"/>
  <c r="AW44"/>
  <c r="AW43"/>
  <c r="AW42"/>
  <c r="AW41"/>
  <c r="AW40"/>
  <c r="AW39"/>
  <c r="AW38"/>
  <c r="AW37"/>
  <c r="AW36"/>
  <c r="AW32"/>
  <c r="AW31"/>
  <c r="AW30"/>
  <c r="AW29"/>
  <c r="AW28"/>
  <c r="AW27"/>
  <c r="AW26"/>
  <c r="AW25"/>
  <c r="AW24"/>
  <c r="AW3"/>
  <c r="AW4"/>
  <c r="AW5"/>
  <c r="AW6"/>
  <c r="AW7"/>
  <c r="AW8"/>
  <c r="AW9"/>
  <c r="AW10"/>
  <c r="AW11"/>
  <c r="AW12"/>
  <c r="AW13"/>
  <c r="AW14"/>
  <c r="AW15"/>
  <c r="AW16"/>
  <c r="AW17"/>
  <c r="AW18"/>
  <c r="AW19"/>
  <c r="AW20"/>
  <c r="AW2"/>
  <c r="AI46"/>
  <c r="AI45"/>
  <c r="AI44"/>
  <c r="AI43"/>
  <c r="AI42"/>
  <c r="AI41"/>
  <c r="AI40"/>
  <c r="AI39"/>
  <c r="AI38"/>
  <c r="AI37"/>
  <c r="AI36"/>
  <c r="AI32"/>
  <c r="AI31"/>
  <c r="AI30"/>
  <c r="AI29"/>
  <c r="AI28"/>
  <c r="AI27"/>
  <c r="AI26"/>
  <c r="AI25"/>
  <c r="AI24"/>
  <c r="AI3"/>
  <c r="AI4"/>
  <c r="AI5"/>
  <c r="AI6"/>
  <c r="AI7"/>
  <c r="AI8"/>
  <c r="AI9"/>
  <c r="AI10"/>
  <c r="AI11"/>
  <c r="AI12"/>
  <c r="AI13"/>
  <c r="AI14"/>
  <c r="AI15"/>
  <c r="AI16"/>
  <c r="AI17"/>
  <c r="AI18"/>
  <c r="AI19"/>
  <c r="AI20"/>
  <c r="AI2"/>
  <c r="U46"/>
  <c r="U45"/>
  <c r="U44"/>
  <c r="U43"/>
  <c r="U42"/>
  <c r="U41"/>
  <c r="U40"/>
  <c r="U39"/>
  <c r="U38"/>
  <c r="U37"/>
  <c r="U36"/>
  <c r="G46"/>
  <c r="G45"/>
  <c r="G44"/>
  <c r="G43"/>
  <c r="G42"/>
  <c r="G41"/>
  <c r="G40"/>
  <c r="G39"/>
  <c r="G38"/>
  <c r="G37"/>
  <c r="G36"/>
  <c r="U32"/>
  <c r="V32"/>
  <c r="U31"/>
  <c r="U30"/>
  <c r="V30"/>
  <c r="U29"/>
  <c r="U28"/>
  <c r="V28"/>
  <c r="U27"/>
  <c r="U26"/>
  <c r="V26"/>
  <c r="U25"/>
  <c r="U24"/>
  <c r="V24"/>
  <c r="U3"/>
  <c r="U4"/>
  <c r="U5"/>
  <c r="U6"/>
  <c r="U7"/>
  <c r="U8"/>
  <c r="U9"/>
  <c r="U10"/>
  <c r="U11"/>
  <c r="U12"/>
  <c r="U13"/>
  <c r="U14"/>
  <c r="U15"/>
  <c r="U16"/>
  <c r="U17"/>
  <c r="U18"/>
  <c r="U19"/>
  <c r="U20"/>
  <c r="U2"/>
  <c r="G32"/>
  <c r="G31"/>
  <c r="G30"/>
  <c r="G29"/>
  <c r="G28"/>
  <c r="G27"/>
  <c r="G26"/>
  <c r="G25"/>
  <c r="G24"/>
  <c r="G3"/>
  <c r="G4"/>
  <c r="G5"/>
  <c r="G6"/>
  <c r="G7"/>
  <c r="G8"/>
  <c r="G9"/>
  <c r="G10"/>
  <c r="G11"/>
  <c r="G12"/>
  <c r="G13"/>
  <c r="G14"/>
  <c r="G15"/>
  <c r="G16"/>
  <c r="G17"/>
  <c r="G18"/>
  <c r="G19"/>
  <c r="G20"/>
  <c r="G2"/>
  <c r="N2"/>
  <c r="BK48"/>
  <c r="BL46"/>
  <c r="BL45"/>
  <c r="BL44"/>
  <c r="BL43"/>
  <c r="BL42"/>
  <c r="BL41"/>
  <c r="BL40"/>
  <c r="BL39"/>
  <c r="BL38"/>
  <c r="BL37"/>
  <c r="BL36"/>
  <c r="BL48"/>
  <c r="BL32"/>
  <c r="BL31"/>
  <c r="BL30"/>
  <c r="BL29"/>
  <c r="BL28"/>
  <c r="BL27"/>
  <c r="BL26"/>
  <c r="BL25"/>
  <c r="BL24"/>
  <c r="BL20"/>
  <c r="BL19"/>
  <c r="BL18"/>
  <c r="BL17"/>
  <c r="BL16"/>
  <c r="BL15"/>
  <c r="BL14"/>
  <c r="BL13"/>
  <c r="BL12"/>
  <c r="BL11"/>
  <c r="BL10"/>
  <c r="BL9"/>
  <c r="BL8"/>
  <c r="BL7"/>
  <c r="BL6"/>
  <c r="BL5"/>
  <c r="BL4"/>
  <c r="BL3"/>
  <c r="AW48"/>
  <c r="AX46"/>
  <c r="AX45"/>
  <c r="AX44"/>
  <c r="AX43"/>
  <c r="AX42"/>
  <c r="AX41"/>
  <c r="AX40"/>
  <c r="AX39"/>
  <c r="AX38"/>
  <c r="AX37"/>
  <c r="AX36"/>
  <c r="AW34"/>
  <c r="AX32"/>
  <c r="AX31"/>
  <c r="AX30"/>
  <c r="AX29"/>
  <c r="AX28"/>
  <c r="AX27"/>
  <c r="AX26"/>
  <c r="AX25"/>
  <c r="AX24"/>
  <c r="AW22"/>
  <c r="AX20"/>
  <c r="AX19"/>
  <c r="AX18"/>
  <c r="AX17"/>
  <c r="AX16"/>
  <c r="AX15"/>
  <c r="AX14"/>
  <c r="AX13"/>
  <c r="AX12"/>
  <c r="AX11"/>
  <c r="AX10"/>
  <c r="AX9"/>
  <c r="AX8"/>
  <c r="AX7"/>
  <c r="AX6"/>
  <c r="AX5"/>
  <c r="AX4"/>
  <c r="AX3"/>
  <c r="AI48"/>
  <c r="AJ46"/>
  <c r="AJ45"/>
  <c r="AJ44"/>
  <c r="AJ43"/>
  <c r="AJ42"/>
  <c r="AJ41"/>
  <c r="AJ40"/>
  <c r="AJ39"/>
  <c r="AJ38"/>
  <c r="AJ37"/>
  <c r="AJ36"/>
  <c r="AJ48"/>
  <c r="AI34"/>
  <c r="AJ32"/>
  <c r="AJ31"/>
  <c r="AJ30"/>
  <c r="AJ29"/>
  <c r="AJ28"/>
  <c r="AJ27"/>
  <c r="AJ26"/>
  <c r="AJ25"/>
  <c r="AJ24"/>
  <c r="AI22"/>
  <c r="AJ20"/>
  <c r="AJ19"/>
  <c r="AJ18"/>
  <c r="AJ17"/>
  <c r="AJ16"/>
  <c r="AJ15"/>
  <c r="AJ14"/>
  <c r="AJ13"/>
  <c r="AJ12"/>
  <c r="AJ11"/>
  <c r="AJ10"/>
  <c r="AJ9"/>
  <c r="AJ8"/>
  <c r="AJ7"/>
  <c r="AJ6"/>
  <c r="AJ5"/>
  <c r="AJ4"/>
  <c r="AJ3"/>
  <c r="U48"/>
  <c r="V46"/>
  <c r="V45"/>
  <c r="V44"/>
  <c r="V43"/>
  <c r="V42"/>
  <c r="V41"/>
  <c r="V40"/>
  <c r="V39"/>
  <c r="V38"/>
  <c r="V37"/>
  <c r="V36"/>
  <c r="U34"/>
  <c r="V31"/>
  <c r="V29"/>
  <c r="V27"/>
  <c r="V25"/>
  <c r="U22"/>
  <c r="V20"/>
  <c r="V19"/>
  <c r="V18"/>
  <c r="V17"/>
  <c r="V16"/>
  <c r="V15"/>
  <c r="V14"/>
  <c r="V13"/>
  <c r="V12"/>
  <c r="V11"/>
  <c r="V10"/>
  <c r="V9"/>
  <c r="V8"/>
  <c r="V7"/>
  <c r="V6"/>
  <c r="V5"/>
  <c r="V4"/>
  <c r="V3"/>
  <c r="BA48"/>
  <c r="BB46"/>
  <c r="BB45"/>
  <c r="BB44"/>
  <c r="BB43"/>
  <c r="BB42"/>
  <c r="BB41"/>
  <c r="BB40"/>
  <c r="BB39"/>
  <c r="BB38"/>
  <c r="BB37"/>
  <c r="BB36"/>
  <c r="BB48"/>
  <c r="BA34"/>
  <c r="BB32"/>
  <c r="BB31"/>
  <c r="BB30"/>
  <c r="BB29"/>
  <c r="BB28"/>
  <c r="BB27"/>
  <c r="BB26"/>
  <c r="BB25"/>
  <c r="BB24"/>
  <c r="BB20"/>
  <c r="BB19"/>
  <c r="BB18"/>
  <c r="BB17"/>
  <c r="BB16"/>
  <c r="BB15"/>
  <c r="BB14"/>
  <c r="BB13"/>
  <c r="BB12"/>
  <c r="BB11"/>
  <c r="BB10"/>
  <c r="BB9"/>
  <c r="BB8"/>
  <c r="BB7"/>
  <c r="BB6"/>
  <c r="BB5"/>
  <c r="BB4"/>
  <c r="BB3"/>
  <c r="BB2"/>
  <c r="AM48"/>
  <c r="AN46"/>
  <c r="AN45"/>
  <c r="AN44"/>
  <c r="AN43"/>
  <c r="AN42"/>
  <c r="AN41"/>
  <c r="AN40"/>
  <c r="AN39"/>
  <c r="AN38"/>
  <c r="AN37"/>
  <c r="AN36"/>
  <c r="AM34"/>
  <c r="AN32"/>
  <c r="AN31"/>
  <c r="AN30"/>
  <c r="AN29"/>
  <c r="AN28"/>
  <c r="AN27"/>
  <c r="AN26"/>
  <c r="AN25"/>
  <c r="AN24"/>
  <c r="AM22"/>
  <c r="AN20"/>
  <c r="AN19"/>
  <c r="AN18"/>
  <c r="AN17"/>
  <c r="AN16"/>
  <c r="AN15"/>
  <c r="AN14"/>
  <c r="AN13"/>
  <c r="AN12"/>
  <c r="AN11"/>
  <c r="AN10"/>
  <c r="AN9"/>
  <c r="AN8"/>
  <c r="AN7"/>
  <c r="AN6"/>
  <c r="AN5"/>
  <c r="AN4"/>
  <c r="AN3"/>
  <c r="AN2"/>
  <c r="Y48"/>
  <c r="Z46"/>
  <c r="Z45"/>
  <c r="Z44"/>
  <c r="Z43"/>
  <c r="Z42"/>
  <c r="Z41"/>
  <c r="Z40"/>
  <c r="Z39"/>
  <c r="Z38"/>
  <c r="Z37"/>
  <c r="Z36"/>
  <c r="Y34"/>
  <c r="Z32"/>
  <c r="Z31"/>
  <c r="Z30"/>
  <c r="Z29"/>
  <c r="Z28"/>
  <c r="Z27"/>
  <c r="Z26"/>
  <c r="Z25"/>
  <c r="Z24"/>
  <c r="Y22"/>
  <c r="Z20"/>
  <c r="Z19"/>
  <c r="Z18"/>
  <c r="Z17"/>
  <c r="Z16"/>
  <c r="Z15"/>
  <c r="Z14"/>
  <c r="Z13"/>
  <c r="Z12"/>
  <c r="Z11"/>
  <c r="Z10"/>
  <c r="Z9"/>
  <c r="Z8"/>
  <c r="Z7"/>
  <c r="Z6"/>
  <c r="Z5"/>
  <c r="Z4"/>
  <c r="Z3"/>
  <c r="Z2"/>
  <c r="Z22"/>
  <c r="K48"/>
  <c r="L46"/>
  <c r="L45"/>
  <c r="L44"/>
  <c r="L43"/>
  <c r="L42"/>
  <c r="L41"/>
  <c r="L40"/>
  <c r="L39"/>
  <c r="L38"/>
  <c r="L37"/>
  <c r="L36"/>
  <c r="L48"/>
  <c r="K34"/>
  <c r="L32"/>
  <c r="L31"/>
  <c r="L30"/>
  <c r="L29"/>
  <c r="L28"/>
  <c r="L27"/>
  <c r="L26"/>
  <c r="L25"/>
  <c r="L24"/>
  <c r="L34"/>
  <c r="K22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  <c r="D13"/>
  <c r="D18"/>
  <c r="F18"/>
  <c r="H18"/>
  <c r="J18"/>
  <c r="N18"/>
  <c r="P18"/>
  <c r="R18"/>
  <c r="T18"/>
  <c r="X18"/>
  <c r="AB18"/>
  <c r="AD18"/>
  <c r="AF18"/>
  <c r="AH18"/>
  <c r="AL18"/>
  <c r="AP18"/>
  <c r="AR18"/>
  <c r="AT18"/>
  <c r="AV18"/>
  <c r="AZ18"/>
  <c r="BD18"/>
  <c r="BF18"/>
  <c r="BH18"/>
  <c r="BJ18"/>
  <c r="BJ43"/>
  <c r="BH43"/>
  <c r="BF43"/>
  <c r="BD43"/>
  <c r="AZ43"/>
  <c r="AV43"/>
  <c r="AT43"/>
  <c r="AR43"/>
  <c r="AP43"/>
  <c r="AL43"/>
  <c r="AH43"/>
  <c r="AF43"/>
  <c r="AD43"/>
  <c r="AB43"/>
  <c r="X43"/>
  <c r="T43"/>
  <c r="R43"/>
  <c r="P43"/>
  <c r="N43"/>
  <c r="J43"/>
  <c r="H43"/>
  <c r="F43"/>
  <c r="D43"/>
  <c r="BJ42"/>
  <c r="BH42"/>
  <c r="BF42"/>
  <c r="BD42"/>
  <c r="AZ42"/>
  <c r="AV42"/>
  <c r="AT42"/>
  <c r="AR42"/>
  <c r="AP42"/>
  <c r="AL42"/>
  <c r="AH42"/>
  <c r="AF42"/>
  <c r="AD42"/>
  <c r="AB42"/>
  <c r="X42"/>
  <c r="T42"/>
  <c r="R42"/>
  <c r="P42"/>
  <c r="N42"/>
  <c r="J42"/>
  <c r="H42"/>
  <c r="F42"/>
  <c r="D42"/>
  <c r="D5"/>
  <c r="D6"/>
  <c r="D4"/>
  <c r="D20"/>
  <c r="D3"/>
  <c r="D11"/>
  <c r="D10"/>
  <c r="D14"/>
  <c r="D7"/>
  <c r="D16"/>
  <c r="D12"/>
  <c r="D9"/>
  <c r="D15"/>
  <c r="D17"/>
  <c r="D8"/>
  <c r="D19"/>
  <c r="T3" i="1" a="1"/>
  <c r="T3"/>
  <c r="Q3" a="1"/>
  <c r="Q3"/>
  <c r="N3" a="1"/>
  <c r="N3"/>
  <c r="K3" a="1"/>
  <c r="K3"/>
  <c r="H3" a="1"/>
  <c r="H3"/>
  <c r="D3" a="1"/>
  <c r="D3"/>
  <c r="D2" i="14"/>
  <c r="F2"/>
  <c r="H2"/>
  <c r="J2"/>
  <c r="P2"/>
  <c r="V2"/>
  <c r="R2"/>
  <c r="T2"/>
  <c r="X2"/>
  <c r="AB2"/>
  <c r="AD2"/>
  <c r="AJ2"/>
  <c r="AF2"/>
  <c r="AH2"/>
  <c r="AL2"/>
  <c r="AP2"/>
  <c r="AR2"/>
  <c r="AX2"/>
  <c r="AT2"/>
  <c r="AV2"/>
  <c r="AZ2"/>
  <c r="BD2"/>
  <c r="BF2"/>
  <c r="BL2"/>
  <c r="BL22" s="1"/>
  <c r="BL49" s="1"/>
  <c r="BH2"/>
  <c r="BJ2"/>
  <c r="F4"/>
  <c r="H4"/>
  <c r="J4"/>
  <c r="N4"/>
  <c r="P4"/>
  <c r="R4"/>
  <c r="T4"/>
  <c r="X4"/>
  <c r="AB4"/>
  <c r="AD4"/>
  <c r="AF4"/>
  <c r="AH4"/>
  <c r="AL4"/>
  <c r="AP4"/>
  <c r="AR4"/>
  <c r="AT4"/>
  <c r="AV4"/>
  <c r="AZ4"/>
  <c r="BD4"/>
  <c r="BF4"/>
  <c r="BH4"/>
  <c r="BJ4"/>
  <c r="F20"/>
  <c r="H20"/>
  <c r="J20"/>
  <c r="N20"/>
  <c r="P20"/>
  <c r="R20"/>
  <c r="T20"/>
  <c r="X20"/>
  <c r="AB20"/>
  <c r="AD20"/>
  <c r="AF20"/>
  <c r="AH20"/>
  <c r="AL20"/>
  <c r="AP20"/>
  <c r="AR20"/>
  <c r="AT20"/>
  <c r="AV20"/>
  <c r="AZ20"/>
  <c r="BD20"/>
  <c r="BF20"/>
  <c r="BH20"/>
  <c r="BJ20"/>
  <c r="F3"/>
  <c r="H3"/>
  <c r="J3"/>
  <c r="N3"/>
  <c r="P3"/>
  <c r="R3"/>
  <c r="T3"/>
  <c r="X3"/>
  <c r="AB3"/>
  <c r="AD3"/>
  <c r="AD22"/>
  <c r="AF3"/>
  <c r="AH3"/>
  <c r="AL3"/>
  <c r="AP3"/>
  <c r="AR3"/>
  <c r="AT3"/>
  <c r="AV3"/>
  <c r="AZ3"/>
  <c r="BD3"/>
  <c r="BF3"/>
  <c r="BH3"/>
  <c r="BJ3"/>
  <c r="F6"/>
  <c r="H6"/>
  <c r="J6"/>
  <c r="N6"/>
  <c r="P6"/>
  <c r="R6"/>
  <c r="T6"/>
  <c r="X6"/>
  <c r="AB6"/>
  <c r="AD6"/>
  <c r="AF6"/>
  <c r="AH6"/>
  <c r="AL6"/>
  <c r="AP6"/>
  <c r="AR6"/>
  <c r="AT6"/>
  <c r="AV6"/>
  <c r="AZ6"/>
  <c r="B26" i="1" s="1"/>
  <c r="BD6" i="14"/>
  <c r="BF6"/>
  <c r="BH6"/>
  <c r="BJ6"/>
  <c r="F13"/>
  <c r="H13"/>
  <c r="J13"/>
  <c r="N13"/>
  <c r="P13"/>
  <c r="R13"/>
  <c r="T13"/>
  <c r="X13"/>
  <c r="AB13"/>
  <c r="AD13"/>
  <c r="AF13"/>
  <c r="AH13"/>
  <c r="AL13"/>
  <c r="AP13"/>
  <c r="AR13"/>
  <c r="AT13"/>
  <c r="AV13"/>
  <c r="AZ13"/>
  <c r="BD13"/>
  <c r="BF13"/>
  <c r="BH13"/>
  <c r="BJ13"/>
  <c r="F5"/>
  <c r="H5"/>
  <c r="J5"/>
  <c r="N5"/>
  <c r="P5"/>
  <c r="R5"/>
  <c r="T5"/>
  <c r="X5"/>
  <c r="AB5"/>
  <c r="AD5"/>
  <c r="AF5"/>
  <c r="AH5"/>
  <c r="AL5"/>
  <c r="AP5"/>
  <c r="AR5"/>
  <c r="AT5"/>
  <c r="AV5"/>
  <c r="AZ5"/>
  <c r="BD5"/>
  <c r="BF5"/>
  <c r="BH5"/>
  <c r="BJ5"/>
  <c r="F11"/>
  <c r="H11"/>
  <c r="J11"/>
  <c r="N11"/>
  <c r="P11"/>
  <c r="R11"/>
  <c r="T11"/>
  <c r="X11"/>
  <c r="AB11"/>
  <c r="AD11"/>
  <c r="AF11"/>
  <c r="AH11"/>
  <c r="AL11"/>
  <c r="AP11"/>
  <c r="AR11"/>
  <c r="AT11"/>
  <c r="AV11"/>
  <c r="AZ11"/>
  <c r="BD11"/>
  <c r="BF11"/>
  <c r="BH11"/>
  <c r="BJ11"/>
  <c r="F10"/>
  <c r="H10"/>
  <c r="J10"/>
  <c r="N10"/>
  <c r="P10"/>
  <c r="R10"/>
  <c r="T10"/>
  <c r="X10"/>
  <c r="AB10"/>
  <c r="AD10"/>
  <c r="AF10"/>
  <c r="AH10"/>
  <c r="AL10"/>
  <c r="AP10"/>
  <c r="AR10"/>
  <c r="AT10"/>
  <c r="AV10"/>
  <c r="AZ10"/>
  <c r="BD10"/>
  <c r="BF10"/>
  <c r="BH10"/>
  <c r="BJ10"/>
  <c r="F14"/>
  <c r="H14"/>
  <c r="J14"/>
  <c r="N14"/>
  <c r="P14"/>
  <c r="R14"/>
  <c r="T14"/>
  <c r="X14"/>
  <c r="AB14"/>
  <c r="AD14"/>
  <c r="AF14"/>
  <c r="AH14"/>
  <c r="AL14"/>
  <c r="AP14"/>
  <c r="AR14"/>
  <c r="AT14"/>
  <c r="AV14"/>
  <c r="AZ14"/>
  <c r="BD14"/>
  <c r="BF14"/>
  <c r="BH14"/>
  <c r="BJ14"/>
  <c r="F7"/>
  <c r="H7"/>
  <c r="J7"/>
  <c r="N7"/>
  <c r="P7"/>
  <c r="R7"/>
  <c r="T7"/>
  <c r="X7"/>
  <c r="AB7"/>
  <c r="AD7"/>
  <c r="AF7"/>
  <c r="AH7"/>
  <c r="AL7"/>
  <c r="AP7"/>
  <c r="AR7"/>
  <c r="AT7"/>
  <c r="AV7"/>
  <c r="AZ7"/>
  <c r="BD7"/>
  <c r="BF7"/>
  <c r="BH7"/>
  <c r="BJ7"/>
  <c r="F16"/>
  <c r="H16"/>
  <c r="J16"/>
  <c r="N16"/>
  <c r="P16"/>
  <c r="R16"/>
  <c r="T16"/>
  <c r="X16"/>
  <c r="AB16"/>
  <c r="AD16"/>
  <c r="AF16"/>
  <c r="AH16"/>
  <c r="AL16"/>
  <c r="AP16"/>
  <c r="AR16"/>
  <c r="AT16"/>
  <c r="AV16"/>
  <c r="AZ16"/>
  <c r="BD16"/>
  <c r="BF16"/>
  <c r="BH16"/>
  <c r="BJ16"/>
  <c r="F12"/>
  <c r="H12"/>
  <c r="J12"/>
  <c r="N12"/>
  <c r="P12"/>
  <c r="R12"/>
  <c r="T12"/>
  <c r="X12"/>
  <c r="AB12"/>
  <c r="AD12"/>
  <c r="AF12"/>
  <c r="AH12"/>
  <c r="AL12"/>
  <c r="AP12"/>
  <c r="AR12"/>
  <c r="AT12"/>
  <c r="AV12"/>
  <c r="AZ12"/>
  <c r="BD12"/>
  <c r="BF12"/>
  <c r="BH12"/>
  <c r="BJ12"/>
  <c r="F9"/>
  <c r="H9"/>
  <c r="J9"/>
  <c r="N9"/>
  <c r="P9"/>
  <c r="R9"/>
  <c r="T9"/>
  <c r="X9"/>
  <c r="AB9"/>
  <c r="AD9"/>
  <c r="AF9"/>
  <c r="AH9"/>
  <c r="AL9"/>
  <c r="AP9"/>
  <c r="AR9"/>
  <c r="AT9"/>
  <c r="AV9"/>
  <c r="AZ9"/>
  <c r="BD9"/>
  <c r="BF9"/>
  <c r="BH9"/>
  <c r="BJ9"/>
  <c r="F15"/>
  <c r="H15"/>
  <c r="J15"/>
  <c r="N15"/>
  <c r="P15"/>
  <c r="R15"/>
  <c r="T15"/>
  <c r="X15"/>
  <c r="AB15"/>
  <c r="AD15"/>
  <c r="AF15"/>
  <c r="AH15"/>
  <c r="AL15"/>
  <c r="AP15"/>
  <c r="AR15"/>
  <c r="AT15"/>
  <c r="AV15"/>
  <c r="AZ15"/>
  <c r="BD15"/>
  <c r="BF15"/>
  <c r="BH15"/>
  <c r="BJ15"/>
  <c r="F17"/>
  <c r="H17"/>
  <c r="J17"/>
  <c r="N17"/>
  <c r="P17"/>
  <c r="R17"/>
  <c r="T17"/>
  <c r="X17"/>
  <c r="AB17"/>
  <c r="AD17"/>
  <c r="AF17"/>
  <c r="AH17"/>
  <c r="AL17"/>
  <c r="AP17"/>
  <c r="AR17"/>
  <c r="AT17"/>
  <c r="AV17"/>
  <c r="AZ17"/>
  <c r="BD17"/>
  <c r="BF17"/>
  <c r="BH17"/>
  <c r="BJ17"/>
  <c r="F8"/>
  <c r="H8"/>
  <c r="J8"/>
  <c r="N8"/>
  <c r="P8"/>
  <c r="R8"/>
  <c r="T8"/>
  <c r="X8"/>
  <c r="AB8"/>
  <c r="AD8"/>
  <c r="AF8"/>
  <c r="AH8"/>
  <c r="AL8"/>
  <c r="AP8"/>
  <c r="AR8"/>
  <c r="AT8"/>
  <c r="AV8"/>
  <c r="AZ8"/>
  <c r="BD8"/>
  <c r="BF8"/>
  <c r="BH8"/>
  <c r="BJ8"/>
  <c r="F19"/>
  <c r="H19"/>
  <c r="J19"/>
  <c r="N19"/>
  <c r="P19"/>
  <c r="R19"/>
  <c r="T19"/>
  <c r="X19"/>
  <c r="AB19"/>
  <c r="AD19"/>
  <c r="AF19"/>
  <c r="AH19"/>
  <c r="AL19"/>
  <c r="AP19"/>
  <c r="AR19"/>
  <c r="AT19"/>
  <c r="AV19"/>
  <c r="AZ19"/>
  <c r="BD19"/>
  <c r="BF19"/>
  <c r="BH19"/>
  <c r="BJ19"/>
  <c r="C22"/>
  <c r="D22"/>
  <c r="E22"/>
  <c r="G22"/>
  <c r="I22"/>
  <c r="M22"/>
  <c r="O22"/>
  <c r="Q22"/>
  <c r="S22"/>
  <c r="W22"/>
  <c r="AA22"/>
  <c r="AC22"/>
  <c r="AE22"/>
  <c r="AG22"/>
  <c r="AK22"/>
  <c r="AO22"/>
  <c r="AQ22"/>
  <c r="AS22"/>
  <c r="D24"/>
  <c r="F24"/>
  <c r="H24"/>
  <c r="J24"/>
  <c r="N24"/>
  <c r="P24"/>
  <c r="R24"/>
  <c r="T24"/>
  <c r="X24"/>
  <c r="AB24"/>
  <c r="AD24"/>
  <c r="AF24"/>
  <c r="AH24"/>
  <c r="AL24"/>
  <c r="AP24"/>
  <c r="AR24"/>
  <c r="AT24"/>
  <c r="AV24"/>
  <c r="AZ24"/>
  <c r="BD24"/>
  <c r="BF24"/>
  <c r="BH24"/>
  <c r="BJ24"/>
  <c r="D25"/>
  <c r="F25"/>
  <c r="H25"/>
  <c r="J25"/>
  <c r="N25"/>
  <c r="P25"/>
  <c r="R25"/>
  <c r="T25"/>
  <c r="X25"/>
  <c r="AB25"/>
  <c r="AD25"/>
  <c r="AF25"/>
  <c r="AH25"/>
  <c r="AL25"/>
  <c r="AP25"/>
  <c r="AR25"/>
  <c r="AT25"/>
  <c r="AV25"/>
  <c r="AZ25"/>
  <c r="BD25"/>
  <c r="BF25"/>
  <c r="BH25"/>
  <c r="BJ25"/>
  <c r="D26"/>
  <c r="F26"/>
  <c r="H26"/>
  <c r="J26"/>
  <c r="N26"/>
  <c r="P26"/>
  <c r="R26"/>
  <c r="T26"/>
  <c r="X26"/>
  <c r="AB26"/>
  <c r="AD26"/>
  <c r="AF26"/>
  <c r="AH26"/>
  <c r="AL26"/>
  <c r="AP26"/>
  <c r="AR26"/>
  <c r="AT26"/>
  <c r="AV26"/>
  <c r="AZ26"/>
  <c r="BD26"/>
  <c r="BF26"/>
  <c r="BH26"/>
  <c r="BJ26"/>
  <c r="D27"/>
  <c r="F27"/>
  <c r="H27"/>
  <c r="J27"/>
  <c r="N27"/>
  <c r="P27"/>
  <c r="R27"/>
  <c r="T27"/>
  <c r="X27"/>
  <c r="AB27"/>
  <c r="AD27"/>
  <c r="AF27"/>
  <c r="AH27"/>
  <c r="AL27"/>
  <c r="AP27"/>
  <c r="AR27"/>
  <c r="AT27"/>
  <c r="AV27"/>
  <c r="AZ27"/>
  <c r="BD27"/>
  <c r="BF27"/>
  <c r="BH27"/>
  <c r="BJ27"/>
  <c r="D28"/>
  <c r="F28"/>
  <c r="H28"/>
  <c r="J28"/>
  <c r="N28"/>
  <c r="P28"/>
  <c r="R28"/>
  <c r="T28"/>
  <c r="X28"/>
  <c r="AB28"/>
  <c r="AD28"/>
  <c r="AF28"/>
  <c r="AH28"/>
  <c r="AL28"/>
  <c r="AP28"/>
  <c r="AR28"/>
  <c r="AT28"/>
  <c r="AV28"/>
  <c r="AZ28"/>
  <c r="BD28"/>
  <c r="BF28"/>
  <c r="BH28"/>
  <c r="BJ28"/>
  <c r="D29"/>
  <c r="F29"/>
  <c r="H29"/>
  <c r="J29"/>
  <c r="N29"/>
  <c r="P29"/>
  <c r="R29"/>
  <c r="T29"/>
  <c r="X29"/>
  <c r="AB29"/>
  <c r="AD29"/>
  <c r="AF29"/>
  <c r="AH29"/>
  <c r="AL29"/>
  <c r="AP29"/>
  <c r="AR29"/>
  <c r="AT29"/>
  <c r="AV29"/>
  <c r="AZ29"/>
  <c r="BD29"/>
  <c r="BF29"/>
  <c r="BH29"/>
  <c r="BJ29"/>
  <c r="D30"/>
  <c r="F30"/>
  <c r="H30"/>
  <c r="J30"/>
  <c r="N30"/>
  <c r="P30"/>
  <c r="R30"/>
  <c r="T30"/>
  <c r="X30"/>
  <c r="AB30"/>
  <c r="AD30"/>
  <c r="AF30"/>
  <c r="AH30"/>
  <c r="AL30"/>
  <c r="AP30"/>
  <c r="AR30"/>
  <c r="AT30"/>
  <c r="AV30"/>
  <c r="AZ30"/>
  <c r="BD30"/>
  <c r="BF30"/>
  <c r="BH30"/>
  <c r="BJ30"/>
  <c r="D31"/>
  <c r="F31"/>
  <c r="H31"/>
  <c r="J31"/>
  <c r="N31"/>
  <c r="P31"/>
  <c r="R31"/>
  <c r="T31"/>
  <c r="X31"/>
  <c r="AB31"/>
  <c r="AD31"/>
  <c r="AF31"/>
  <c r="AH31"/>
  <c r="AL31"/>
  <c r="AP31"/>
  <c r="AR31"/>
  <c r="AT31"/>
  <c r="AV31"/>
  <c r="AZ31"/>
  <c r="BD31"/>
  <c r="BF31"/>
  <c r="BH31"/>
  <c r="BJ31"/>
  <c r="D32"/>
  <c r="F32"/>
  <c r="H32"/>
  <c r="J32"/>
  <c r="N32"/>
  <c r="P32"/>
  <c r="R32"/>
  <c r="T32"/>
  <c r="X32"/>
  <c r="AB32"/>
  <c r="AD32"/>
  <c r="AF32"/>
  <c r="AH32"/>
  <c r="AL32"/>
  <c r="AP32"/>
  <c r="AR32"/>
  <c r="AT32"/>
  <c r="AV32"/>
  <c r="AZ32"/>
  <c r="BD32"/>
  <c r="BF32"/>
  <c r="BH32"/>
  <c r="BJ32"/>
  <c r="C34"/>
  <c r="E34"/>
  <c r="G34"/>
  <c r="I34"/>
  <c r="M34"/>
  <c r="O34"/>
  <c r="Q34"/>
  <c r="S34"/>
  <c r="W34"/>
  <c r="AA34"/>
  <c r="AC34"/>
  <c r="AE34"/>
  <c r="AG34"/>
  <c r="AK34"/>
  <c r="AO34"/>
  <c r="AQ34"/>
  <c r="AS34"/>
  <c r="AU34"/>
  <c r="AY34"/>
  <c r="BC34"/>
  <c r="BE34"/>
  <c r="BG34"/>
  <c r="BI34"/>
  <c r="D36"/>
  <c r="F36"/>
  <c r="H36"/>
  <c r="J36"/>
  <c r="N36"/>
  <c r="P36"/>
  <c r="R36"/>
  <c r="T36"/>
  <c r="X36"/>
  <c r="AB36"/>
  <c r="AD36"/>
  <c r="AF36"/>
  <c r="AH36"/>
  <c r="AL36"/>
  <c r="AP36"/>
  <c r="AR36"/>
  <c r="AT36"/>
  <c r="AV36"/>
  <c r="AZ36"/>
  <c r="BD36"/>
  <c r="BF36"/>
  <c r="BH36"/>
  <c r="BJ36"/>
  <c r="D37"/>
  <c r="F37"/>
  <c r="H37"/>
  <c r="J37"/>
  <c r="N37"/>
  <c r="P37"/>
  <c r="R37"/>
  <c r="T37"/>
  <c r="X37"/>
  <c r="AB37"/>
  <c r="AD37"/>
  <c r="AF37"/>
  <c r="AH37"/>
  <c r="AL37"/>
  <c r="AP37"/>
  <c r="AR37"/>
  <c r="AT37"/>
  <c r="AV37"/>
  <c r="AZ37"/>
  <c r="BD37"/>
  <c r="BF37"/>
  <c r="BH37"/>
  <c r="BJ37"/>
  <c r="D38"/>
  <c r="F38"/>
  <c r="H38"/>
  <c r="J38"/>
  <c r="N38"/>
  <c r="P38"/>
  <c r="R38"/>
  <c r="T38"/>
  <c r="X38"/>
  <c r="AB38"/>
  <c r="AD38"/>
  <c r="AF38"/>
  <c r="AH38"/>
  <c r="AL38"/>
  <c r="AP38"/>
  <c r="AR38"/>
  <c r="AT38"/>
  <c r="AV38"/>
  <c r="AZ38"/>
  <c r="BD38"/>
  <c r="BF38"/>
  <c r="BH38"/>
  <c r="BH48"/>
  <c r="BJ38"/>
  <c r="D39"/>
  <c r="F39"/>
  <c r="H39"/>
  <c r="J39"/>
  <c r="N39"/>
  <c r="P39"/>
  <c r="R39"/>
  <c r="T39"/>
  <c r="X39"/>
  <c r="AB39"/>
  <c r="AD39"/>
  <c r="AF39"/>
  <c r="AH39"/>
  <c r="AL39"/>
  <c r="AP39"/>
  <c r="AR39"/>
  <c r="AT39"/>
  <c r="AV39"/>
  <c r="AZ39"/>
  <c r="BD39"/>
  <c r="BF39"/>
  <c r="BH39"/>
  <c r="BJ39"/>
  <c r="D40"/>
  <c r="F40"/>
  <c r="H40"/>
  <c r="J40"/>
  <c r="N40"/>
  <c r="P40"/>
  <c r="R40"/>
  <c r="T40"/>
  <c r="X40"/>
  <c r="AB40"/>
  <c r="AD40"/>
  <c r="AF40"/>
  <c r="AH40"/>
  <c r="AL40"/>
  <c r="AP40"/>
  <c r="AR40"/>
  <c r="AT40"/>
  <c r="AV40"/>
  <c r="AZ40"/>
  <c r="BD40"/>
  <c r="BF40"/>
  <c r="BH40"/>
  <c r="BJ40"/>
  <c r="D41"/>
  <c r="F41"/>
  <c r="H41"/>
  <c r="J41"/>
  <c r="N41"/>
  <c r="P41"/>
  <c r="R41"/>
  <c r="T41"/>
  <c r="X41"/>
  <c r="AB41"/>
  <c r="AD41"/>
  <c r="AF41"/>
  <c r="AH41"/>
  <c r="AL41"/>
  <c r="AP41"/>
  <c r="AR41"/>
  <c r="AT41"/>
  <c r="AV41"/>
  <c r="AZ41"/>
  <c r="BD41"/>
  <c r="BF41"/>
  <c r="BH41"/>
  <c r="BJ41"/>
  <c r="D44"/>
  <c r="F44"/>
  <c r="H44"/>
  <c r="J44"/>
  <c r="N44"/>
  <c r="P44"/>
  <c r="R44"/>
  <c r="T44"/>
  <c r="X44"/>
  <c r="AB44"/>
  <c r="AD44"/>
  <c r="AF44"/>
  <c r="AH44"/>
  <c r="AL44"/>
  <c r="AP44"/>
  <c r="AR44"/>
  <c r="AT44"/>
  <c r="AV44"/>
  <c r="AZ44"/>
  <c r="BD44"/>
  <c r="BF44"/>
  <c r="BH44"/>
  <c r="BJ44"/>
  <c r="D45"/>
  <c r="F45"/>
  <c r="H45"/>
  <c r="J45"/>
  <c r="N45"/>
  <c r="P45"/>
  <c r="R45"/>
  <c r="T45"/>
  <c r="X45"/>
  <c r="AB45"/>
  <c r="AD45"/>
  <c r="AF45"/>
  <c r="AH45"/>
  <c r="AL45"/>
  <c r="AP45"/>
  <c r="AR45"/>
  <c r="AT45"/>
  <c r="AV45"/>
  <c r="AZ45"/>
  <c r="BD45"/>
  <c r="BF45"/>
  <c r="BH45"/>
  <c r="BJ45"/>
  <c r="D46"/>
  <c r="F46"/>
  <c r="H46"/>
  <c r="J46"/>
  <c r="N46"/>
  <c r="P46"/>
  <c r="R46"/>
  <c r="T46"/>
  <c r="X46"/>
  <c r="AB46"/>
  <c r="AD46"/>
  <c r="AF46"/>
  <c r="AH46"/>
  <c r="AL46"/>
  <c r="AP46"/>
  <c r="AR46"/>
  <c r="AR48"/>
  <c r="AT46"/>
  <c r="AV46"/>
  <c r="AZ46"/>
  <c r="BD46"/>
  <c r="BF46"/>
  <c r="BH46"/>
  <c r="BJ46"/>
  <c r="C48"/>
  <c r="E48"/>
  <c r="G48"/>
  <c r="I48"/>
  <c r="M48"/>
  <c r="O48"/>
  <c r="Q48"/>
  <c r="S48"/>
  <c r="W48"/>
  <c r="AA48"/>
  <c r="AC48"/>
  <c r="AE48"/>
  <c r="AG48"/>
  <c r="AK48"/>
  <c r="AO48"/>
  <c r="AQ48"/>
  <c r="AS48"/>
  <c r="AU48"/>
  <c r="AY48"/>
  <c r="BC48"/>
  <c r="BE48"/>
  <c r="BG48"/>
  <c r="BI48"/>
  <c r="T22"/>
  <c r="J48"/>
  <c r="AL34"/>
  <c r="BD22"/>
  <c r="P22"/>
  <c r="T34"/>
  <c r="T50"/>
  <c r="P48"/>
  <c r="H48"/>
  <c r="BD48"/>
  <c r="D34"/>
  <c r="D50"/>
  <c r="AD34"/>
  <c r="AH22"/>
  <c r="AF34"/>
  <c r="R34"/>
  <c r="J34"/>
  <c r="AZ48"/>
  <c r="D48"/>
  <c r="BD34"/>
  <c r="AB34"/>
  <c r="P34"/>
  <c r="AP34"/>
  <c r="AH34"/>
  <c r="N34"/>
  <c r="F34"/>
  <c r="F22"/>
  <c r="BH22"/>
  <c r="AF22"/>
  <c r="AF50"/>
  <c r="AB22"/>
  <c r="X22"/>
  <c r="BJ22"/>
  <c r="BF22"/>
  <c r="AL22"/>
  <c r="R22"/>
  <c r="F48"/>
  <c r="R48"/>
  <c r="BJ48"/>
  <c r="AV48"/>
  <c r="X48"/>
  <c r="AZ22"/>
  <c r="AV22"/>
  <c r="AV50"/>
  <c r="AT22"/>
  <c r="AP22"/>
  <c r="AP50"/>
  <c r="J22"/>
  <c r="AR22"/>
  <c r="AH50"/>
  <c r="AB48"/>
  <c r="T48"/>
  <c r="BF48"/>
  <c r="AP48"/>
  <c r="AT48"/>
  <c r="BJ34"/>
  <c r="BF34"/>
  <c r="BF50"/>
  <c r="AT34"/>
  <c r="AT50"/>
  <c r="BH34"/>
  <c r="BH50"/>
  <c r="AZ34"/>
  <c r="AZ50"/>
  <c r="AV34"/>
  <c r="AR34"/>
  <c r="P50"/>
  <c r="AL48"/>
  <c r="AH48"/>
  <c r="AD48"/>
  <c r="N48"/>
  <c r="X34"/>
  <c r="X50"/>
  <c r="BJ50"/>
  <c r="BD50"/>
  <c r="AL50"/>
  <c r="F50"/>
  <c r="AB50"/>
  <c r="J50"/>
  <c r="BB34"/>
  <c r="AN34"/>
  <c r="BB22"/>
  <c r="AR50"/>
  <c r="R50"/>
  <c r="V48"/>
  <c r="Z48"/>
  <c r="AN22"/>
  <c r="N22"/>
  <c r="N50"/>
  <c r="AF48"/>
  <c r="L22"/>
  <c r="Z34"/>
  <c r="AN48"/>
  <c r="AX48"/>
  <c r="L50"/>
  <c r="Z50"/>
  <c r="L3" i="1" a="1"/>
  <c r="L3" s="1"/>
  <c r="L15" s="1"/>
  <c r="I3" a="1"/>
  <c r="I3" s="1"/>
  <c r="I15" s="1"/>
  <c r="E3" a="1"/>
  <c r="E3" s="1"/>
  <c r="E15" s="1"/>
  <c r="R3" a="1"/>
  <c r="R3" s="1"/>
  <c r="R15" s="1"/>
  <c r="U3" a="1"/>
  <c r="U3" s="1"/>
  <c r="U15" s="1"/>
  <c r="O3" a="1"/>
  <c r="O3" s="1"/>
  <c r="O15" s="1"/>
  <c r="C3" a="1"/>
  <c r="C3" s="1"/>
  <c r="C15" s="1"/>
  <c r="BB50" i="14"/>
  <c r="AN50"/>
  <c r="BM50"/>
  <c r="AD50"/>
  <c r="A3" i="1"/>
  <c r="A15" s="1"/>
  <c r="D15"/>
  <c r="H15"/>
  <c r="K15"/>
  <c r="N15"/>
  <c r="Q15"/>
  <c r="T15"/>
  <c r="BK22" i="14" l="1"/>
  <c r="B45" i="1"/>
  <c r="B43"/>
  <c r="B41"/>
  <c r="B39"/>
  <c r="B37"/>
  <c r="B35"/>
  <c r="B33"/>
  <c r="B31"/>
  <c r="B29"/>
  <c r="B27"/>
  <c r="B25"/>
  <c r="B24"/>
  <c r="B44"/>
  <c r="B42"/>
  <c r="B40"/>
  <c r="B38"/>
  <c r="B36"/>
  <c r="B34"/>
  <c r="B32"/>
  <c r="B30"/>
  <c r="B28"/>
  <c r="M3" a="1"/>
  <c r="M3" s="1"/>
  <c r="M15" s="1"/>
  <c r="P3" a="1"/>
  <c r="P3" s="1"/>
  <c r="P15" s="1"/>
  <c r="S3" a="1"/>
  <c r="S3" s="1"/>
  <c r="S15" s="1"/>
  <c r="BK49" i="14"/>
  <c r="F3" i="1" a="1"/>
  <c r="F3" s="1"/>
  <c r="F15" s="1"/>
  <c r="E16" s="1"/>
  <c r="J3" a="1"/>
  <c r="J3" s="1"/>
  <c r="J15" s="1"/>
  <c r="V3" a="1"/>
  <c r="V3" s="1"/>
  <c r="V15" s="1"/>
  <c r="U16" s="1"/>
  <c r="L16"/>
  <c r="R16"/>
  <c r="O16"/>
  <c r="I16"/>
</calcChain>
</file>

<file path=xl/sharedStrings.xml><?xml version="1.0" encoding="utf-8"?>
<sst xmlns="http://schemas.openxmlformats.org/spreadsheetml/2006/main" count="199" uniqueCount="115">
  <si>
    <t>FEVRIER</t>
  </si>
  <si>
    <t>MARS</t>
  </si>
  <si>
    <t>AVRIL</t>
  </si>
  <si>
    <t>MAI</t>
  </si>
  <si>
    <t>JUIN</t>
  </si>
  <si>
    <t>JUILLET</t>
  </si>
  <si>
    <t>SEPTEMBRE</t>
  </si>
  <si>
    <t>OCTOBRE</t>
  </si>
  <si>
    <t>NOVEMBRE</t>
  </si>
  <si>
    <t>DECEMBRE</t>
  </si>
  <si>
    <t>MOIS</t>
  </si>
  <si>
    <t>TOTAUX</t>
  </si>
  <si>
    <t>TOTAL</t>
  </si>
  <si>
    <t>PIZZA</t>
  </si>
  <si>
    <t>PRIX</t>
  </si>
  <si>
    <t>ANCHOIS</t>
  </si>
  <si>
    <t>CAMPAROL</t>
  </si>
  <si>
    <t>REINA</t>
  </si>
  <si>
    <t>UOU</t>
  </si>
  <si>
    <t>CARN</t>
  </si>
  <si>
    <t>COGORLA</t>
  </si>
  <si>
    <t>4 FROMAGES</t>
  </si>
  <si>
    <t>VERDANA</t>
  </si>
  <si>
    <t>SAISON</t>
  </si>
  <si>
    <t>BALTIQUE</t>
  </si>
  <si>
    <t>BAGNA CAUDA</t>
  </si>
  <si>
    <t>JANVIER</t>
  </si>
  <si>
    <t>MARGUERITE</t>
  </si>
  <si>
    <t>CHORIZO</t>
  </si>
  <si>
    <t>MIEL</t>
  </si>
  <si>
    <t>SAVOYARDE</t>
  </si>
  <si>
    <t>SODA</t>
  </si>
  <si>
    <t>BIERRE</t>
  </si>
  <si>
    <t>1/4 VIN</t>
  </si>
  <si>
    <t>1/2 VIN</t>
  </si>
  <si>
    <t>CAFE</t>
  </si>
  <si>
    <t>SODA OFFERT</t>
  </si>
  <si>
    <t>BIERRE OFFERT</t>
  </si>
  <si>
    <t>1/4 VIN OFFERT</t>
  </si>
  <si>
    <t>1/2 VIN OFFERT</t>
  </si>
  <si>
    <t>CAFE OFFERT</t>
  </si>
  <si>
    <t>PIZZA OFFERTE</t>
  </si>
  <si>
    <t>PIZZA PERSO</t>
  </si>
  <si>
    <t>FIGATELLI</t>
  </si>
  <si>
    <t>TOTAL BOISSON</t>
  </si>
  <si>
    <t>TOTAL PIZZA</t>
  </si>
  <si>
    <t>LU PEBROUN</t>
  </si>
  <si>
    <t>MERINJANA</t>
  </si>
  <si>
    <t>TOTAL GENERAL</t>
  </si>
  <si>
    <t>mer</t>
  </si>
  <si>
    <t>mar</t>
  </si>
  <si>
    <t>jeu</t>
  </si>
  <si>
    <t>ven</t>
  </si>
  <si>
    <t>sam</t>
  </si>
  <si>
    <t>lun</t>
  </si>
  <si>
    <t>NJ1</t>
  </si>
  <si>
    <t>NJ2</t>
  </si>
  <si>
    <t>NJ4</t>
  </si>
  <si>
    <t>NJ5</t>
  </si>
  <si>
    <t>NJ6</t>
  </si>
  <si>
    <t>NJ7</t>
  </si>
  <si>
    <t>NJ8</t>
  </si>
  <si>
    <t>NJ9</t>
  </si>
  <si>
    <t>NJ11</t>
  </si>
  <si>
    <t>NJ12</t>
  </si>
  <si>
    <t>NJ13</t>
  </si>
  <si>
    <t>NJ14</t>
  </si>
  <si>
    <t>NJ15</t>
  </si>
  <si>
    <t>NJ16</t>
  </si>
  <si>
    <t>NJ18</t>
  </si>
  <si>
    <t>NJ19</t>
  </si>
  <si>
    <t>NJ20</t>
  </si>
  <si>
    <t>NJ21</t>
  </si>
  <si>
    <t>NJ22</t>
  </si>
  <si>
    <t>NJ23</t>
  </si>
  <si>
    <t>NJ25</t>
  </si>
  <si>
    <t>NJ26</t>
  </si>
  <si>
    <t>NJ27</t>
  </si>
  <si>
    <t>NJ28</t>
  </si>
  <si>
    <t>NJ29</t>
  </si>
  <si>
    <t>NJ30</t>
  </si>
  <si>
    <t>Nbr</t>
  </si>
  <si>
    <t>BOISSON</t>
  </si>
  <si>
    <t>TOTAL OFFERT</t>
  </si>
  <si>
    <t>1 VERRE</t>
  </si>
  <si>
    <t>LAMBRUSCO</t>
  </si>
  <si>
    <t>DESSERT</t>
  </si>
  <si>
    <t>GOLARDA</t>
  </si>
  <si>
    <t>JAMBON/FRO</t>
  </si>
  <si>
    <t>LAMBRUSCO OFFERT</t>
  </si>
  <si>
    <t>1 VERRE OFFERT</t>
  </si>
  <si>
    <t>EAU</t>
  </si>
  <si>
    <t>EAU OFFERTE</t>
  </si>
  <si>
    <t>PROVENCALE</t>
  </si>
  <si>
    <t>AOÛT</t>
  </si>
  <si>
    <t>DESSERT OFFERT</t>
  </si>
  <si>
    <t>L'UCHANES</t>
  </si>
  <si>
    <t>NOMBRE PIZZA</t>
  </si>
  <si>
    <t>VEN</t>
  </si>
  <si>
    <t>SAM</t>
  </si>
  <si>
    <t>LUN</t>
  </si>
  <si>
    <t>MAR</t>
  </si>
  <si>
    <t>MER</t>
  </si>
  <si>
    <t>JEU</t>
  </si>
  <si>
    <t>SEMAINE</t>
  </si>
  <si>
    <t>LUNDI</t>
  </si>
  <si>
    <t>MARDI</t>
  </si>
  <si>
    <t>MERCREDI</t>
  </si>
  <si>
    <t>JEUDI</t>
  </si>
  <si>
    <t>VENDREDI</t>
  </si>
  <si>
    <t>SAMEDI</t>
  </si>
  <si>
    <t>Nbr Pizza j</t>
  </si>
  <si>
    <t>NOMBRE PIZZA JOUR</t>
  </si>
  <si>
    <t>NOMBRE PAR RECETTE</t>
  </si>
  <si>
    <t>TOTAL PIZZA MENSUEL</t>
  </si>
</sst>
</file>

<file path=xl/styles.xml><?xml version="1.0" encoding="utf-8"?>
<styleSheet xmlns="http://schemas.openxmlformats.org/spreadsheetml/2006/main">
  <numFmts count="2">
    <numFmt numFmtId="8" formatCode="#,##0.00\ &quot;€&quot;;[Red]\-#,##0.00\ &quot;€&quot;"/>
    <numFmt numFmtId="165" formatCode="#,##0.00\ &quot;€&quot;"/>
  </numFmts>
  <fonts count="13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0"/>
      <color indexed="30"/>
      <name val="Arial"/>
      <family val="2"/>
    </font>
    <font>
      <sz val="10"/>
      <color indexed="30"/>
      <name val="Arial"/>
      <family val="2"/>
    </font>
    <font>
      <b/>
      <sz val="10"/>
      <color indexed="62"/>
      <name val="Arial"/>
      <family val="2"/>
    </font>
    <font>
      <b/>
      <sz val="12"/>
      <color indexed="30"/>
      <name val="Arial"/>
      <family val="2"/>
    </font>
    <font>
      <sz val="9"/>
      <name val="Arial"/>
      <family val="2"/>
    </font>
    <font>
      <b/>
      <sz val="10"/>
      <color theme="3" tint="0.39997558519241921"/>
      <name val="Arial"/>
      <family val="2"/>
    </font>
    <font>
      <b/>
      <sz val="12"/>
      <color theme="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5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165" fontId="0" fillId="4" borderId="5" xfId="0" applyNumberFormat="1" applyFill="1" applyBorder="1" applyAlignment="1">
      <alignment horizontal="center"/>
    </xf>
    <xf numFmtId="165" fontId="0" fillId="4" borderId="2" xfId="0" applyNumberFormat="1" applyFill="1" applyBorder="1" applyAlignment="1">
      <alignment horizontal="center"/>
    </xf>
    <xf numFmtId="165" fontId="0" fillId="5" borderId="7" xfId="0" applyNumberFormat="1" applyFill="1" applyBorder="1" applyAlignment="1">
      <alignment horizontal="center"/>
    </xf>
    <xf numFmtId="165" fontId="0" fillId="5" borderId="8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165" fontId="6" fillId="4" borderId="6" xfId="0" applyNumberFormat="1" applyFont="1" applyFill="1" applyBorder="1" applyAlignment="1">
      <alignment horizontal="center" vertical="center"/>
    </xf>
    <xf numFmtId="165" fontId="6" fillId="5" borderId="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165" fontId="0" fillId="5" borderId="11" xfId="0" applyNumberFormat="1" applyFill="1" applyBorder="1" applyAlignment="1">
      <alignment horizontal="center"/>
    </xf>
    <xf numFmtId="0" fontId="11" fillId="0" borderId="0" xfId="0" applyFont="1"/>
    <xf numFmtId="0" fontId="2" fillId="0" borderId="0" xfId="0" applyFont="1"/>
    <xf numFmtId="8" fontId="4" fillId="3" borderId="2" xfId="0" applyNumberFormat="1" applyFont="1" applyFill="1" applyBorder="1" applyAlignment="1">
      <alignment horizontal="center" vertical="center"/>
    </xf>
    <xf numFmtId="165" fontId="4" fillId="3" borderId="12" xfId="0" applyNumberFormat="1" applyFont="1" applyFill="1" applyBorder="1" applyAlignment="1">
      <alignment horizontal="center" vertical="center"/>
    </xf>
    <xf numFmtId="0" fontId="12" fillId="3" borderId="13" xfId="0" applyNumberFormat="1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165" fontId="3" fillId="7" borderId="3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4" xfId="0" applyFont="1" applyFill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left" vertical="center"/>
    </xf>
    <xf numFmtId="165" fontId="3" fillId="3" borderId="11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165" fontId="3" fillId="0" borderId="8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/>
    </xf>
    <xf numFmtId="165" fontId="3" fillId="3" borderId="8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165" fontId="3" fillId="0" borderId="17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165" fontId="3" fillId="3" borderId="17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/>
    </xf>
    <xf numFmtId="165" fontId="3" fillId="0" borderId="11" xfId="0" applyNumberFormat="1" applyFont="1" applyFill="1" applyBorder="1" applyAlignment="1">
      <alignment horizontal="center" vertical="center"/>
    </xf>
    <xf numFmtId="0" fontId="9" fillId="0" borderId="18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left" vertical="center"/>
    </xf>
    <xf numFmtId="165" fontId="3" fillId="7" borderId="17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0" fontId="9" fillId="7" borderId="1" xfId="0" applyNumberFormat="1" applyFont="1" applyFill="1" applyBorder="1" applyAlignment="1">
      <alignment horizontal="center" vertical="center"/>
    </xf>
    <xf numFmtId="0" fontId="9" fillId="0" borderId="1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165" fontId="3" fillId="8" borderId="2" xfId="0" applyNumberFormat="1" applyFont="1" applyFill="1" applyBorder="1" applyAlignment="1">
      <alignment horizontal="center" vertical="center"/>
    </xf>
    <xf numFmtId="165" fontId="3" fillId="8" borderId="3" xfId="0" applyNumberFormat="1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165" fontId="3" fillId="8" borderId="4" xfId="0" applyNumberFormat="1" applyFont="1" applyFill="1" applyBorder="1" applyAlignment="1">
      <alignment horizontal="center" vertical="center"/>
    </xf>
    <xf numFmtId="0" fontId="12" fillId="8" borderId="13" xfId="0" applyNumberFormat="1" applyFont="1" applyFill="1" applyBorder="1" applyAlignment="1">
      <alignment horizontal="center" vertical="center"/>
    </xf>
    <xf numFmtId="165" fontId="4" fillId="8" borderId="12" xfId="0" applyNumberFormat="1" applyFont="1" applyFill="1" applyBorder="1" applyAlignment="1">
      <alignment horizontal="center" vertical="center"/>
    </xf>
    <xf numFmtId="165" fontId="3" fillId="8" borderId="5" xfId="0" applyNumberFormat="1" applyFont="1" applyFill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/>
    </xf>
    <xf numFmtId="0" fontId="9" fillId="8" borderId="1" xfId="0" applyNumberFormat="1" applyFont="1" applyFill="1" applyBorder="1" applyAlignment="1">
      <alignment horizontal="center" vertical="center"/>
    </xf>
    <xf numFmtId="0" fontId="12" fillId="8" borderId="1" xfId="0" applyNumberFormat="1" applyFont="1" applyFill="1" applyBorder="1" applyAlignment="1">
      <alignment horizontal="center" vertical="center"/>
    </xf>
    <xf numFmtId="8" fontId="4" fillId="8" borderId="2" xfId="0" applyNumberFormat="1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>
      <alignment horizontal="center" vertical="center"/>
    </xf>
    <xf numFmtId="165" fontId="3" fillId="7" borderId="2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8" fillId="0" borderId="20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3" borderId="21" xfId="0" applyNumberFormat="1" applyFont="1" applyFill="1" applyBorder="1" applyAlignment="1">
      <alignment horizontal="center" vertical="center"/>
    </xf>
    <xf numFmtId="165" fontId="4" fillId="3" borderId="15" xfId="0" applyNumberFormat="1" applyFont="1" applyFill="1" applyBorder="1" applyAlignment="1">
      <alignment horizontal="center" vertical="center"/>
    </xf>
    <xf numFmtId="165" fontId="4" fillId="8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/>
    </xf>
    <xf numFmtId="0" fontId="12" fillId="8" borderId="3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indent="2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indent="2"/>
    </xf>
    <xf numFmtId="0" fontId="1" fillId="0" borderId="2" xfId="0" applyFont="1" applyFill="1" applyBorder="1" applyAlignment="1">
      <alignment horizontal="left" vertical="center" indent="1"/>
    </xf>
    <xf numFmtId="0" fontId="2" fillId="0" borderId="6" xfId="0" applyFont="1" applyBorder="1" applyAlignment="1">
      <alignment horizontal="center"/>
    </xf>
    <xf numFmtId="0" fontId="5" fillId="9" borderId="6" xfId="0" applyFont="1" applyFill="1" applyBorder="1" applyAlignment="1">
      <alignment horizontal="center"/>
    </xf>
    <xf numFmtId="165" fontId="0" fillId="9" borderId="26" xfId="0" applyNumberFormat="1" applyFill="1" applyBorder="1" applyAlignment="1">
      <alignment horizontal="center"/>
    </xf>
    <xf numFmtId="165" fontId="6" fillId="9" borderId="22" xfId="0" applyNumberFormat="1" applyFont="1" applyFill="1" applyBorder="1" applyAlignment="1">
      <alignment horizontal="center" vertical="center"/>
    </xf>
    <xf numFmtId="165" fontId="2" fillId="9" borderId="23" xfId="0" applyNumberFormat="1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165" fontId="2" fillId="6" borderId="6" xfId="0" applyNumberFormat="1" applyFont="1" applyFill="1" applyBorder="1" applyAlignment="1">
      <alignment horizontal="center"/>
    </xf>
    <xf numFmtId="0" fontId="6" fillId="6" borderId="23" xfId="0" applyNumberFormat="1" applyFont="1" applyFill="1" applyBorder="1" applyAlignment="1">
      <alignment horizontal="center" vertical="center"/>
    </xf>
    <xf numFmtId="0" fontId="6" fillId="6" borderId="6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5" fontId="6" fillId="6" borderId="6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5" fontId="9" fillId="8" borderId="15" xfId="0" applyNumberFormat="1" applyFont="1" applyFill="1" applyBorder="1" applyAlignment="1">
      <alignment horizontal="center" vertical="center"/>
    </xf>
    <xf numFmtId="165" fontId="9" fillId="8" borderId="1" xfId="0" applyNumberFormat="1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5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33CCCC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NOMBRE PIZZA PAR RECETTE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4.949496170073827E-2"/>
          <c:y val="0.1912569156531565"/>
          <c:w val="0.92525275342604596"/>
          <c:h val="0.55009131930717392"/>
        </c:manualLayout>
      </c:layout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Val val="1"/>
          </c:dLbls>
          <c:cat>
            <c:strRef>
              <c:f>ANNUEL!$A$24:$A$42</c:f>
              <c:strCache>
                <c:ptCount val="19"/>
                <c:pt idx="0">
                  <c:v>ANCHOIS</c:v>
                </c:pt>
                <c:pt idx="1">
                  <c:v>MARGUERITE</c:v>
                </c:pt>
                <c:pt idx="2">
                  <c:v>CAMPAROL</c:v>
                </c:pt>
                <c:pt idx="3">
                  <c:v>CHORIZO</c:v>
                </c:pt>
                <c:pt idx="4">
                  <c:v>REINA</c:v>
                </c:pt>
                <c:pt idx="5">
                  <c:v>MIEL</c:v>
                </c:pt>
                <c:pt idx="6">
                  <c:v>UOU</c:v>
                </c:pt>
                <c:pt idx="7">
                  <c:v>MERINJANA</c:v>
                </c:pt>
                <c:pt idx="8">
                  <c:v>COGORLA</c:v>
                </c:pt>
                <c:pt idx="9">
                  <c:v>VERDANA</c:v>
                </c:pt>
                <c:pt idx="10">
                  <c:v>4 FROMAGES</c:v>
                </c:pt>
                <c:pt idx="11">
                  <c:v>BAGNA CAUDA</c:v>
                </c:pt>
                <c:pt idx="12">
                  <c:v>PROVENCALE</c:v>
                </c:pt>
                <c:pt idx="13">
                  <c:v>LU PEBROUN</c:v>
                </c:pt>
                <c:pt idx="14">
                  <c:v>CARN</c:v>
                </c:pt>
                <c:pt idx="15">
                  <c:v>SAISON</c:v>
                </c:pt>
                <c:pt idx="16">
                  <c:v>SAVOYARDE</c:v>
                </c:pt>
                <c:pt idx="17">
                  <c:v>BALTIQUE</c:v>
                </c:pt>
                <c:pt idx="18">
                  <c:v>FIGATELLI</c:v>
                </c:pt>
              </c:strCache>
            </c:strRef>
          </c:cat>
          <c:val>
            <c:numRef>
              <c:f>ANNUEL!$B$24:$B$42</c:f>
              <c:numCache>
                <c:formatCode>General</c:formatCode>
                <c:ptCount val="19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Val val="1"/>
        </c:dLbls>
        <c:overlap val="-25"/>
        <c:axId val="180985216"/>
        <c:axId val="185083008"/>
      </c:barChart>
      <c:catAx>
        <c:axId val="18098521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333399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85083008"/>
        <c:crosses val="autoZero"/>
        <c:auto val="1"/>
        <c:lblAlgn val="ctr"/>
        <c:lblOffset val="100"/>
      </c:catAx>
      <c:valAx>
        <c:axId val="185083008"/>
        <c:scaling>
          <c:orientation val="minMax"/>
        </c:scaling>
        <c:delete val="1"/>
        <c:axPos val="l"/>
        <c:numFmt formatCode="General" sourceLinked="1"/>
        <c:tickLblPos val="nextTo"/>
        <c:crossAx val="180985216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6"/>
  <c:chart>
    <c:plotArea>
      <c:layout>
        <c:manualLayout>
          <c:layoutTarget val="inner"/>
          <c:xMode val="edge"/>
          <c:yMode val="edge"/>
          <c:x val="0.15465162800595872"/>
          <c:y val="8.8420209709068512E-2"/>
          <c:w val="0.692629353763212"/>
          <c:h val="0.53890639948041574"/>
        </c:manualLayout>
      </c:layout>
      <c:barChart>
        <c:barDir val="col"/>
        <c:grouping val="clustered"/>
        <c:ser>
          <c:idx val="0"/>
          <c:order val="0"/>
          <c:cat>
            <c:strRef>
              <c:f>ANNUEL!$A$50:$A$55</c:f>
              <c:strCache>
                <c:ptCount val="6"/>
                <c:pt idx="0">
                  <c:v>LUNDI</c:v>
                </c:pt>
                <c:pt idx="1">
                  <c:v>MARDI</c:v>
                </c:pt>
                <c:pt idx="2">
                  <c:v>MERCREDI</c:v>
                </c:pt>
                <c:pt idx="3">
                  <c:v>JEUDI</c:v>
                </c:pt>
                <c:pt idx="4">
                  <c:v>VENDREDI</c:v>
                </c:pt>
                <c:pt idx="5">
                  <c:v>SAMEDI</c:v>
                </c:pt>
              </c:strCache>
            </c:strRef>
          </c:cat>
          <c:val>
            <c:numRef>
              <c:f>ANNUEL!$B$50:$B$55</c:f>
              <c:numCache>
                <c:formatCode>General</c:formatCode>
                <c:ptCount val="6"/>
              </c:numCache>
            </c:numRef>
          </c:val>
        </c:ser>
        <c:axId val="185115008"/>
        <c:axId val="185116544"/>
      </c:barChart>
      <c:catAx>
        <c:axId val="185115008"/>
        <c:scaling>
          <c:orientation val="minMax"/>
        </c:scaling>
        <c:axPos val="b"/>
        <c:numFmt formatCode="General" sourceLinked="1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666699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85116544"/>
        <c:crosses val="autoZero"/>
        <c:auto val="1"/>
        <c:lblAlgn val="ctr"/>
        <c:lblOffset val="100"/>
      </c:catAx>
      <c:valAx>
        <c:axId val="185116544"/>
        <c:scaling>
          <c:orientation val="minMax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666699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85115008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5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33CCCC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NOMBRE DE PIZZA PAR RECETTE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9945825905181442E-2"/>
          <c:y val="0.17826862073525029"/>
          <c:w val="0.88617915494896038"/>
          <c:h val="0.58404195745643905"/>
        </c:manualLayout>
      </c:layout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Val val="1"/>
          </c:dLbls>
          <c:cat>
            <c:strRef>
              <c:f>JANVIER!$A$56:$A$74</c:f>
              <c:strCache>
                <c:ptCount val="19"/>
                <c:pt idx="0">
                  <c:v>ANCHOIS</c:v>
                </c:pt>
                <c:pt idx="1">
                  <c:v>MARGUERITE</c:v>
                </c:pt>
                <c:pt idx="2">
                  <c:v>CAMPAROL</c:v>
                </c:pt>
                <c:pt idx="3">
                  <c:v>CHORIZO</c:v>
                </c:pt>
                <c:pt idx="4">
                  <c:v>REINA</c:v>
                </c:pt>
                <c:pt idx="5">
                  <c:v>MIEL</c:v>
                </c:pt>
                <c:pt idx="6">
                  <c:v>UOU</c:v>
                </c:pt>
                <c:pt idx="7">
                  <c:v>COGORLA</c:v>
                </c:pt>
                <c:pt idx="8">
                  <c:v>VERDANA</c:v>
                </c:pt>
                <c:pt idx="9">
                  <c:v>4 FROMAGES</c:v>
                </c:pt>
                <c:pt idx="10">
                  <c:v>BAGNA CAUDA</c:v>
                </c:pt>
                <c:pt idx="11">
                  <c:v>CARN</c:v>
                </c:pt>
                <c:pt idx="12">
                  <c:v>SAISON</c:v>
                </c:pt>
                <c:pt idx="13">
                  <c:v>SAVOYARDE</c:v>
                </c:pt>
                <c:pt idx="14">
                  <c:v>BALTIQUE</c:v>
                </c:pt>
                <c:pt idx="15">
                  <c:v>FIGATELLI</c:v>
                </c:pt>
                <c:pt idx="16">
                  <c:v>L'UCHANES</c:v>
                </c:pt>
                <c:pt idx="17">
                  <c:v>GOLARDA</c:v>
                </c:pt>
                <c:pt idx="18">
                  <c:v>JAMBON/FRO</c:v>
                </c:pt>
              </c:strCache>
            </c:strRef>
          </c:cat>
          <c:val>
            <c:numRef>
              <c:f>JANVIER!$B$56:$B$74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Val val="1"/>
        </c:dLbls>
        <c:overlap val="-25"/>
        <c:axId val="185124352"/>
        <c:axId val="185125888"/>
      </c:barChart>
      <c:catAx>
        <c:axId val="18512435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2700000" vert="horz"/>
          <a:lstStyle/>
          <a:p>
            <a:pPr>
              <a:defRPr sz="1000" b="1" i="0" u="none" strike="noStrike" baseline="0">
                <a:solidFill>
                  <a:srgbClr val="3366FF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85125888"/>
        <c:crosses val="autoZero"/>
        <c:auto val="1"/>
        <c:lblAlgn val="ctr"/>
        <c:lblOffset val="100"/>
      </c:catAx>
      <c:valAx>
        <c:axId val="185125888"/>
        <c:scaling>
          <c:orientation val="minMax"/>
        </c:scaling>
        <c:delete val="1"/>
        <c:axPos val="l"/>
        <c:numFmt formatCode="General" sourceLinked="1"/>
        <c:tickLblPos val="nextTo"/>
        <c:crossAx val="185124352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23</xdr:row>
      <xdr:rowOff>0</xdr:rowOff>
    </xdr:from>
    <xdr:to>
      <xdr:col>14</xdr:col>
      <xdr:colOff>266700</xdr:colOff>
      <xdr:row>44</xdr:row>
      <xdr:rowOff>152400</xdr:rowOff>
    </xdr:to>
    <xdr:graphicFrame macro="">
      <xdr:nvGraphicFramePr>
        <xdr:cNvPr id="1075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</xdr:colOff>
      <xdr:row>49</xdr:row>
      <xdr:rowOff>12700</xdr:rowOff>
    </xdr:from>
    <xdr:to>
      <xdr:col>11</xdr:col>
      <xdr:colOff>209550</xdr:colOff>
      <xdr:row>55</xdr:row>
      <xdr:rowOff>19050</xdr:rowOff>
    </xdr:to>
    <xdr:graphicFrame macro="">
      <xdr:nvGraphicFramePr>
        <xdr:cNvPr id="1076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</xdr:colOff>
      <xdr:row>55</xdr:row>
      <xdr:rowOff>0</xdr:rowOff>
    </xdr:from>
    <xdr:to>
      <xdr:col>9</xdr:col>
      <xdr:colOff>12700</xdr:colOff>
      <xdr:row>74</xdr:row>
      <xdr:rowOff>0</xdr:rowOff>
    </xdr:to>
    <xdr:graphicFrame macro="">
      <xdr:nvGraphicFramePr>
        <xdr:cNvPr id="11281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V55"/>
  <sheetViews>
    <sheetView tabSelected="1" topLeftCell="A23" zoomScale="120" zoomScaleNormal="120" workbookViewId="0">
      <selection activeCell="B50" sqref="B50"/>
    </sheetView>
  </sheetViews>
  <sheetFormatPr baseColWidth="10" defaultRowHeight="12.5"/>
  <cols>
    <col min="1" max="1" width="15.453125" bestFit="1" customWidth="1"/>
    <col min="2" max="2" width="13" customWidth="1"/>
    <col min="3" max="3" width="12" customWidth="1"/>
    <col min="4" max="4" width="3.81640625" style="1" customWidth="1"/>
    <col min="5" max="5" width="10" style="1" bestFit="1" customWidth="1"/>
    <col min="6" max="6" width="11.1796875" style="1" bestFit="1" customWidth="1"/>
    <col min="7" max="7" width="11.1796875" style="1" customWidth="1"/>
    <col min="8" max="8" width="3.81640625" style="1" customWidth="1"/>
    <col min="9" max="9" width="10" style="1" bestFit="1" customWidth="1"/>
    <col min="10" max="10" width="11.1796875" style="1" bestFit="1" customWidth="1"/>
    <col min="11" max="11" width="3.81640625" style="1" customWidth="1"/>
    <col min="12" max="12" width="10" style="1" bestFit="1" customWidth="1"/>
    <col min="13" max="13" width="11.1796875" style="1" bestFit="1" customWidth="1"/>
    <col min="14" max="14" width="3.81640625" style="1" customWidth="1"/>
    <col min="15" max="15" width="10" style="1" bestFit="1" customWidth="1"/>
    <col min="16" max="16" width="11.1796875" style="1" bestFit="1" customWidth="1"/>
    <col min="17" max="17" width="3.81640625" style="1" customWidth="1"/>
    <col min="18" max="18" width="10" style="1" bestFit="1" customWidth="1"/>
    <col min="19" max="19" width="11.1796875" style="1" bestFit="1" customWidth="1"/>
    <col min="20" max="20" width="3.81640625" style="1" customWidth="1"/>
    <col min="21" max="21" width="10" style="1" bestFit="1" customWidth="1"/>
    <col min="22" max="22" width="11.1796875" style="1" bestFit="1" customWidth="1"/>
  </cols>
  <sheetData>
    <row r="1" spans="1:22" ht="16.5" customHeight="1" thickBot="1">
      <c r="A1" s="121" t="s">
        <v>97</v>
      </c>
      <c r="B1" s="124" t="s">
        <v>10</v>
      </c>
      <c r="C1" s="124" t="s">
        <v>11</v>
      </c>
      <c r="D1" s="115" t="s">
        <v>54</v>
      </c>
      <c r="E1" s="115"/>
      <c r="F1" s="115"/>
      <c r="G1" s="109"/>
      <c r="H1" s="115" t="s">
        <v>50</v>
      </c>
      <c r="I1" s="115"/>
      <c r="J1" s="115"/>
      <c r="K1" s="115" t="s">
        <v>49</v>
      </c>
      <c r="L1" s="115"/>
      <c r="M1" s="115"/>
      <c r="N1" s="115" t="s">
        <v>51</v>
      </c>
      <c r="O1" s="115"/>
      <c r="P1" s="115"/>
      <c r="Q1" s="115" t="s">
        <v>52</v>
      </c>
      <c r="R1" s="115"/>
      <c r="S1" s="115"/>
      <c r="T1" s="115" t="s">
        <v>53</v>
      </c>
      <c r="U1" s="115"/>
      <c r="V1" s="115"/>
    </row>
    <row r="2" spans="1:22" ht="17.25" customHeight="1" thickBot="1">
      <c r="A2" s="122"/>
      <c r="B2" s="124"/>
      <c r="C2" s="124"/>
      <c r="D2" s="12" t="s">
        <v>81</v>
      </c>
      <c r="E2" s="21" t="s">
        <v>82</v>
      </c>
      <c r="F2" s="22" t="s">
        <v>13</v>
      </c>
      <c r="G2" s="110" t="s">
        <v>111</v>
      </c>
      <c r="H2" s="12" t="s">
        <v>81</v>
      </c>
      <c r="I2" s="21" t="s">
        <v>82</v>
      </c>
      <c r="J2" s="22" t="s">
        <v>13</v>
      </c>
      <c r="K2" s="12" t="s">
        <v>81</v>
      </c>
      <c r="L2" s="21" t="s">
        <v>82</v>
      </c>
      <c r="M2" s="22" t="s">
        <v>13</v>
      </c>
      <c r="N2" s="12" t="s">
        <v>81</v>
      </c>
      <c r="O2" s="21" t="s">
        <v>82</v>
      </c>
      <c r="P2" s="22" t="s">
        <v>13</v>
      </c>
      <c r="Q2" s="12" t="s">
        <v>81</v>
      </c>
      <c r="R2" s="21" t="s">
        <v>82</v>
      </c>
      <c r="S2" s="22" t="s">
        <v>13</v>
      </c>
      <c r="T2" s="12" t="s">
        <v>81</v>
      </c>
      <c r="U2" s="21" t="s">
        <v>82</v>
      </c>
      <c r="V2" s="22" t="s">
        <v>13</v>
      </c>
    </row>
    <row r="3" spans="1:22" ht="20.25" customHeight="1">
      <c r="A3" s="98">
        <f>JANVIER!BM21</f>
        <v>0</v>
      </c>
      <c r="B3" s="27" t="s">
        <v>26</v>
      </c>
      <c r="C3" s="97">
        <f t="array" ref="C3">SUM(JANVIER!$D$50:$BL$50)</f>
        <v>296</v>
      </c>
      <c r="D3" s="15">
        <f t="array" ref="D3">SUM(IF(JANVIER!$C$1:$BL$1="lun",1))</f>
        <v>4</v>
      </c>
      <c r="E3" s="16">
        <f t="array" ref="E3">SUM(IF(JANVIER!$C$1:'JANVIER'!$BL$1="lun",JANVIER!$C$34:$BL$34))</f>
        <v>6</v>
      </c>
      <c r="F3" s="18">
        <f t="array" ref="F3">SUM(IF(JANVIER!$C$1:'JANVIER'!$BL$1="lun",JANVIER!$C$22:$BL$22))</f>
        <v>47.5</v>
      </c>
      <c r="G3" s="111"/>
      <c r="H3" s="20">
        <f t="array" ref="H3">SUM(IF(JANVIER!$C$1:$BL$1="mar",1))</f>
        <v>4</v>
      </c>
      <c r="I3" s="16">
        <f t="array" ref="I3">SUM(IF(JANVIER!$C$1:'JANVIER'!$BL$1="mar",JANVIER!$C$34:$BL$34))</f>
        <v>6</v>
      </c>
      <c r="J3" s="19">
        <f t="array" ref="J3">SUM(IF(JANVIER!$C$1:'JANVIER'!$BL$1="mar",JANVIER!$C$22:$BL$22))</f>
        <v>36</v>
      </c>
      <c r="K3" s="15">
        <f t="array" ref="K3">SUM(IF(JANVIER!$C$1:$BL$1="mer",1))</f>
        <v>4</v>
      </c>
      <c r="L3" s="16">
        <f t="array" ref="L3">SUM(IF(JANVIER!$C$1:'JANVIER'!$BL$1="mer",JANVIER!$C$34:$BL$34))</f>
        <v>6</v>
      </c>
      <c r="M3" s="19">
        <f t="array" ref="M3">SUM(IF(JANVIER!$C$1:'JANVIER'!$BL$1="mer",JANVIER!$C$22:$BL$22))</f>
        <v>36</v>
      </c>
      <c r="N3" s="15">
        <f t="array" ref="N3">SUM(IF(JANVIER!$C$1:$BL$1="jeu",1))</f>
        <v>4</v>
      </c>
      <c r="O3" s="16">
        <f t="array" ref="O3">SUM(IF(JANVIER!$C$1:'JANVIER'!$BL$1="jeu",JANVIER!$C$34:$BL$34))</f>
        <v>6</v>
      </c>
      <c r="P3" s="19">
        <f t="array" ref="P3">SUM(IF(JANVIER!$C$1:'JANVIER'!$BL$1="jeu",JANVIER!$C$22:$BL$22))</f>
        <v>36</v>
      </c>
      <c r="Q3" s="15">
        <f t="array" ref="Q3">SUM(IF(JANVIER!$C$1:$BL$1="ven",1))</f>
        <v>5</v>
      </c>
      <c r="R3" s="16">
        <f t="array" ref="R3">SUM(IF(JANVIER!$C$1:'JANVIER'!$BL$1="ven",JANVIER!$C$34:$BL$34))</f>
        <v>7.5</v>
      </c>
      <c r="S3" s="19">
        <f t="array" ref="S3">SUM(IF(JANVIER!$C$1:'JANVIER'!$BL$1="ven",JANVIER!$C$22:$BL$22))</f>
        <v>56.5</v>
      </c>
      <c r="T3" s="15">
        <f t="array" ref="T3">SUM(IF(JANVIER!$C$1:$BL$1="sam",1))</f>
        <v>5</v>
      </c>
      <c r="U3" s="16">
        <f t="array" ref="U3">SUM(IF(JANVIER!$C$1:'JANVIER'!$BL$1="sam",JANVIER!$C$34:$BL$34))</f>
        <v>7.5</v>
      </c>
      <c r="V3" s="19">
        <f t="array" ref="V3">SUM(IF(JANVIER!$C$1:'JANVIER'!$BL$1="sam",JANVIER!$C$22:$BL$22))</f>
        <v>45</v>
      </c>
    </row>
    <row r="4" spans="1:22" ht="20.25" customHeight="1">
      <c r="A4" s="98"/>
      <c r="B4" s="28" t="s">
        <v>0</v>
      </c>
      <c r="C4" s="97"/>
      <c r="D4" s="15"/>
      <c r="E4" s="17"/>
      <c r="F4" s="30"/>
      <c r="G4" s="111"/>
      <c r="H4" s="20"/>
      <c r="I4" s="17"/>
      <c r="J4" s="19"/>
      <c r="K4" s="15"/>
      <c r="L4" s="17"/>
      <c r="M4" s="19"/>
      <c r="N4" s="15"/>
      <c r="O4" s="17"/>
      <c r="P4" s="19"/>
      <c r="Q4" s="15"/>
      <c r="R4" s="17"/>
      <c r="S4" s="19"/>
      <c r="T4" s="15"/>
      <c r="U4" s="17"/>
      <c r="V4" s="19"/>
    </row>
    <row r="5" spans="1:22" ht="20.25" customHeight="1">
      <c r="A5" s="98"/>
      <c r="B5" s="28" t="s">
        <v>1</v>
      </c>
      <c r="C5" s="97"/>
      <c r="D5" s="15"/>
      <c r="E5" s="17"/>
      <c r="F5" s="30"/>
      <c r="G5" s="111"/>
      <c r="H5" s="20"/>
      <c r="I5" s="17"/>
      <c r="J5" s="19"/>
      <c r="K5" s="15"/>
      <c r="L5" s="17"/>
      <c r="M5" s="19"/>
      <c r="N5" s="15"/>
      <c r="O5" s="17"/>
      <c r="P5" s="19"/>
      <c r="Q5" s="15"/>
      <c r="R5" s="17"/>
      <c r="S5" s="19"/>
      <c r="T5" s="15"/>
      <c r="U5" s="17"/>
      <c r="V5" s="19"/>
    </row>
    <row r="6" spans="1:22" ht="20.25" customHeight="1">
      <c r="A6" s="98"/>
      <c r="B6" s="28" t="s">
        <v>2</v>
      </c>
      <c r="C6" s="97"/>
      <c r="D6" s="15"/>
      <c r="E6" s="17"/>
      <c r="F6" s="30"/>
      <c r="G6" s="111"/>
      <c r="H6" s="20"/>
      <c r="I6" s="17"/>
      <c r="J6" s="19"/>
      <c r="K6" s="15"/>
      <c r="L6" s="17"/>
      <c r="M6" s="19"/>
      <c r="N6" s="15"/>
      <c r="O6" s="17"/>
      <c r="P6" s="19"/>
      <c r="Q6" s="15"/>
      <c r="R6" s="17"/>
      <c r="S6" s="19"/>
      <c r="T6" s="15"/>
      <c r="U6" s="17"/>
      <c r="V6" s="19"/>
    </row>
    <row r="7" spans="1:22" ht="20.25" customHeight="1">
      <c r="A7" s="98"/>
      <c r="B7" s="28" t="s">
        <v>3</v>
      </c>
      <c r="C7" s="97"/>
      <c r="D7" s="15"/>
      <c r="E7" s="17"/>
      <c r="F7" s="30"/>
      <c r="G7" s="111"/>
      <c r="H7" s="20"/>
      <c r="I7" s="17"/>
      <c r="J7" s="19"/>
      <c r="K7" s="15"/>
      <c r="L7" s="17"/>
      <c r="M7" s="19"/>
      <c r="N7" s="15"/>
      <c r="O7" s="17"/>
      <c r="P7" s="19"/>
      <c r="Q7" s="15"/>
      <c r="R7" s="17"/>
      <c r="S7" s="19"/>
      <c r="T7" s="15"/>
      <c r="U7" s="17"/>
      <c r="V7" s="19"/>
    </row>
    <row r="8" spans="1:22" ht="20.25" customHeight="1">
      <c r="A8" s="98"/>
      <c r="B8" s="28" t="s">
        <v>4</v>
      </c>
      <c r="C8" s="97"/>
      <c r="D8" s="15"/>
      <c r="E8" s="17"/>
      <c r="F8" s="30"/>
      <c r="G8" s="111"/>
      <c r="H8" s="20"/>
      <c r="I8" s="17"/>
      <c r="J8" s="19"/>
      <c r="K8" s="15"/>
      <c r="L8" s="17"/>
      <c r="M8" s="19"/>
      <c r="N8" s="15"/>
      <c r="O8" s="17"/>
      <c r="P8" s="19"/>
      <c r="Q8" s="15"/>
      <c r="R8" s="17"/>
      <c r="S8" s="19"/>
      <c r="T8" s="15"/>
      <c r="U8" s="17"/>
      <c r="V8" s="19"/>
    </row>
    <row r="9" spans="1:22" ht="20.25" customHeight="1">
      <c r="A9" s="98"/>
      <c r="B9" s="28" t="s">
        <v>5</v>
      </c>
      <c r="C9" s="97"/>
      <c r="D9" s="15"/>
      <c r="E9" s="17"/>
      <c r="F9" s="30"/>
      <c r="G9" s="111"/>
      <c r="H9" s="20"/>
      <c r="I9" s="17"/>
      <c r="J9" s="19"/>
      <c r="K9" s="15"/>
      <c r="L9" s="17"/>
      <c r="M9" s="19"/>
      <c r="N9" s="15"/>
      <c r="O9" s="17"/>
      <c r="P9" s="19"/>
      <c r="Q9" s="15"/>
      <c r="R9" s="17"/>
      <c r="S9" s="19"/>
      <c r="T9" s="15"/>
      <c r="U9" s="17"/>
      <c r="V9" s="19"/>
    </row>
    <row r="10" spans="1:22" ht="20.25" customHeight="1">
      <c r="A10" s="98"/>
      <c r="B10" s="28" t="s">
        <v>94</v>
      </c>
      <c r="C10" s="97"/>
      <c r="D10" s="15"/>
      <c r="E10" s="17"/>
      <c r="F10" s="30"/>
      <c r="G10" s="111"/>
      <c r="H10" s="20"/>
      <c r="I10" s="17"/>
      <c r="J10" s="19"/>
      <c r="K10" s="15"/>
      <c r="L10" s="17"/>
      <c r="M10" s="19"/>
      <c r="N10" s="15"/>
      <c r="O10" s="17"/>
      <c r="P10" s="19"/>
      <c r="Q10" s="15"/>
      <c r="R10" s="17"/>
      <c r="S10" s="19"/>
      <c r="T10" s="15"/>
      <c r="U10" s="17"/>
      <c r="V10" s="19"/>
    </row>
    <row r="11" spans="1:22" ht="20.25" customHeight="1">
      <c r="A11" s="98"/>
      <c r="B11" s="28" t="s">
        <v>6</v>
      </c>
      <c r="C11" s="97"/>
      <c r="D11" s="15"/>
      <c r="E11" s="17"/>
      <c r="F11" s="30"/>
      <c r="G11" s="111"/>
      <c r="H11" s="20"/>
      <c r="I11" s="17"/>
      <c r="J11" s="19"/>
      <c r="K11" s="15"/>
      <c r="L11" s="17"/>
      <c r="M11" s="19"/>
      <c r="N11" s="15"/>
      <c r="O11" s="17"/>
      <c r="P11" s="19"/>
      <c r="Q11" s="15"/>
      <c r="R11" s="17"/>
      <c r="S11" s="19"/>
      <c r="T11" s="15"/>
      <c r="U11" s="17"/>
      <c r="V11" s="19"/>
    </row>
    <row r="12" spans="1:22" ht="20.25" customHeight="1">
      <c r="A12" s="98"/>
      <c r="B12" s="28" t="s">
        <v>7</v>
      </c>
      <c r="C12" s="97"/>
      <c r="D12" s="15"/>
      <c r="E12" s="17"/>
      <c r="F12" s="30"/>
      <c r="G12" s="111"/>
      <c r="H12" s="20"/>
      <c r="I12" s="17"/>
      <c r="J12" s="19"/>
      <c r="K12" s="15"/>
      <c r="L12" s="17"/>
      <c r="M12" s="19"/>
      <c r="N12" s="15"/>
      <c r="O12" s="17"/>
      <c r="P12" s="19"/>
      <c r="Q12" s="15"/>
      <c r="R12" s="17"/>
      <c r="S12" s="19"/>
      <c r="T12" s="15"/>
      <c r="U12" s="17"/>
      <c r="V12" s="19"/>
    </row>
    <row r="13" spans="1:22" ht="20.25" customHeight="1">
      <c r="A13" s="98"/>
      <c r="B13" s="28" t="s">
        <v>8</v>
      </c>
      <c r="C13" s="97"/>
      <c r="D13" s="15"/>
      <c r="E13" s="17"/>
      <c r="F13" s="30"/>
      <c r="G13" s="111"/>
      <c r="H13" s="20"/>
      <c r="I13" s="17"/>
      <c r="J13" s="19"/>
      <c r="K13" s="15"/>
      <c r="L13" s="17"/>
      <c r="M13" s="19"/>
      <c r="N13" s="15"/>
      <c r="O13" s="17"/>
      <c r="P13" s="19"/>
      <c r="Q13" s="15"/>
      <c r="R13" s="17"/>
      <c r="S13" s="19"/>
      <c r="T13" s="15"/>
      <c r="U13" s="17"/>
      <c r="V13" s="19"/>
    </row>
    <row r="14" spans="1:22" ht="20.25" customHeight="1" thickBot="1">
      <c r="A14" s="98"/>
      <c r="B14" s="29" t="s">
        <v>9</v>
      </c>
      <c r="C14" s="97"/>
      <c r="D14" s="15"/>
      <c r="E14" s="17"/>
      <c r="F14" s="30"/>
      <c r="G14" s="111"/>
      <c r="H14" s="20"/>
      <c r="I14" s="17"/>
      <c r="J14" s="19"/>
      <c r="K14" s="15"/>
      <c r="L14" s="17"/>
      <c r="M14" s="19"/>
      <c r="N14" s="15"/>
      <c r="O14" s="17"/>
      <c r="P14" s="19"/>
      <c r="Q14" s="15"/>
      <c r="R14" s="17"/>
      <c r="S14" s="19"/>
      <c r="T14" s="15"/>
      <c r="U14" s="17"/>
      <c r="V14" s="19"/>
    </row>
    <row r="15" spans="1:22" s="11" customFormat="1" ht="25.5" customHeight="1" thickBot="1">
      <c r="A15" s="119">
        <f>SUM(A3:A14)</f>
        <v>0</v>
      </c>
      <c r="B15" s="123" t="s">
        <v>12</v>
      </c>
      <c r="C15" s="125">
        <f>SUM(C3:C14)</f>
        <v>296</v>
      </c>
      <c r="D15" s="126">
        <f t="shared" ref="D15:U15" si="0">SUM(D3:D14)</f>
        <v>4</v>
      </c>
      <c r="E15" s="23">
        <f t="shared" si="0"/>
        <v>6</v>
      </c>
      <c r="F15" s="24">
        <f t="shared" si="0"/>
        <v>47.5</v>
      </c>
      <c r="G15" s="112"/>
      <c r="H15" s="116">
        <f t="shared" si="0"/>
        <v>4</v>
      </c>
      <c r="I15" s="23">
        <f t="shared" si="0"/>
        <v>6</v>
      </c>
      <c r="J15" s="24">
        <f t="shared" si="0"/>
        <v>36</v>
      </c>
      <c r="K15" s="116">
        <f t="shared" si="0"/>
        <v>4</v>
      </c>
      <c r="L15" s="23">
        <f t="shared" si="0"/>
        <v>6</v>
      </c>
      <c r="M15" s="24">
        <f t="shared" si="0"/>
        <v>36</v>
      </c>
      <c r="N15" s="116">
        <f t="shared" si="0"/>
        <v>4</v>
      </c>
      <c r="O15" s="23">
        <f t="shared" si="0"/>
        <v>6</v>
      </c>
      <c r="P15" s="24">
        <f t="shared" si="0"/>
        <v>36</v>
      </c>
      <c r="Q15" s="116">
        <f t="shared" si="0"/>
        <v>5</v>
      </c>
      <c r="R15" s="23">
        <f t="shared" si="0"/>
        <v>7.5</v>
      </c>
      <c r="S15" s="24">
        <f t="shared" si="0"/>
        <v>56.5</v>
      </c>
      <c r="T15" s="116">
        <f t="shared" si="0"/>
        <v>5</v>
      </c>
      <c r="U15" s="23">
        <f t="shared" si="0"/>
        <v>7.5</v>
      </c>
      <c r="V15" s="24">
        <f>SUM(V3:V14)</f>
        <v>45</v>
      </c>
    </row>
    <row r="16" spans="1:22" ht="13.5" thickBot="1">
      <c r="A16" s="120"/>
      <c r="B16" s="123"/>
      <c r="C16" s="125"/>
      <c r="D16" s="127"/>
      <c r="E16" s="118">
        <f>SUM(E15:F15)</f>
        <v>53.5</v>
      </c>
      <c r="F16" s="118"/>
      <c r="G16" s="113"/>
      <c r="H16" s="117"/>
      <c r="I16" s="118">
        <f>SUM(I15:J15)</f>
        <v>42</v>
      </c>
      <c r="J16" s="118"/>
      <c r="K16" s="117"/>
      <c r="L16" s="118">
        <f>SUM(L15:M15)</f>
        <v>42</v>
      </c>
      <c r="M16" s="118"/>
      <c r="N16" s="117"/>
      <c r="O16" s="118">
        <f>SUM(O15:P15)</f>
        <v>42</v>
      </c>
      <c r="P16" s="118"/>
      <c r="Q16" s="117"/>
      <c r="R16" s="118">
        <f>SUM(R15:S15)</f>
        <v>64</v>
      </c>
      <c r="S16" s="118"/>
      <c r="T16" s="117"/>
      <c r="U16" s="118">
        <f>SUM(U15:V15)</f>
        <v>52.5</v>
      </c>
      <c r="V16" s="118"/>
    </row>
    <row r="21" spans="1:10">
      <c r="F21" s="13"/>
      <c r="G21" s="13"/>
    </row>
    <row r="22" spans="1:10">
      <c r="J22" s="14"/>
    </row>
    <row r="23" spans="1:10">
      <c r="A23" s="114" t="s">
        <v>113</v>
      </c>
      <c r="B23" s="114"/>
    </row>
    <row r="24" spans="1:10">
      <c r="A24" s="105" t="s">
        <v>15</v>
      </c>
      <c r="B24" s="104">
        <f>SUMPRODUCT((ISNUMBER(FIND("NJ",JANVIER!AY$1:BJ$1))*(JANVIER!$A$2:$A$20=A24)*(JANVIER!AY$2:BJ$20)))</f>
        <v>6</v>
      </c>
    </row>
    <row r="25" spans="1:10">
      <c r="A25" s="105" t="s">
        <v>27</v>
      </c>
      <c r="B25" s="104">
        <f>SUMPRODUCT((ISNUMBER(FIND("NJ",JANVIER!AY$1:BJ$1))*(JANVIER!$A$2:$A$20=A25)*(JANVIER!AY$2:BJ$20)))</f>
        <v>0</v>
      </c>
    </row>
    <row r="26" spans="1:10">
      <c r="A26" s="105" t="s">
        <v>16</v>
      </c>
      <c r="B26" s="104">
        <f>SUMPRODUCT((ISNUMBER(FIND("NJ",JANVIER!AY$1:BJ$1))*(JANVIER!$A$2:$A$20=A26)*(JANVIER!AY$2:BJ$20)))</f>
        <v>0</v>
      </c>
    </row>
    <row r="27" spans="1:10">
      <c r="A27" s="105" t="s">
        <v>28</v>
      </c>
      <c r="B27" s="104">
        <f>SUMPRODUCT((ISNUMBER(FIND("NJ",JANVIER!AY$1:BJ$1))*(JANVIER!$A$2:$A$20=A27)*(JANVIER!AY$2:BJ$20)))</f>
        <v>0</v>
      </c>
    </row>
    <row r="28" spans="1:10">
      <c r="A28" s="105" t="s">
        <v>17</v>
      </c>
      <c r="B28" s="104">
        <f>SUMPRODUCT((ISNUMBER(FIND("NJ",JANVIER!AY$1:BJ$1))*(JANVIER!$A$2:$A$20=A28)*(JANVIER!AY$2:BJ$20)))</f>
        <v>2</v>
      </c>
    </row>
    <row r="29" spans="1:10">
      <c r="A29" s="105" t="s">
        <v>29</v>
      </c>
      <c r="B29" s="104">
        <f>SUMPRODUCT((ISNUMBER(FIND("NJ",JANVIER!AY$1:BJ$1))*(JANVIER!$A$2:$A$20=A29)*(JANVIER!AY$2:BJ$20)))</f>
        <v>0</v>
      </c>
    </row>
    <row r="30" spans="1:10">
      <c r="A30" s="105" t="s">
        <v>18</v>
      </c>
      <c r="B30" s="104">
        <f>SUMPRODUCT((ISNUMBER(FIND("NJ",JANVIER!AY$1:BJ$1))*(JANVIER!$A$2:$A$20=A30)*(JANVIER!AY$2:BJ$20)))</f>
        <v>0</v>
      </c>
    </row>
    <row r="31" spans="1:10">
      <c r="A31" s="105" t="s">
        <v>47</v>
      </c>
      <c r="B31" s="104">
        <f>SUMPRODUCT((ISNUMBER(FIND("NJ",JANVIER!AY$1:BJ$1))*(JANVIER!$A$2:$A$20=A31)*(JANVIER!AY$2:BJ$20)))</f>
        <v>0</v>
      </c>
    </row>
    <row r="32" spans="1:10">
      <c r="A32" s="105" t="s">
        <v>20</v>
      </c>
      <c r="B32" s="104">
        <f>SUMPRODUCT((ISNUMBER(FIND("NJ",JANVIER!AY$1:BJ$1))*(JANVIER!$A$2:$A$20=A32)*(JANVIER!AY$2:BJ$20)))</f>
        <v>0</v>
      </c>
    </row>
    <row r="33" spans="1:2">
      <c r="A33" s="105" t="s">
        <v>22</v>
      </c>
      <c r="B33" s="104">
        <f>SUMPRODUCT((ISNUMBER(FIND("NJ",JANVIER!AY$1:BJ$1))*(JANVIER!$A$2:$A$20=A33)*(JANVIER!AY$2:BJ$20)))</f>
        <v>0</v>
      </c>
    </row>
    <row r="34" spans="1:2">
      <c r="A34" s="105" t="s">
        <v>21</v>
      </c>
      <c r="B34" s="104">
        <f>SUMPRODUCT((ISNUMBER(FIND("NJ",JANVIER!AY$1:BJ$1))*(JANVIER!$A$2:$A$20=A34)*(JANVIER!AY$2:BJ$20)))</f>
        <v>0</v>
      </c>
    </row>
    <row r="35" spans="1:2">
      <c r="A35" s="105" t="s">
        <v>25</v>
      </c>
      <c r="B35" s="104">
        <f>SUMPRODUCT((ISNUMBER(FIND("NJ",JANVIER!AY$1:BJ$1))*(JANVIER!$A$2:$A$20=A35)*(JANVIER!AY$2:BJ$20)))</f>
        <v>0</v>
      </c>
    </row>
    <row r="36" spans="1:2">
      <c r="A36" s="105" t="s">
        <v>93</v>
      </c>
      <c r="B36" s="104">
        <f>SUMPRODUCT((ISNUMBER(FIND("NJ",JANVIER!AY$1:BJ$1))*(JANVIER!$A$2:$A$20=A36)*(JANVIER!AY$2:BJ$20)))</f>
        <v>0</v>
      </c>
    </row>
    <row r="37" spans="1:2">
      <c r="A37" s="105" t="s">
        <v>46</v>
      </c>
      <c r="B37" s="104">
        <f>SUMPRODUCT((ISNUMBER(FIND("NJ",JANVIER!AY$1:BJ$1))*(JANVIER!$A$2:$A$20=A37)*(JANVIER!AY$2:BJ$20)))</f>
        <v>0</v>
      </c>
    </row>
    <row r="38" spans="1:2">
      <c r="A38" s="105" t="s">
        <v>19</v>
      </c>
      <c r="B38" s="104">
        <f>SUMPRODUCT((ISNUMBER(FIND("NJ",JANVIER!AY$1:BJ$1))*(JANVIER!$A$2:$A$20=A38)*(JANVIER!AY$2:BJ$20)))</f>
        <v>0</v>
      </c>
    </row>
    <row r="39" spans="1:2">
      <c r="A39" s="105" t="s">
        <v>23</v>
      </c>
      <c r="B39" s="104">
        <f>SUMPRODUCT((ISNUMBER(FIND("NJ",JANVIER!AY$1:BJ$1))*(JANVIER!$A$2:$A$20=A39)*(JANVIER!AY$2:BJ$20)))</f>
        <v>0</v>
      </c>
    </row>
    <row r="40" spans="1:2">
      <c r="A40" s="105" t="s">
        <v>30</v>
      </c>
      <c r="B40" s="104">
        <f>SUMPRODUCT((ISNUMBER(FIND("NJ",JANVIER!AY$1:BJ$1))*(JANVIER!$A$2:$A$20=A40)*(JANVIER!AY$2:BJ$20)))</f>
        <v>0</v>
      </c>
    </row>
    <row r="41" spans="1:2">
      <c r="A41" s="105" t="s">
        <v>24</v>
      </c>
      <c r="B41" s="104">
        <f>SUMPRODUCT((ISNUMBER(FIND("NJ",JANVIER!AY$1:BJ$1))*(JANVIER!$A$2:$A$20=A41)*(JANVIER!AY$2:BJ$20)))</f>
        <v>0</v>
      </c>
    </row>
    <row r="42" spans="1:2">
      <c r="A42" s="105" t="s">
        <v>43</v>
      </c>
      <c r="B42" s="104">
        <f>SUMPRODUCT((ISNUMBER(FIND("NJ",JANVIER!AY$1:BJ$1))*(JANVIER!$A$2:$A$20=A42)*(JANVIER!AY$2:BJ$20)))</f>
        <v>0</v>
      </c>
    </row>
    <row r="43" spans="1:2">
      <c r="A43" s="105" t="s">
        <v>96</v>
      </c>
      <c r="B43" s="104">
        <f>SUMPRODUCT((ISNUMBER(FIND("NJ",JANVIER!AY$1:BJ$1))*(JANVIER!$A$2:$A$20=A43)*(JANVIER!AY$2:BJ$20)))</f>
        <v>0</v>
      </c>
    </row>
    <row r="44" spans="1:2">
      <c r="A44" s="105" t="s">
        <v>87</v>
      </c>
      <c r="B44" s="104">
        <f>SUMPRODUCT((ISNUMBER(FIND("NJ",JANVIER!AY$1:BJ$1))*(JANVIER!$A$2:$A$20=A44)*(JANVIER!AY$2:BJ$20)))</f>
        <v>0</v>
      </c>
    </row>
    <row r="45" spans="1:2">
      <c r="A45" s="105" t="s">
        <v>88</v>
      </c>
      <c r="B45" s="104">
        <f>SUMPRODUCT((ISNUMBER(FIND("NJ",JANVIER!AY$1:BJ$1))*(JANVIER!$A$2:$A$20=A45)*(JANVIER!AY$2:BJ$20)))</f>
        <v>0</v>
      </c>
    </row>
    <row r="46" spans="1:2">
      <c r="A46" s="106"/>
      <c r="B46" s="107"/>
    </row>
    <row r="47" spans="1:2">
      <c r="A47" s="106"/>
      <c r="B47" s="107"/>
    </row>
    <row r="49" spans="1:2">
      <c r="A49" s="114" t="s">
        <v>112</v>
      </c>
      <c r="B49" s="114"/>
    </row>
    <row r="50" spans="1:2" ht="40" customHeight="1">
      <c r="A50" s="108" t="s">
        <v>105</v>
      </c>
      <c r="B50" s="104"/>
    </row>
    <row r="51" spans="1:2" ht="40" customHeight="1">
      <c r="A51" s="108" t="s">
        <v>106</v>
      </c>
      <c r="B51" s="104"/>
    </row>
    <row r="52" spans="1:2" ht="40" customHeight="1">
      <c r="A52" s="108" t="s">
        <v>107</v>
      </c>
      <c r="B52" s="104"/>
    </row>
    <row r="53" spans="1:2" ht="40" customHeight="1">
      <c r="A53" s="108" t="s">
        <v>108</v>
      </c>
      <c r="B53" s="104"/>
    </row>
    <row r="54" spans="1:2" ht="40" customHeight="1">
      <c r="A54" s="108" t="s">
        <v>109</v>
      </c>
      <c r="B54" s="104"/>
    </row>
    <row r="55" spans="1:2" ht="40" customHeight="1">
      <c r="A55" s="108" t="s">
        <v>110</v>
      </c>
      <c r="B55" s="104"/>
    </row>
  </sheetData>
  <mergeCells count="26">
    <mergeCell ref="N1:P1"/>
    <mergeCell ref="E16:F16"/>
    <mergeCell ref="I16:J16"/>
    <mergeCell ref="L16:M16"/>
    <mergeCell ref="B15:B16"/>
    <mergeCell ref="C1:C2"/>
    <mergeCell ref="B1:B2"/>
    <mergeCell ref="D1:F1"/>
    <mergeCell ref="C15:C16"/>
    <mergeCell ref="D15:D16"/>
    <mergeCell ref="H15:H16"/>
    <mergeCell ref="K15:K16"/>
    <mergeCell ref="H1:J1"/>
    <mergeCell ref="K1:M1"/>
    <mergeCell ref="A15:A16"/>
    <mergeCell ref="A1:A2"/>
    <mergeCell ref="A49:B49"/>
    <mergeCell ref="A23:B23"/>
    <mergeCell ref="Q1:S1"/>
    <mergeCell ref="T1:V1"/>
    <mergeCell ref="T15:T16"/>
    <mergeCell ref="O16:P16"/>
    <mergeCell ref="U16:V16"/>
    <mergeCell ref="R16:S16"/>
    <mergeCell ref="Q15:Q16"/>
    <mergeCell ref="N15:N16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BM82"/>
  <sheetViews>
    <sheetView zoomScale="70" zoomScaleNormal="70" workbookViewId="0">
      <pane xSplit="2" ySplit="1" topLeftCell="AX2" activePane="bottomRight" state="frozen"/>
      <selection activeCell="C2" sqref="C2:C50"/>
      <selection pane="topRight" activeCell="C2" sqref="C2:C50"/>
      <selection pane="bottomLeft" activeCell="C2" sqref="C2:C50"/>
      <selection pane="bottomRight" activeCell="BG9" sqref="BG9"/>
    </sheetView>
  </sheetViews>
  <sheetFormatPr baseColWidth="10" defaultRowHeight="13"/>
  <cols>
    <col min="1" max="1" width="23.81640625" customWidth="1"/>
    <col min="3" max="3" width="11.453125" style="32" customWidth="1"/>
    <col min="5" max="5" width="11.453125" style="32" customWidth="1"/>
    <col min="7" max="7" width="11.453125" style="32" customWidth="1"/>
    <col min="9" max="9" width="11.453125" style="32" customWidth="1"/>
    <col min="11" max="11" width="11.453125" style="32" customWidth="1"/>
    <col min="13" max="13" width="11.453125" style="32" customWidth="1"/>
    <col min="15" max="15" width="11.453125" style="32" customWidth="1"/>
    <col min="17" max="17" width="11.453125" style="32" customWidth="1"/>
    <col min="19" max="19" width="11.453125" style="32" customWidth="1"/>
    <col min="21" max="21" width="11.453125" style="32" customWidth="1"/>
    <col min="22" max="22" width="12" bestFit="1" customWidth="1"/>
    <col min="23" max="23" width="11.453125" style="32" customWidth="1"/>
    <col min="25" max="25" width="11.453125" style="32" customWidth="1"/>
    <col min="27" max="27" width="11.453125" style="32" customWidth="1"/>
    <col min="29" max="29" width="11.453125" style="32" customWidth="1"/>
    <col min="31" max="31" width="11.453125" style="32" customWidth="1"/>
    <col min="33" max="33" width="11.453125" style="32" customWidth="1"/>
    <col min="35" max="35" width="11.453125" style="32" customWidth="1"/>
    <col min="36" max="36" width="12" bestFit="1" customWidth="1"/>
    <col min="37" max="37" width="11.453125" style="32" customWidth="1"/>
    <col min="39" max="39" width="11.453125" style="32" customWidth="1"/>
    <col min="41" max="41" width="11.453125" style="32" customWidth="1"/>
    <col min="43" max="43" width="11.453125" style="32" customWidth="1"/>
    <col min="45" max="45" width="11.453125" style="32" customWidth="1"/>
    <col min="47" max="47" width="11.453125" style="32" customWidth="1"/>
    <col min="49" max="49" width="11.453125" style="32" customWidth="1"/>
    <col min="50" max="50" width="27.81640625" customWidth="1"/>
    <col min="51" max="51" width="11.453125" style="32" customWidth="1"/>
    <col min="53" max="53" width="11.453125" style="32" customWidth="1"/>
    <col min="55" max="55" width="11.453125" style="32" customWidth="1"/>
    <col min="57" max="57" width="11.453125" style="32" customWidth="1"/>
    <col min="59" max="59" width="11.453125" style="32" customWidth="1"/>
    <col min="61" max="61" width="11.453125" style="32" customWidth="1"/>
    <col min="63" max="63" width="11.453125" style="32" customWidth="1"/>
    <col min="64" max="64" width="12" bestFit="1" customWidth="1"/>
    <col min="65" max="65" width="27.26953125" style="32" customWidth="1"/>
  </cols>
  <sheetData>
    <row r="1" spans="1:65" ht="15.5">
      <c r="A1" s="91" t="s">
        <v>13</v>
      </c>
      <c r="B1" s="92" t="s">
        <v>14</v>
      </c>
      <c r="C1" s="93" t="s">
        <v>55</v>
      </c>
      <c r="D1" s="2" t="s">
        <v>98</v>
      </c>
      <c r="E1" s="94" t="s">
        <v>56</v>
      </c>
      <c r="F1" s="2" t="s">
        <v>99</v>
      </c>
      <c r="G1" s="130" t="s">
        <v>104</v>
      </c>
      <c r="H1" s="131"/>
      <c r="I1" s="94" t="s">
        <v>57</v>
      </c>
      <c r="J1" s="2" t="s">
        <v>100</v>
      </c>
      <c r="K1" s="94" t="s">
        <v>58</v>
      </c>
      <c r="L1" s="2" t="s">
        <v>101</v>
      </c>
      <c r="M1" s="94" t="s">
        <v>59</v>
      </c>
      <c r="N1" s="2" t="s">
        <v>102</v>
      </c>
      <c r="O1" s="94" t="s">
        <v>60</v>
      </c>
      <c r="P1" s="2" t="s">
        <v>103</v>
      </c>
      <c r="Q1" s="94" t="s">
        <v>61</v>
      </c>
      <c r="R1" s="2" t="s">
        <v>98</v>
      </c>
      <c r="S1" s="94" t="s">
        <v>62</v>
      </c>
      <c r="T1" s="2" t="s">
        <v>99</v>
      </c>
      <c r="U1" s="130" t="s">
        <v>104</v>
      </c>
      <c r="V1" s="131"/>
      <c r="W1" s="94" t="s">
        <v>63</v>
      </c>
      <c r="X1" s="2" t="s">
        <v>100</v>
      </c>
      <c r="Y1" s="94" t="s">
        <v>64</v>
      </c>
      <c r="Z1" s="2" t="s">
        <v>101</v>
      </c>
      <c r="AA1" s="94" t="s">
        <v>65</v>
      </c>
      <c r="AB1" s="2" t="s">
        <v>102</v>
      </c>
      <c r="AC1" s="94" t="s">
        <v>66</v>
      </c>
      <c r="AD1" s="2" t="s">
        <v>103</v>
      </c>
      <c r="AE1" s="94" t="s">
        <v>67</v>
      </c>
      <c r="AF1" s="2" t="s">
        <v>98</v>
      </c>
      <c r="AG1" s="94" t="s">
        <v>68</v>
      </c>
      <c r="AH1" s="2" t="s">
        <v>99</v>
      </c>
      <c r="AI1" s="130" t="s">
        <v>104</v>
      </c>
      <c r="AJ1" s="131"/>
      <c r="AK1" s="94" t="s">
        <v>69</v>
      </c>
      <c r="AL1" s="2" t="s">
        <v>100</v>
      </c>
      <c r="AM1" s="94" t="s">
        <v>70</v>
      </c>
      <c r="AN1" s="2" t="s">
        <v>101</v>
      </c>
      <c r="AO1" s="94" t="s">
        <v>71</v>
      </c>
      <c r="AP1" s="2" t="s">
        <v>102</v>
      </c>
      <c r="AQ1" s="94" t="s">
        <v>72</v>
      </c>
      <c r="AR1" s="2" t="s">
        <v>103</v>
      </c>
      <c r="AS1" s="94" t="s">
        <v>73</v>
      </c>
      <c r="AT1" s="2" t="s">
        <v>98</v>
      </c>
      <c r="AU1" s="94" t="s">
        <v>74</v>
      </c>
      <c r="AV1" s="2" t="s">
        <v>99</v>
      </c>
      <c r="AW1" s="130" t="s">
        <v>104</v>
      </c>
      <c r="AX1" s="131"/>
      <c r="AY1" s="94" t="s">
        <v>75</v>
      </c>
      <c r="AZ1" s="2" t="s">
        <v>100</v>
      </c>
      <c r="BA1" s="94" t="s">
        <v>76</v>
      </c>
      <c r="BB1" s="2" t="s">
        <v>101</v>
      </c>
      <c r="BC1" s="94" t="s">
        <v>77</v>
      </c>
      <c r="BD1" s="2" t="s">
        <v>102</v>
      </c>
      <c r="BE1" s="94" t="s">
        <v>78</v>
      </c>
      <c r="BF1" s="2" t="s">
        <v>103</v>
      </c>
      <c r="BG1" s="94" t="s">
        <v>79</v>
      </c>
      <c r="BH1" s="2" t="s">
        <v>98</v>
      </c>
      <c r="BI1" s="94" t="s">
        <v>80</v>
      </c>
      <c r="BJ1" s="2" t="s">
        <v>99</v>
      </c>
      <c r="BK1" s="130" t="s">
        <v>104</v>
      </c>
      <c r="BL1" s="131"/>
      <c r="BM1" s="95" t="s">
        <v>114</v>
      </c>
    </row>
    <row r="2" spans="1:65" ht="15.5">
      <c r="A2" s="63" t="s">
        <v>15</v>
      </c>
      <c r="B2" s="66">
        <v>9</v>
      </c>
      <c r="C2" s="67">
        <v>1</v>
      </c>
      <c r="D2" s="90">
        <f>$B$2*C2</f>
        <v>9</v>
      </c>
      <c r="E2" s="67">
        <v>1</v>
      </c>
      <c r="F2" s="90">
        <f t="shared" ref="F2:F20" si="0">$B2*E2</f>
        <v>9</v>
      </c>
      <c r="G2" s="86">
        <f>E2+C2</f>
        <v>2</v>
      </c>
      <c r="H2" s="78">
        <f>G2*B2</f>
        <v>18</v>
      </c>
      <c r="I2" s="67">
        <v>1</v>
      </c>
      <c r="J2" s="90">
        <f t="shared" ref="J2:J20" si="1">$B2*I2</f>
        <v>9</v>
      </c>
      <c r="K2" s="67">
        <v>1</v>
      </c>
      <c r="L2" s="90">
        <f t="shared" ref="L2:L20" si="2">$B2*K2</f>
        <v>9</v>
      </c>
      <c r="M2" s="67">
        <v>1</v>
      </c>
      <c r="N2" s="90">
        <f>$B2*M2</f>
        <v>9</v>
      </c>
      <c r="O2" s="67">
        <v>1</v>
      </c>
      <c r="P2" s="90">
        <f t="shared" ref="P2:P20" si="3">$B2*O2</f>
        <v>9</v>
      </c>
      <c r="Q2" s="67">
        <v>1</v>
      </c>
      <c r="R2" s="90">
        <f t="shared" ref="R2:R20" si="4">$B2*Q2</f>
        <v>9</v>
      </c>
      <c r="S2" s="67">
        <v>1</v>
      </c>
      <c r="T2" s="90">
        <f t="shared" ref="T2:T20" si="5">$B2*S2</f>
        <v>9</v>
      </c>
      <c r="U2" s="86">
        <f>S2+Q2+O2+M2+K2+I2</f>
        <v>6</v>
      </c>
      <c r="V2" s="78">
        <f>U2*P2</f>
        <v>54</v>
      </c>
      <c r="W2" s="67">
        <v>1</v>
      </c>
      <c r="X2" s="90">
        <f t="shared" ref="X2:X20" si="6">$B2*W2</f>
        <v>9</v>
      </c>
      <c r="Y2" s="67">
        <v>1</v>
      </c>
      <c r="Z2" s="90">
        <f t="shared" ref="Z2:Z20" si="7">$B2*Y2</f>
        <v>9</v>
      </c>
      <c r="AA2" s="67">
        <v>1</v>
      </c>
      <c r="AB2" s="90">
        <f t="shared" ref="AB2:AB20" si="8">$B2*AA2</f>
        <v>9</v>
      </c>
      <c r="AC2" s="67">
        <v>1</v>
      </c>
      <c r="AD2" s="90">
        <f t="shared" ref="AD2:AD20" si="9">$B2*AC2</f>
        <v>9</v>
      </c>
      <c r="AE2" s="67">
        <v>1</v>
      </c>
      <c r="AF2" s="90">
        <f t="shared" ref="AF2:AF20" si="10">$B2*AE2</f>
        <v>9</v>
      </c>
      <c r="AG2" s="67">
        <v>1</v>
      </c>
      <c r="AH2" s="90">
        <f t="shared" ref="AH2:AH20" si="11">$B2*AG2</f>
        <v>9</v>
      </c>
      <c r="AI2" s="86">
        <f>AG2+AE2+AC2+AA2+Y2+W2</f>
        <v>6</v>
      </c>
      <c r="AJ2" s="78">
        <f>AI2*AD2</f>
        <v>54</v>
      </c>
      <c r="AK2" s="67">
        <v>1</v>
      </c>
      <c r="AL2" s="90">
        <f t="shared" ref="AL2:AL20" si="12">$B2*AK2</f>
        <v>9</v>
      </c>
      <c r="AM2" s="67">
        <v>1</v>
      </c>
      <c r="AN2" s="90">
        <f t="shared" ref="AN2:AN20" si="13">$B2*AM2</f>
        <v>9</v>
      </c>
      <c r="AO2" s="67">
        <v>1</v>
      </c>
      <c r="AP2" s="90">
        <f t="shared" ref="AP2:AP20" si="14">$B2*AO2</f>
        <v>9</v>
      </c>
      <c r="AQ2" s="67">
        <v>1</v>
      </c>
      <c r="AR2" s="90">
        <f t="shared" ref="AR2:AR20" si="15">$B2*AQ2</f>
        <v>9</v>
      </c>
      <c r="AS2" s="67">
        <v>1</v>
      </c>
      <c r="AT2" s="90">
        <f t="shared" ref="AT2:AT20" si="16">$B2*AS2</f>
        <v>9</v>
      </c>
      <c r="AU2" s="67">
        <v>1</v>
      </c>
      <c r="AV2" s="90">
        <f t="shared" ref="AV2:AV20" si="17">$B2*AU2</f>
        <v>9</v>
      </c>
      <c r="AW2" s="86">
        <f>AU2+AS2+AQ2+AO2+AM2+AK2</f>
        <v>6</v>
      </c>
      <c r="AX2" s="78">
        <f>AW2*AR2</f>
        <v>54</v>
      </c>
      <c r="AY2" s="67">
        <v>1</v>
      </c>
      <c r="AZ2" s="90">
        <f>AY2*B2</f>
        <v>9</v>
      </c>
      <c r="BA2" s="67">
        <v>1</v>
      </c>
      <c r="BB2" s="90">
        <f t="shared" ref="BB2:BB20" si="18">$B2*BA2</f>
        <v>9</v>
      </c>
      <c r="BC2" s="67">
        <v>1</v>
      </c>
      <c r="BD2" s="90">
        <f t="shared" ref="BD2:BD20" si="19">$B2*BC2</f>
        <v>9</v>
      </c>
      <c r="BE2" s="67">
        <v>1</v>
      </c>
      <c r="BF2" s="90">
        <f t="shared" ref="BF2:BF20" si="20">$B2*BE2</f>
        <v>9</v>
      </c>
      <c r="BG2" s="67">
        <v>1</v>
      </c>
      <c r="BH2" s="90">
        <f t="shared" ref="BH2:BH20" si="21">$B2*BG2</f>
        <v>9</v>
      </c>
      <c r="BI2" s="67">
        <v>1</v>
      </c>
      <c r="BJ2" s="90">
        <f t="shared" ref="BJ2:BJ20" si="22">$B2*BI2</f>
        <v>9</v>
      </c>
      <c r="BK2" s="86">
        <f t="shared" ref="BK2:BK20" si="23">BI2+BG2+BE2+BC2+BA2+AY2</f>
        <v>6</v>
      </c>
      <c r="BL2" s="78">
        <f>BK2*BF2</f>
        <v>54</v>
      </c>
      <c r="BM2" s="44"/>
    </row>
    <row r="3" spans="1:65" ht="15.5">
      <c r="A3" s="53" t="s">
        <v>27</v>
      </c>
      <c r="B3" s="54">
        <v>10</v>
      </c>
      <c r="C3" s="77"/>
      <c r="D3" s="6">
        <f>$B$3*C3</f>
        <v>0</v>
      </c>
      <c r="E3" s="77"/>
      <c r="F3" s="6">
        <f t="shared" si="0"/>
        <v>0</v>
      </c>
      <c r="G3" s="86">
        <f t="shared" ref="G3:G20" si="24">E3+C3</f>
        <v>0</v>
      </c>
      <c r="H3" s="79">
        <f t="shared" ref="H3:H20" si="25">$B3*G3</f>
        <v>0</v>
      </c>
      <c r="I3" s="77"/>
      <c r="J3" s="6">
        <f t="shared" si="1"/>
        <v>0</v>
      </c>
      <c r="K3" s="77"/>
      <c r="L3" s="6">
        <f t="shared" si="2"/>
        <v>0</v>
      </c>
      <c r="M3" s="77"/>
      <c r="N3" s="6">
        <f t="shared" ref="N3:N20" si="26">$B3*M3</f>
        <v>0</v>
      </c>
      <c r="O3" s="77"/>
      <c r="P3" s="6">
        <f t="shared" si="3"/>
        <v>0</v>
      </c>
      <c r="Q3" s="77"/>
      <c r="R3" s="6">
        <f t="shared" si="4"/>
        <v>0</v>
      </c>
      <c r="S3" s="77"/>
      <c r="T3" s="6">
        <f t="shared" si="5"/>
        <v>0</v>
      </c>
      <c r="U3" s="86">
        <f t="shared" ref="U3:U20" si="27">S3+Q3+O3+M3+K3+I3</f>
        <v>0</v>
      </c>
      <c r="V3" s="79">
        <f t="shared" ref="V3:V20" si="28">$B3*U3</f>
        <v>0</v>
      </c>
      <c r="W3" s="77"/>
      <c r="X3" s="6">
        <f t="shared" si="6"/>
        <v>0</v>
      </c>
      <c r="Y3" s="77"/>
      <c r="Z3" s="6">
        <f t="shared" si="7"/>
        <v>0</v>
      </c>
      <c r="AA3" s="77"/>
      <c r="AB3" s="6">
        <f t="shared" si="8"/>
        <v>0</v>
      </c>
      <c r="AC3" s="77"/>
      <c r="AD3" s="6">
        <f t="shared" si="9"/>
        <v>0</v>
      </c>
      <c r="AE3" s="77"/>
      <c r="AF3" s="6">
        <f t="shared" si="10"/>
        <v>0</v>
      </c>
      <c r="AG3" s="77"/>
      <c r="AH3" s="6">
        <f t="shared" si="11"/>
        <v>0</v>
      </c>
      <c r="AI3" s="86">
        <f t="shared" ref="AI3:AI20" si="29">AG3+AE3+AC3+AA3+Y3+W3</f>
        <v>0</v>
      </c>
      <c r="AJ3" s="79">
        <f t="shared" ref="AJ3:AJ20" si="30">$B3*AI3</f>
        <v>0</v>
      </c>
      <c r="AK3" s="77"/>
      <c r="AL3" s="6">
        <f t="shared" si="12"/>
        <v>0</v>
      </c>
      <c r="AM3" s="77"/>
      <c r="AN3" s="6">
        <f t="shared" si="13"/>
        <v>0</v>
      </c>
      <c r="AO3" s="77"/>
      <c r="AP3" s="6">
        <f t="shared" si="14"/>
        <v>0</v>
      </c>
      <c r="AQ3" s="77"/>
      <c r="AR3" s="6">
        <f t="shared" si="15"/>
        <v>0</v>
      </c>
      <c r="AS3" s="77"/>
      <c r="AT3" s="6">
        <f t="shared" si="16"/>
        <v>0</v>
      </c>
      <c r="AU3" s="77"/>
      <c r="AV3" s="6">
        <f t="shared" si="17"/>
        <v>0</v>
      </c>
      <c r="AW3" s="86">
        <f t="shared" ref="AW3:AW20" si="31">AU3+AS3+AQ3+AO3+AM3+AK3</f>
        <v>0</v>
      </c>
      <c r="AX3" s="79">
        <f t="shared" ref="AX3:AX20" si="32">$B3*AW3</f>
        <v>0</v>
      </c>
      <c r="AY3" s="77"/>
      <c r="AZ3" s="6">
        <f t="shared" ref="AZ3:AZ20" si="33">$B3*AY3</f>
        <v>0</v>
      </c>
      <c r="BA3" s="77"/>
      <c r="BB3" s="6">
        <f t="shared" si="18"/>
        <v>0</v>
      </c>
      <c r="BC3" s="77"/>
      <c r="BD3" s="6">
        <f t="shared" si="19"/>
        <v>0</v>
      </c>
      <c r="BE3" s="77"/>
      <c r="BF3" s="6">
        <f t="shared" si="20"/>
        <v>0</v>
      </c>
      <c r="BG3" s="77"/>
      <c r="BH3" s="6">
        <f t="shared" si="21"/>
        <v>0</v>
      </c>
      <c r="BI3" s="77"/>
      <c r="BJ3" s="6">
        <f t="shared" si="22"/>
        <v>0</v>
      </c>
      <c r="BK3" s="86">
        <f t="shared" si="23"/>
        <v>0</v>
      </c>
      <c r="BL3" s="79">
        <f t="shared" ref="BL3:BL20" si="34">$B3*BK3</f>
        <v>0</v>
      </c>
      <c r="BM3" s="44"/>
    </row>
    <row r="4" spans="1:65" ht="15.5">
      <c r="A4" s="63" t="s">
        <v>16</v>
      </c>
      <c r="B4" s="66">
        <v>10.5</v>
      </c>
      <c r="C4" s="65"/>
      <c r="D4" s="90">
        <f>$B$4*C4</f>
        <v>0</v>
      </c>
      <c r="E4" s="65"/>
      <c r="F4" s="90">
        <f t="shared" si="0"/>
        <v>0</v>
      </c>
      <c r="G4" s="86">
        <f t="shared" si="24"/>
        <v>0</v>
      </c>
      <c r="H4" s="78">
        <f t="shared" si="25"/>
        <v>0</v>
      </c>
      <c r="I4" s="65"/>
      <c r="J4" s="90">
        <f t="shared" si="1"/>
        <v>0</v>
      </c>
      <c r="K4" s="65"/>
      <c r="L4" s="90">
        <f t="shared" si="2"/>
        <v>0</v>
      </c>
      <c r="M4" s="65"/>
      <c r="N4" s="90">
        <f t="shared" si="26"/>
        <v>0</v>
      </c>
      <c r="O4" s="65"/>
      <c r="P4" s="90">
        <f t="shared" si="3"/>
        <v>0</v>
      </c>
      <c r="Q4" s="65"/>
      <c r="R4" s="90">
        <f t="shared" si="4"/>
        <v>0</v>
      </c>
      <c r="S4" s="65"/>
      <c r="T4" s="90">
        <f t="shared" si="5"/>
        <v>0</v>
      </c>
      <c r="U4" s="86">
        <f t="shared" si="27"/>
        <v>0</v>
      </c>
      <c r="V4" s="78">
        <f t="shared" si="28"/>
        <v>0</v>
      </c>
      <c r="W4" s="65"/>
      <c r="X4" s="90">
        <f t="shared" si="6"/>
        <v>0</v>
      </c>
      <c r="Y4" s="65"/>
      <c r="Z4" s="90">
        <f t="shared" si="7"/>
        <v>0</v>
      </c>
      <c r="AA4" s="65"/>
      <c r="AB4" s="90">
        <f t="shared" si="8"/>
        <v>0</v>
      </c>
      <c r="AC4" s="65"/>
      <c r="AD4" s="90">
        <f t="shared" si="9"/>
        <v>0</v>
      </c>
      <c r="AE4" s="65"/>
      <c r="AF4" s="90">
        <f t="shared" si="10"/>
        <v>0</v>
      </c>
      <c r="AG4" s="65"/>
      <c r="AH4" s="90">
        <f t="shared" si="11"/>
        <v>0</v>
      </c>
      <c r="AI4" s="86">
        <f t="shared" si="29"/>
        <v>0</v>
      </c>
      <c r="AJ4" s="78">
        <f t="shared" si="30"/>
        <v>0</v>
      </c>
      <c r="AK4" s="65"/>
      <c r="AL4" s="90">
        <f t="shared" si="12"/>
        <v>0</v>
      </c>
      <c r="AM4" s="65"/>
      <c r="AN4" s="90">
        <f t="shared" si="13"/>
        <v>0</v>
      </c>
      <c r="AO4" s="65"/>
      <c r="AP4" s="90">
        <f t="shared" si="14"/>
        <v>0</v>
      </c>
      <c r="AQ4" s="65"/>
      <c r="AR4" s="90">
        <f t="shared" si="15"/>
        <v>0</v>
      </c>
      <c r="AS4" s="65"/>
      <c r="AT4" s="90">
        <f t="shared" si="16"/>
        <v>0</v>
      </c>
      <c r="AU4" s="65"/>
      <c r="AV4" s="90">
        <f t="shared" si="17"/>
        <v>0</v>
      </c>
      <c r="AW4" s="86">
        <f t="shared" si="31"/>
        <v>0</v>
      </c>
      <c r="AX4" s="78">
        <f t="shared" si="32"/>
        <v>0</v>
      </c>
      <c r="AY4" s="65"/>
      <c r="AZ4" s="90">
        <f t="shared" si="33"/>
        <v>0</v>
      </c>
      <c r="BA4" s="65"/>
      <c r="BB4" s="90">
        <f t="shared" si="18"/>
        <v>0</v>
      </c>
      <c r="BC4" s="65"/>
      <c r="BD4" s="90">
        <f t="shared" si="19"/>
        <v>0</v>
      </c>
      <c r="BE4" s="65"/>
      <c r="BF4" s="90">
        <f t="shared" si="20"/>
        <v>0</v>
      </c>
      <c r="BG4" s="65"/>
      <c r="BH4" s="90">
        <f t="shared" si="21"/>
        <v>0</v>
      </c>
      <c r="BI4" s="65"/>
      <c r="BJ4" s="90">
        <f t="shared" si="22"/>
        <v>0</v>
      </c>
      <c r="BK4" s="86">
        <f t="shared" si="23"/>
        <v>0</v>
      </c>
      <c r="BL4" s="78">
        <f t="shared" si="34"/>
        <v>0</v>
      </c>
      <c r="BM4" s="44"/>
    </row>
    <row r="5" spans="1:65" ht="15.5">
      <c r="A5" s="53" t="s">
        <v>28</v>
      </c>
      <c r="B5" s="54">
        <v>11</v>
      </c>
      <c r="C5" s="77"/>
      <c r="D5" s="6">
        <f>$B$5*C5</f>
        <v>0</v>
      </c>
      <c r="E5" s="77"/>
      <c r="F5" s="6">
        <f t="shared" si="0"/>
        <v>0</v>
      </c>
      <c r="G5" s="86">
        <f t="shared" si="24"/>
        <v>0</v>
      </c>
      <c r="H5" s="79">
        <f t="shared" si="25"/>
        <v>0</v>
      </c>
      <c r="I5" s="77"/>
      <c r="J5" s="6">
        <f t="shared" si="1"/>
        <v>0</v>
      </c>
      <c r="K5" s="77"/>
      <c r="L5" s="6">
        <f t="shared" si="2"/>
        <v>0</v>
      </c>
      <c r="M5" s="77"/>
      <c r="N5" s="6">
        <f t="shared" si="26"/>
        <v>0</v>
      </c>
      <c r="O5" s="77"/>
      <c r="P5" s="6">
        <f t="shared" si="3"/>
        <v>0</v>
      </c>
      <c r="Q5" s="77"/>
      <c r="R5" s="6">
        <f t="shared" si="4"/>
        <v>0</v>
      </c>
      <c r="S5" s="77"/>
      <c r="T5" s="6">
        <f t="shared" si="5"/>
        <v>0</v>
      </c>
      <c r="U5" s="86">
        <f t="shared" si="27"/>
        <v>0</v>
      </c>
      <c r="V5" s="79">
        <f t="shared" si="28"/>
        <v>0</v>
      </c>
      <c r="W5" s="77"/>
      <c r="X5" s="6">
        <f t="shared" si="6"/>
        <v>0</v>
      </c>
      <c r="Y5" s="77"/>
      <c r="Z5" s="6">
        <f t="shared" si="7"/>
        <v>0</v>
      </c>
      <c r="AA5" s="77"/>
      <c r="AB5" s="6">
        <f t="shared" si="8"/>
        <v>0</v>
      </c>
      <c r="AC5" s="77"/>
      <c r="AD5" s="6">
        <f t="shared" si="9"/>
        <v>0</v>
      </c>
      <c r="AE5" s="77"/>
      <c r="AF5" s="6">
        <f t="shared" si="10"/>
        <v>0</v>
      </c>
      <c r="AG5" s="77"/>
      <c r="AH5" s="6">
        <f t="shared" si="11"/>
        <v>0</v>
      </c>
      <c r="AI5" s="86">
        <f t="shared" si="29"/>
        <v>0</v>
      </c>
      <c r="AJ5" s="79">
        <f t="shared" si="30"/>
        <v>0</v>
      </c>
      <c r="AK5" s="77"/>
      <c r="AL5" s="6">
        <f t="shared" si="12"/>
        <v>0</v>
      </c>
      <c r="AM5" s="77"/>
      <c r="AN5" s="6">
        <f t="shared" si="13"/>
        <v>0</v>
      </c>
      <c r="AO5" s="77"/>
      <c r="AP5" s="6">
        <f t="shared" si="14"/>
        <v>0</v>
      </c>
      <c r="AQ5" s="77"/>
      <c r="AR5" s="6">
        <f t="shared" si="15"/>
        <v>0</v>
      </c>
      <c r="AS5" s="77"/>
      <c r="AT5" s="6">
        <f t="shared" si="16"/>
        <v>0</v>
      </c>
      <c r="AU5" s="77"/>
      <c r="AV5" s="6">
        <f t="shared" si="17"/>
        <v>0</v>
      </c>
      <c r="AW5" s="86">
        <f t="shared" si="31"/>
        <v>0</v>
      </c>
      <c r="AX5" s="79">
        <f t="shared" si="32"/>
        <v>0</v>
      </c>
      <c r="AY5" s="77"/>
      <c r="AZ5" s="6">
        <f t="shared" si="33"/>
        <v>0</v>
      </c>
      <c r="BA5" s="77"/>
      <c r="BB5" s="6">
        <f t="shared" si="18"/>
        <v>0</v>
      </c>
      <c r="BC5" s="77"/>
      <c r="BD5" s="6">
        <f t="shared" si="19"/>
        <v>0</v>
      </c>
      <c r="BE5" s="77"/>
      <c r="BF5" s="6">
        <f t="shared" si="20"/>
        <v>0</v>
      </c>
      <c r="BG5" s="77"/>
      <c r="BH5" s="6">
        <f t="shared" si="21"/>
        <v>0</v>
      </c>
      <c r="BI5" s="77"/>
      <c r="BJ5" s="6">
        <f t="shared" si="22"/>
        <v>0</v>
      </c>
      <c r="BK5" s="86">
        <f t="shared" si="23"/>
        <v>0</v>
      </c>
      <c r="BL5" s="79">
        <f t="shared" si="34"/>
        <v>0</v>
      </c>
      <c r="BM5" s="44"/>
    </row>
    <row r="6" spans="1:65" ht="15.5">
      <c r="A6" s="63" t="s">
        <v>17</v>
      </c>
      <c r="B6" s="66">
        <v>11.5</v>
      </c>
      <c r="C6" s="65"/>
      <c r="D6" s="90">
        <f>$B$6*C6</f>
        <v>0</v>
      </c>
      <c r="E6" s="65"/>
      <c r="F6" s="90">
        <f t="shared" si="0"/>
        <v>0</v>
      </c>
      <c r="G6" s="86">
        <f t="shared" si="24"/>
        <v>0</v>
      </c>
      <c r="H6" s="78">
        <f t="shared" si="25"/>
        <v>0</v>
      </c>
      <c r="I6" s="65"/>
      <c r="J6" s="90">
        <f t="shared" si="1"/>
        <v>0</v>
      </c>
      <c r="K6" s="65"/>
      <c r="L6" s="90">
        <f t="shared" si="2"/>
        <v>0</v>
      </c>
      <c r="M6" s="65"/>
      <c r="N6" s="90">
        <f t="shared" si="26"/>
        <v>0</v>
      </c>
      <c r="O6" s="65"/>
      <c r="P6" s="90">
        <f t="shared" si="3"/>
        <v>0</v>
      </c>
      <c r="Q6" s="65"/>
      <c r="R6" s="90">
        <f t="shared" si="4"/>
        <v>0</v>
      </c>
      <c r="S6" s="65"/>
      <c r="T6" s="90">
        <f t="shared" si="5"/>
        <v>0</v>
      </c>
      <c r="U6" s="86">
        <f t="shared" si="27"/>
        <v>0</v>
      </c>
      <c r="V6" s="78">
        <f t="shared" si="28"/>
        <v>0</v>
      </c>
      <c r="W6" s="65"/>
      <c r="X6" s="90">
        <f t="shared" si="6"/>
        <v>0</v>
      </c>
      <c r="Y6" s="65"/>
      <c r="Z6" s="90">
        <f t="shared" si="7"/>
        <v>0</v>
      </c>
      <c r="AA6" s="65"/>
      <c r="AB6" s="90">
        <f t="shared" si="8"/>
        <v>0</v>
      </c>
      <c r="AC6" s="65"/>
      <c r="AD6" s="90">
        <f t="shared" si="9"/>
        <v>0</v>
      </c>
      <c r="AE6" s="65"/>
      <c r="AF6" s="90">
        <f t="shared" si="10"/>
        <v>0</v>
      </c>
      <c r="AG6" s="65"/>
      <c r="AH6" s="90">
        <f t="shared" si="11"/>
        <v>0</v>
      </c>
      <c r="AI6" s="86">
        <f t="shared" si="29"/>
        <v>0</v>
      </c>
      <c r="AJ6" s="78">
        <f t="shared" si="30"/>
        <v>0</v>
      </c>
      <c r="AK6" s="65"/>
      <c r="AL6" s="90">
        <f t="shared" si="12"/>
        <v>0</v>
      </c>
      <c r="AM6" s="65"/>
      <c r="AN6" s="90">
        <f t="shared" si="13"/>
        <v>0</v>
      </c>
      <c r="AO6" s="65"/>
      <c r="AP6" s="90">
        <f t="shared" si="14"/>
        <v>0</v>
      </c>
      <c r="AQ6" s="65"/>
      <c r="AR6" s="90">
        <f t="shared" si="15"/>
        <v>0</v>
      </c>
      <c r="AS6" s="65"/>
      <c r="AT6" s="90">
        <f t="shared" si="16"/>
        <v>0</v>
      </c>
      <c r="AU6" s="65"/>
      <c r="AV6" s="90">
        <f t="shared" si="17"/>
        <v>0</v>
      </c>
      <c r="AW6" s="86">
        <f t="shared" si="31"/>
        <v>0</v>
      </c>
      <c r="AX6" s="78">
        <f t="shared" si="32"/>
        <v>0</v>
      </c>
      <c r="AY6" s="65">
        <v>1</v>
      </c>
      <c r="AZ6" s="90">
        <f t="shared" si="33"/>
        <v>11.5</v>
      </c>
      <c r="BA6" s="65"/>
      <c r="BB6" s="90">
        <f t="shared" si="18"/>
        <v>0</v>
      </c>
      <c r="BC6" s="65"/>
      <c r="BD6" s="90">
        <f t="shared" si="19"/>
        <v>0</v>
      </c>
      <c r="BE6" s="65"/>
      <c r="BF6" s="90">
        <f t="shared" si="20"/>
        <v>0</v>
      </c>
      <c r="BG6" s="65">
        <v>1</v>
      </c>
      <c r="BH6" s="90">
        <f t="shared" si="21"/>
        <v>11.5</v>
      </c>
      <c r="BI6" s="65"/>
      <c r="BJ6" s="90">
        <f t="shared" si="22"/>
        <v>0</v>
      </c>
      <c r="BK6" s="86">
        <f t="shared" si="23"/>
        <v>2</v>
      </c>
      <c r="BL6" s="78">
        <f t="shared" si="34"/>
        <v>23</v>
      </c>
      <c r="BM6" s="44"/>
    </row>
    <row r="7" spans="1:65" ht="15.5">
      <c r="A7" s="53" t="s">
        <v>29</v>
      </c>
      <c r="B7" s="54">
        <v>12</v>
      </c>
      <c r="C7" s="77"/>
      <c r="D7" s="6">
        <f t="shared" ref="D7:D20" si="35">$B7*C7</f>
        <v>0</v>
      </c>
      <c r="E7" s="77"/>
      <c r="F7" s="6">
        <f t="shared" si="0"/>
        <v>0</v>
      </c>
      <c r="G7" s="86">
        <f t="shared" si="24"/>
        <v>0</v>
      </c>
      <c r="H7" s="79">
        <f t="shared" si="25"/>
        <v>0</v>
      </c>
      <c r="I7" s="77"/>
      <c r="J7" s="6">
        <f t="shared" si="1"/>
        <v>0</v>
      </c>
      <c r="K7" s="77"/>
      <c r="L7" s="6">
        <f t="shared" si="2"/>
        <v>0</v>
      </c>
      <c r="M7" s="77"/>
      <c r="N7" s="6">
        <f t="shared" si="26"/>
        <v>0</v>
      </c>
      <c r="O7" s="77"/>
      <c r="P7" s="6">
        <f t="shared" si="3"/>
        <v>0</v>
      </c>
      <c r="Q7" s="77"/>
      <c r="R7" s="6">
        <f t="shared" si="4"/>
        <v>0</v>
      </c>
      <c r="S7" s="77"/>
      <c r="T7" s="6">
        <f t="shared" si="5"/>
        <v>0</v>
      </c>
      <c r="U7" s="86">
        <f t="shared" si="27"/>
        <v>0</v>
      </c>
      <c r="V7" s="79">
        <f t="shared" si="28"/>
        <v>0</v>
      </c>
      <c r="W7" s="77"/>
      <c r="X7" s="6">
        <f t="shared" si="6"/>
        <v>0</v>
      </c>
      <c r="Y7" s="77"/>
      <c r="Z7" s="6">
        <f t="shared" si="7"/>
        <v>0</v>
      </c>
      <c r="AA7" s="77"/>
      <c r="AB7" s="6">
        <f t="shared" si="8"/>
        <v>0</v>
      </c>
      <c r="AC7" s="77"/>
      <c r="AD7" s="6">
        <f t="shared" si="9"/>
        <v>0</v>
      </c>
      <c r="AE7" s="77"/>
      <c r="AF7" s="6">
        <f t="shared" si="10"/>
        <v>0</v>
      </c>
      <c r="AG7" s="77"/>
      <c r="AH7" s="6">
        <f t="shared" si="11"/>
        <v>0</v>
      </c>
      <c r="AI7" s="86">
        <f t="shared" si="29"/>
        <v>0</v>
      </c>
      <c r="AJ7" s="79">
        <f t="shared" si="30"/>
        <v>0</v>
      </c>
      <c r="AK7" s="77"/>
      <c r="AL7" s="6">
        <f t="shared" si="12"/>
        <v>0</v>
      </c>
      <c r="AM7" s="77"/>
      <c r="AN7" s="6">
        <f t="shared" si="13"/>
        <v>0</v>
      </c>
      <c r="AO7" s="77"/>
      <c r="AP7" s="6">
        <f t="shared" si="14"/>
        <v>0</v>
      </c>
      <c r="AQ7" s="77"/>
      <c r="AR7" s="6">
        <f t="shared" si="15"/>
        <v>0</v>
      </c>
      <c r="AS7" s="77"/>
      <c r="AT7" s="6">
        <f t="shared" si="16"/>
        <v>0</v>
      </c>
      <c r="AU7" s="77"/>
      <c r="AV7" s="6">
        <f t="shared" si="17"/>
        <v>0</v>
      </c>
      <c r="AW7" s="86">
        <f t="shared" si="31"/>
        <v>0</v>
      </c>
      <c r="AX7" s="79">
        <f t="shared" si="32"/>
        <v>0</v>
      </c>
      <c r="AY7" s="77"/>
      <c r="AZ7" s="6">
        <f t="shared" si="33"/>
        <v>0</v>
      </c>
      <c r="BA7" s="77"/>
      <c r="BB7" s="6">
        <f t="shared" si="18"/>
        <v>0</v>
      </c>
      <c r="BC7" s="77"/>
      <c r="BD7" s="6">
        <f t="shared" si="19"/>
        <v>0</v>
      </c>
      <c r="BE7" s="77"/>
      <c r="BF7" s="6">
        <f t="shared" si="20"/>
        <v>0</v>
      </c>
      <c r="BG7" s="77"/>
      <c r="BH7" s="6">
        <f t="shared" si="21"/>
        <v>0</v>
      </c>
      <c r="BI7" s="77"/>
      <c r="BJ7" s="6">
        <f t="shared" si="22"/>
        <v>0</v>
      </c>
      <c r="BK7" s="86">
        <f t="shared" si="23"/>
        <v>0</v>
      </c>
      <c r="BL7" s="79">
        <f t="shared" si="34"/>
        <v>0</v>
      </c>
      <c r="BM7" s="44"/>
    </row>
    <row r="8" spans="1:65" ht="15.5">
      <c r="A8" s="63" t="s">
        <v>18</v>
      </c>
      <c r="B8" s="66">
        <v>12</v>
      </c>
      <c r="C8" s="65"/>
      <c r="D8" s="90">
        <f t="shared" si="35"/>
        <v>0</v>
      </c>
      <c r="E8" s="65"/>
      <c r="F8" s="90">
        <f t="shared" si="0"/>
        <v>0</v>
      </c>
      <c r="G8" s="86">
        <f t="shared" si="24"/>
        <v>0</v>
      </c>
      <c r="H8" s="78">
        <f t="shared" si="25"/>
        <v>0</v>
      </c>
      <c r="I8" s="65"/>
      <c r="J8" s="90">
        <f t="shared" si="1"/>
        <v>0</v>
      </c>
      <c r="K8" s="65"/>
      <c r="L8" s="90">
        <f t="shared" si="2"/>
        <v>0</v>
      </c>
      <c r="M8" s="65"/>
      <c r="N8" s="90">
        <f t="shared" si="26"/>
        <v>0</v>
      </c>
      <c r="O8" s="65"/>
      <c r="P8" s="90">
        <f t="shared" si="3"/>
        <v>0</v>
      </c>
      <c r="Q8" s="65"/>
      <c r="R8" s="90">
        <f t="shared" si="4"/>
        <v>0</v>
      </c>
      <c r="S8" s="65"/>
      <c r="T8" s="90">
        <f t="shared" si="5"/>
        <v>0</v>
      </c>
      <c r="U8" s="86">
        <f t="shared" si="27"/>
        <v>0</v>
      </c>
      <c r="V8" s="78">
        <f t="shared" si="28"/>
        <v>0</v>
      </c>
      <c r="W8" s="65"/>
      <c r="X8" s="90">
        <f t="shared" si="6"/>
        <v>0</v>
      </c>
      <c r="Y8" s="65"/>
      <c r="Z8" s="90">
        <f t="shared" si="7"/>
        <v>0</v>
      </c>
      <c r="AA8" s="65"/>
      <c r="AB8" s="90">
        <f t="shared" si="8"/>
        <v>0</v>
      </c>
      <c r="AC8" s="65"/>
      <c r="AD8" s="90">
        <f t="shared" si="9"/>
        <v>0</v>
      </c>
      <c r="AE8" s="65"/>
      <c r="AF8" s="90">
        <f t="shared" si="10"/>
        <v>0</v>
      </c>
      <c r="AG8" s="65"/>
      <c r="AH8" s="90">
        <f t="shared" si="11"/>
        <v>0</v>
      </c>
      <c r="AI8" s="86">
        <f t="shared" si="29"/>
        <v>0</v>
      </c>
      <c r="AJ8" s="78">
        <f t="shared" si="30"/>
        <v>0</v>
      </c>
      <c r="AK8" s="65"/>
      <c r="AL8" s="90">
        <f t="shared" si="12"/>
        <v>0</v>
      </c>
      <c r="AM8" s="65"/>
      <c r="AN8" s="90">
        <f t="shared" si="13"/>
        <v>0</v>
      </c>
      <c r="AO8" s="65"/>
      <c r="AP8" s="90">
        <f t="shared" si="14"/>
        <v>0</v>
      </c>
      <c r="AQ8" s="65"/>
      <c r="AR8" s="90">
        <f t="shared" si="15"/>
        <v>0</v>
      </c>
      <c r="AS8" s="65"/>
      <c r="AT8" s="90">
        <f t="shared" si="16"/>
        <v>0</v>
      </c>
      <c r="AU8" s="65"/>
      <c r="AV8" s="90">
        <f t="shared" si="17"/>
        <v>0</v>
      </c>
      <c r="AW8" s="86">
        <f t="shared" si="31"/>
        <v>0</v>
      </c>
      <c r="AX8" s="78">
        <f t="shared" si="32"/>
        <v>0</v>
      </c>
      <c r="AY8" s="65"/>
      <c r="AZ8" s="90">
        <f t="shared" si="33"/>
        <v>0</v>
      </c>
      <c r="BA8" s="65"/>
      <c r="BB8" s="90">
        <f t="shared" si="18"/>
        <v>0</v>
      </c>
      <c r="BC8" s="65"/>
      <c r="BD8" s="90">
        <f t="shared" si="19"/>
        <v>0</v>
      </c>
      <c r="BE8" s="65"/>
      <c r="BF8" s="90">
        <f t="shared" si="20"/>
        <v>0</v>
      </c>
      <c r="BG8" s="65"/>
      <c r="BH8" s="90">
        <f t="shared" si="21"/>
        <v>0</v>
      </c>
      <c r="BI8" s="65"/>
      <c r="BJ8" s="90">
        <f t="shared" si="22"/>
        <v>0</v>
      </c>
      <c r="BK8" s="86">
        <f t="shared" si="23"/>
        <v>0</v>
      </c>
      <c r="BL8" s="78">
        <f t="shared" si="34"/>
        <v>0</v>
      </c>
      <c r="BM8" s="44"/>
    </row>
    <row r="9" spans="1:65" ht="15.5">
      <c r="A9" s="53" t="s">
        <v>20</v>
      </c>
      <c r="B9" s="54">
        <v>12</v>
      </c>
      <c r="C9" s="77"/>
      <c r="D9" s="6">
        <f t="shared" si="35"/>
        <v>0</v>
      </c>
      <c r="E9" s="77"/>
      <c r="F9" s="6">
        <f t="shared" si="0"/>
        <v>0</v>
      </c>
      <c r="G9" s="86">
        <f t="shared" si="24"/>
        <v>0</v>
      </c>
      <c r="H9" s="79">
        <f t="shared" si="25"/>
        <v>0</v>
      </c>
      <c r="I9" s="77"/>
      <c r="J9" s="6">
        <f t="shared" si="1"/>
        <v>0</v>
      </c>
      <c r="K9" s="77"/>
      <c r="L9" s="6">
        <f t="shared" si="2"/>
        <v>0</v>
      </c>
      <c r="M9" s="77"/>
      <c r="N9" s="6">
        <f t="shared" si="26"/>
        <v>0</v>
      </c>
      <c r="O9" s="77"/>
      <c r="P9" s="6">
        <f t="shared" si="3"/>
        <v>0</v>
      </c>
      <c r="Q9" s="77"/>
      <c r="R9" s="6">
        <f t="shared" si="4"/>
        <v>0</v>
      </c>
      <c r="S9" s="77"/>
      <c r="T9" s="6">
        <f t="shared" si="5"/>
        <v>0</v>
      </c>
      <c r="U9" s="86">
        <f t="shared" si="27"/>
        <v>0</v>
      </c>
      <c r="V9" s="79">
        <f t="shared" si="28"/>
        <v>0</v>
      </c>
      <c r="W9" s="77"/>
      <c r="X9" s="6">
        <f t="shared" si="6"/>
        <v>0</v>
      </c>
      <c r="Y9" s="77"/>
      <c r="Z9" s="6">
        <f t="shared" si="7"/>
        <v>0</v>
      </c>
      <c r="AA9" s="77"/>
      <c r="AB9" s="6">
        <f t="shared" si="8"/>
        <v>0</v>
      </c>
      <c r="AC9" s="77"/>
      <c r="AD9" s="6">
        <f t="shared" si="9"/>
        <v>0</v>
      </c>
      <c r="AE9" s="77"/>
      <c r="AF9" s="6">
        <f t="shared" si="10"/>
        <v>0</v>
      </c>
      <c r="AG9" s="77"/>
      <c r="AH9" s="6">
        <f t="shared" si="11"/>
        <v>0</v>
      </c>
      <c r="AI9" s="86">
        <f t="shared" si="29"/>
        <v>0</v>
      </c>
      <c r="AJ9" s="79">
        <f t="shared" si="30"/>
        <v>0</v>
      </c>
      <c r="AK9" s="77"/>
      <c r="AL9" s="6">
        <f t="shared" si="12"/>
        <v>0</v>
      </c>
      <c r="AM9" s="77"/>
      <c r="AN9" s="6">
        <f t="shared" si="13"/>
        <v>0</v>
      </c>
      <c r="AO9" s="77"/>
      <c r="AP9" s="6">
        <f t="shared" si="14"/>
        <v>0</v>
      </c>
      <c r="AQ9" s="77"/>
      <c r="AR9" s="6">
        <f t="shared" si="15"/>
        <v>0</v>
      </c>
      <c r="AS9" s="77"/>
      <c r="AT9" s="6">
        <f t="shared" si="16"/>
        <v>0</v>
      </c>
      <c r="AU9" s="77"/>
      <c r="AV9" s="6">
        <f t="shared" si="17"/>
        <v>0</v>
      </c>
      <c r="AW9" s="86">
        <f t="shared" si="31"/>
        <v>0</v>
      </c>
      <c r="AX9" s="79">
        <f t="shared" si="32"/>
        <v>0</v>
      </c>
      <c r="AY9" s="77"/>
      <c r="AZ9" s="6">
        <f t="shared" si="33"/>
        <v>0</v>
      </c>
      <c r="BA9" s="77"/>
      <c r="BB9" s="6">
        <f t="shared" si="18"/>
        <v>0</v>
      </c>
      <c r="BC9" s="77"/>
      <c r="BD9" s="6">
        <f t="shared" si="19"/>
        <v>0</v>
      </c>
      <c r="BE9" s="77"/>
      <c r="BF9" s="6">
        <f t="shared" si="20"/>
        <v>0</v>
      </c>
      <c r="BG9" s="77"/>
      <c r="BH9" s="6">
        <f t="shared" si="21"/>
        <v>0</v>
      </c>
      <c r="BI9" s="77"/>
      <c r="BJ9" s="6">
        <f t="shared" si="22"/>
        <v>0</v>
      </c>
      <c r="BK9" s="86">
        <f t="shared" si="23"/>
        <v>0</v>
      </c>
      <c r="BL9" s="79">
        <f t="shared" si="34"/>
        <v>0</v>
      </c>
      <c r="BM9" s="44"/>
    </row>
    <row r="10" spans="1:65" ht="15.5">
      <c r="A10" s="63" t="s">
        <v>22</v>
      </c>
      <c r="B10" s="66">
        <v>12</v>
      </c>
      <c r="C10" s="65"/>
      <c r="D10" s="90">
        <f t="shared" si="35"/>
        <v>0</v>
      </c>
      <c r="E10" s="65"/>
      <c r="F10" s="90">
        <f t="shared" si="0"/>
        <v>0</v>
      </c>
      <c r="G10" s="86">
        <f t="shared" si="24"/>
        <v>0</v>
      </c>
      <c r="H10" s="78">
        <f t="shared" si="25"/>
        <v>0</v>
      </c>
      <c r="I10" s="65"/>
      <c r="J10" s="90">
        <f t="shared" si="1"/>
        <v>0</v>
      </c>
      <c r="K10" s="65"/>
      <c r="L10" s="90">
        <f t="shared" si="2"/>
        <v>0</v>
      </c>
      <c r="M10" s="65"/>
      <c r="N10" s="90">
        <f t="shared" si="26"/>
        <v>0</v>
      </c>
      <c r="O10" s="65"/>
      <c r="P10" s="90">
        <f t="shared" si="3"/>
        <v>0</v>
      </c>
      <c r="Q10" s="65"/>
      <c r="R10" s="90">
        <f t="shared" si="4"/>
        <v>0</v>
      </c>
      <c r="S10" s="65"/>
      <c r="T10" s="90">
        <f t="shared" si="5"/>
        <v>0</v>
      </c>
      <c r="U10" s="86">
        <f t="shared" si="27"/>
        <v>0</v>
      </c>
      <c r="V10" s="78">
        <f t="shared" si="28"/>
        <v>0</v>
      </c>
      <c r="W10" s="65"/>
      <c r="X10" s="90">
        <f t="shared" si="6"/>
        <v>0</v>
      </c>
      <c r="Y10" s="65"/>
      <c r="Z10" s="90">
        <f t="shared" si="7"/>
        <v>0</v>
      </c>
      <c r="AA10" s="65"/>
      <c r="AB10" s="90">
        <f t="shared" si="8"/>
        <v>0</v>
      </c>
      <c r="AC10" s="65"/>
      <c r="AD10" s="90">
        <f t="shared" si="9"/>
        <v>0</v>
      </c>
      <c r="AE10" s="65"/>
      <c r="AF10" s="90">
        <f t="shared" si="10"/>
        <v>0</v>
      </c>
      <c r="AG10" s="65"/>
      <c r="AH10" s="90">
        <f t="shared" si="11"/>
        <v>0</v>
      </c>
      <c r="AI10" s="86">
        <f t="shared" si="29"/>
        <v>0</v>
      </c>
      <c r="AJ10" s="78">
        <f t="shared" si="30"/>
        <v>0</v>
      </c>
      <c r="AK10" s="65"/>
      <c r="AL10" s="90">
        <f t="shared" si="12"/>
        <v>0</v>
      </c>
      <c r="AM10" s="65"/>
      <c r="AN10" s="90">
        <f t="shared" si="13"/>
        <v>0</v>
      </c>
      <c r="AO10" s="65"/>
      <c r="AP10" s="90">
        <f t="shared" si="14"/>
        <v>0</v>
      </c>
      <c r="AQ10" s="65"/>
      <c r="AR10" s="90">
        <f t="shared" si="15"/>
        <v>0</v>
      </c>
      <c r="AS10" s="65"/>
      <c r="AT10" s="90">
        <f t="shared" si="16"/>
        <v>0</v>
      </c>
      <c r="AU10" s="65"/>
      <c r="AV10" s="90">
        <f t="shared" si="17"/>
        <v>0</v>
      </c>
      <c r="AW10" s="86">
        <f t="shared" si="31"/>
        <v>0</v>
      </c>
      <c r="AX10" s="78">
        <f t="shared" si="32"/>
        <v>0</v>
      </c>
      <c r="AY10" s="65"/>
      <c r="AZ10" s="90">
        <f t="shared" si="33"/>
        <v>0</v>
      </c>
      <c r="BA10" s="65"/>
      <c r="BB10" s="90">
        <f t="shared" si="18"/>
        <v>0</v>
      </c>
      <c r="BC10" s="65"/>
      <c r="BD10" s="90">
        <f t="shared" si="19"/>
        <v>0</v>
      </c>
      <c r="BE10" s="65"/>
      <c r="BF10" s="90">
        <f t="shared" si="20"/>
        <v>0</v>
      </c>
      <c r="BG10" s="65"/>
      <c r="BH10" s="90">
        <f t="shared" si="21"/>
        <v>0</v>
      </c>
      <c r="BI10" s="65"/>
      <c r="BJ10" s="90">
        <f t="shared" si="22"/>
        <v>0</v>
      </c>
      <c r="BK10" s="86">
        <f t="shared" si="23"/>
        <v>0</v>
      </c>
      <c r="BL10" s="78">
        <f t="shared" si="34"/>
        <v>0</v>
      </c>
      <c r="BM10" s="44"/>
    </row>
    <row r="11" spans="1:65" ht="15.5">
      <c r="A11" s="53" t="s">
        <v>21</v>
      </c>
      <c r="B11" s="54">
        <v>12</v>
      </c>
      <c r="C11" s="77"/>
      <c r="D11" s="6">
        <f t="shared" si="35"/>
        <v>0</v>
      </c>
      <c r="E11" s="77"/>
      <c r="F11" s="6">
        <f t="shared" si="0"/>
        <v>0</v>
      </c>
      <c r="G11" s="86">
        <f t="shared" si="24"/>
        <v>0</v>
      </c>
      <c r="H11" s="79">
        <f t="shared" si="25"/>
        <v>0</v>
      </c>
      <c r="I11" s="77"/>
      <c r="J11" s="6">
        <f t="shared" si="1"/>
        <v>0</v>
      </c>
      <c r="K11" s="77"/>
      <c r="L11" s="6">
        <f t="shared" si="2"/>
        <v>0</v>
      </c>
      <c r="M11" s="77"/>
      <c r="N11" s="6">
        <f t="shared" si="26"/>
        <v>0</v>
      </c>
      <c r="O11" s="77"/>
      <c r="P11" s="6">
        <f t="shared" si="3"/>
        <v>0</v>
      </c>
      <c r="Q11" s="77"/>
      <c r="R11" s="6">
        <f t="shared" si="4"/>
        <v>0</v>
      </c>
      <c r="S11" s="77"/>
      <c r="T11" s="6">
        <f t="shared" si="5"/>
        <v>0</v>
      </c>
      <c r="U11" s="86">
        <f t="shared" si="27"/>
        <v>0</v>
      </c>
      <c r="V11" s="79">
        <f t="shared" si="28"/>
        <v>0</v>
      </c>
      <c r="W11" s="77"/>
      <c r="X11" s="6">
        <f t="shared" si="6"/>
        <v>0</v>
      </c>
      <c r="Y11" s="77"/>
      <c r="Z11" s="6">
        <f t="shared" si="7"/>
        <v>0</v>
      </c>
      <c r="AA11" s="77"/>
      <c r="AB11" s="6">
        <f t="shared" si="8"/>
        <v>0</v>
      </c>
      <c r="AC11" s="77"/>
      <c r="AD11" s="6">
        <f t="shared" si="9"/>
        <v>0</v>
      </c>
      <c r="AE11" s="77"/>
      <c r="AF11" s="6">
        <f t="shared" si="10"/>
        <v>0</v>
      </c>
      <c r="AG11" s="77"/>
      <c r="AH11" s="6">
        <f t="shared" si="11"/>
        <v>0</v>
      </c>
      <c r="AI11" s="86">
        <f t="shared" si="29"/>
        <v>0</v>
      </c>
      <c r="AJ11" s="79">
        <f t="shared" si="30"/>
        <v>0</v>
      </c>
      <c r="AK11" s="77"/>
      <c r="AL11" s="6">
        <f t="shared" si="12"/>
        <v>0</v>
      </c>
      <c r="AM11" s="77"/>
      <c r="AN11" s="6">
        <f t="shared" si="13"/>
        <v>0</v>
      </c>
      <c r="AO11" s="77"/>
      <c r="AP11" s="6">
        <f t="shared" si="14"/>
        <v>0</v>
      </c>
      <c r="AQ11" s="77"/>
      <c r="AR11" s="6">
        <f t="shared" si="15"/>
        <v>0</v>
      </c>
      <c r="AS11" s="77"/>
      <c r="AT11" s="6">
        <f t="shared" si="16"/>
        <v>0</v>
      </c>
      <c r="AU11" s="77"/>
      <c r="AV11" s="6">
        <f t="shared" si="17"/>
        <v>0</v>
      </c>
      <c r="AW11" s="86">
        <f t="shared" si="31"/>
        <v>0</v>
      </c>
      <c r="AX11" s="79">
        <f t="shared" si="32"/>
        <v>0</v>
      </c>
      <c r="AY11" s="77"/>
      <c r="AZ11" s="6">
        <f t="shared" si="33"/>
        <v>0</v>
      </c>
      <c r="BA11" s="77"/>
      <c r="BB11" s="6">
        <f t="shared" si="18"/>
        <v>0</v>
      </c>
      <c r="BC11" s="77"/>
      <c r="BD11" s="6">
        <f t="shared" si="19"/>
        <v>0</v>
      </c>
      <c r="BE11" s="77"/>
      <c r="BF11" s="6">
        <f t="shared" si="20"/>
        <v>0</v>
      </c>
      <c r="BG11" s="77"/>
      <c r="BH11" s="6">
        <f t="shared" si="21"/>
        <v>0</v>
      </c>
      <c r="BI11" s="77"/>
      <c r="BJ11" s="6">
        <f t="shared" si="22"/>
        <v>0</v>
      </c>
      <c r="BK11" s="86">
        <f t="shared" si="23"/>
        <v>0</v>
      </c>
      <c r="BL11" s="79">
        <f t="shared" si="34"/>
        <v>0</v>
      </c>
      <c r="BM11" s="44"/>
    </row>
    <row r="12" spans="1:65" ht="15.5">
      <c r="A12" s="63" t="s">
        <v>25</v>
      </c>
      <c r="B12" s="66">
        <v>12</v>
      </c>
      <c r="C12" s="65"/>
      <c r="D12" s="90">
        <f t="shared" si="35"/>
        <v>0</v>
      </c>
      <c r="E12" s="65"/>
      <c r="F12" s="90">
        <f t="shared" si="0"/>
        <v>0</v>
      </c>
      <c r="G12" s="86">
        <f t="shared" si="24"/>
        <v>0</v>
      </c>
      <c r="H12" s="78">
        <f t="shared" si="25"/>
        <v>0</v>
      </c>
      <c r="I12" s="65"/>
      <c r="J12" s="90">
        <f t="shared" si="1"/>
        <v>0</v>
      </c>
      <c r="K12" s="65"/>
      <c r="L12" s="90">
        <f t="shared" si="2"/>
        <v>0</v>
      </c>
      <c r="M12" s="65"/>
      <c r="N12" s="90">
        <f t="shared" si="26"/>
        <v>0</v>
      </c>
      <c r="O12" s="65"/>
      <c r="P12" s="90">
        <f t="shared" si="3"/>
        <v>0</v>
      </c>
      <c r="Q12" s="65"/>
      <c r="R12" s="90">
        <f t="shared" si="4"/>
        <v>0</v>
      </c>
      <c r="S12" s="65"/>
      <c r="T12" s="90">
        <f t="shared" si="5"/>
        <v>0</v>
      </c>
      <c r="U12" s="86">
        <f t="shared" si="27"/>
        <v>0</v>
      </c>
      <c r="V12" s="78">
        <f t="shared" si="28"/>
        <v>0</v>
      </c>
      <c r="W12" s="65"/>
      <c r="X12" s="90">
        <f t="shared" si="6"/>
        <v>0</v>
      </c>
      <c r="Y12" s="65"/>
      <c r="Z12" s="90">
        <f t="shared" si="7"/>
        <v>0</v>
      </c>
      <c r="AA12" s="65"/>
      <c r="AB12" s="90">
        <f t="shared" si="8"/>
        <v>0</v>
      </c>
      <c r="AC12" s="65"/>
      <c r="AD12" s="90">
        <f t="shared" si="9"/>
        <v>0</v>
      </c>
      <c r="AE12" s="65"/>
      <c r="AF12" s="90">
        <f t="shared" si="10"/>
        <v>0</v>
      </c>
      <c r="AG12" s="65"/>
      <c r="AH12" s="90">
        <f t="shared" si="11"/>
        <v>0</v>
      </c>
      <c r="AI12" s="86">
        <f t="shared" si="29"/>
        <v>0</v>
      </c>
      <c r="AJ12" s="78">
        <f t="shared" si="30"/>
        <v>0</v>
      </c>
      <c r="AK12" s="65"/>
      <c r="AL12" s="90">
        <f t="shared" si="12"/>
        <v>0</v>
      </c>
      <c r="AM12" s="65"/>
      <c r="AN12" s="90">
        <f t="shared" si="13"/>
        <v>0</v>
      </c>
      <c r="AO12" s="65"/>
      <c r="AP12" s="90">
        <f t="shared" si="14"/>
        <v>0</v>
      </c>
      <c r="AQ12" s="65"/>
      <c r="AR12" s="90">
        <f t="shared" si="15"/>
        <v>0</v>
      </c>
      <c r="AS12" s="65"/>
      <c r="AT12" s="90">
        <f t="shared" si="16"/>
        <v>0</v>
      </c>
      <c r="AU12" s="65"/>
      <c r="AV12" s="90">
        <f t="shared" si="17"/>
        <v>0</v>
      </c>
      <c r="AW12" s="86">
        <f t="shared" si="31"/>
        <v>0</v>
      </c>
      <c r="AX12" s="78">
        <f t="shared" si="32"/>
        <v>0</v>
      </c>
      <c r="AY12" s="65"/>
      <c r="AZ12" s="90">
        <f t="shared" si="33"/>
        <v>0</v>
      </c>
      <c r="BA12" s="65"/>
      <c r="BB12" s="90">
        <f t="shared" si="18"/>
        <v>0</v>
      </c>
      <c r="BC12" s="65"/>
      <c r="BD12" s="90">
        <f t="shared" si="19"/>
        <v>0</v>
      </c>
      <c r="BE12" s="65"/>
      <c r="BF12" s="90">
        <f t="shared" si="20"/>
        <v>0</v>
      </c>
      <c r="BG12" s="65"/>
      <c r="BH12" s="90">
        <f t="shared" si="21"/>
        <v>0</v>
      </c>
      <c r="BI12" s="65"/>
      <c r="BJ12" s="90">
        <f t="shared" si="22"/>
        <v>0</v>
      </c>
      <c r="BK12" s="86">
        <f t="shared" si="23"/>
        <v>0</v>
      </c>
      <c r="BL12" s="78">
        <f t="shared" si="34"/>
        <v>0</v>
      </c>
      <c r="BM12" s="44"/>
    </row>
    <row r="13" spans="1:65" ht="15.5">
      <c r="A13" s="53" t="s">
        <v>19</v>
      </c>
      <c r="B13" s="54">
        <v>12.5</v>
      </c>
      <c r="C13" s="77"/>
      <c r="D13" s="6">
        <f t="shared" si="35"/>
        <v>0</v>
      </c>
      <c r="E13" s="77"/>
      <c r="F13" s="6">
        <f t="shared" si="0"/>
        <v>0</v>
      </c>
      <c r="G13" s="86">
        <f t="shared" si="24"/>
        <v>0</v>
      </c>
      <c r="H13" s="79">
        <f t="shared" si="25"/>
        <v>0</v>
      </c>
      <c r="I13" s="77"/>
      <c r="J13" s="6">
        <f t="shared" si="1"/>
        <v>0</v>
      </c>
      <c r="K13" s="77"/>
      <c r="L13" s="6">
        <f t="shared" si="2"/>
        <v>0</v>
      </c>
      <c r="M13" s="77"/>
      <c r="N13" s="6">
        <f t="shared" si="26"/>
        <v>0</v>
      </c>
      <c r="O13" s="77"/>
      <c r="P13" s="6">
        <f t="shared" si="3"/>
        <v>0</v>
      </c>
      <c r="Q13" s="77"/>
      <c r="R13" s="6">
        <f t="shared" si="4"/>
        <v>0</v>
      </c>
      <c r="S13" s="77"/>
      <c r="T13" s="6">
        <f t="shared" si="5"/>
        <v>0</v>
      </c>
      <c r="U13" s="86">
        <f t="shared" si="27"/>
        <v>0</v>
      </c>
      <c r="V13" s="79">
        <f t="shared" si="28"/>
        <v>0</v>
      </c>
      <c r="W13" s="77"/>
      <c r="X13" s="6">
        <f t="shared" si="6"/>
        <v>0</v>
      </c>
      <c r="Y13" s="77"/>
      <c r="Z13" s="6">
        <f t="shared" si="7"/>
        <v>0</v>
      </c>
      <c r="AA13" s="77"/>
      <c r="AB13" s="6">
        <f t="shared" si="8"/>
        <v>0</v>
      </c>
      <c r="AC13" s="77"/>
      <c r="AD13" s="6">
        <f t="shared" si="9"/>
        <v>0</v>
      </c>
      <c r="AE13" s="77"/>
      <c r="AF13" s="6">
        <f t="shared" si="10"/>
        <v>0</v>
      </c>
      <c r="AG13" s="77"/>
      <c r="AH13" s="6">
        <f t="shared" si="11"/>
        <v>0</v>
      </c>
      <c r="AI13" s="86">
        <f t="shared" si="29"/>
        <v>0</v>
      </c>
      <c r="AJ13" s="79">
        <f t="shared" si="30"/>
        <v>0</v>
      </c>
      <c r="AK13" s="77"/>
      <c r="AL13" s="6">
        <f t="shared" si="12"/>
        <v>0</v>
      </c>
      <c r="AM13" s="77"/>
      <c r="AN13" s="6">
        <f t="shared" si="13"/>
        <v>0</v>
      </c>
      <c r="AO13" s="77"/>
      <c r="AP13" s="6">
        <f t="shared" si="14"/>
        <v>0</v>
      </c>
      <c r="AQ13" s="77"/>
      <c r="AR13" s="6">
        <f t="shared" si="15"/>
        <v>0</v>
      </c>
      <c r="AS13" s="77"/>
      <c r="AT13" s="6">
        <f t="shared" si="16"/>
        <v>0</v>
      </c>
      <c r="AU13" s="77"/>
      <c r="AV13" s="6">
        <f t="shared" si="17"/>
        <v>0</v>
      </c>
      <c r="AW13" s="86">
        <f t="shared" si="31"/>
        <v>0</v>
      </c>
      <c r="AX13" s="79">
        <f t="shared" si="32"/>
        <v>0</v>
      </c>
      <c r="AY13" s="77"/>
      <c r="AZ13" s="6">
        <f t="shared" si="33"/>
        <v>0</v>
      </c>
      <c r="BA13" s="77"/>
      <c r="BB13" s="6">
        <f t="shared" si="18"/>
        <v>0</v>
      </c>
      <c r="BC13" s="77"/>
      <c r="BD13" s="6">
        <f t="shared" si="19"/>
        <v>0</v>
      </c>
      <c r="BE13" s="77"/>
      <c r="BF13" s="6">
        <f t="shared" si="20"/>
        <v>0</v>
      </c>
      <c r="BG13" s="77"/>
      <c r="BH13" s="6">
        <f t="shared" si="21"/>
        <v>0</v>
      </c>
      <c r="BI13" s="77"/>
      <c r="BJ13" s="6">
        <f t="shared" si="22"/>
        <v>0</v>
      </c>
      <c r="BK13" s="86">
        <f t="shared" si="23"/>
        <v>0</v>
      </c>
      <c r="BL13" s="79">
        <f t="shared" si="34"/>
        <v>0</v>
      </c>
      <c r="BM13" s="44"/>
    </row>
    <row r="14" spans="1:65" ht="15.5">
      <c r="A14" s="63" t="s">
        <v>23</v>
      </c>
      <c r="B14" s="66">
        <v>12.5</v>
      </c>
      <c r="C14" s="65"/>
      <c r="D14" s="90">
        <f t="shared" si="35"/>
        <v>0</v>
      </c>
      <c r="E14" s="65"/>
      <c r="F14" s="90">
        <f t="shared" si="0"/>
        <v>0</v>
      </c>
      <c r="G14" s="86">
        <f t="shared" si="24"/>
        <v>0</v>
      </c>
      <c r="H14" s="78">
        <f t="shared" si="25"/>
        <v>0</v>
      </c>
      <c r="I14" s="65"/>
      <c r="J14" s="90">
        <f t="shared" si="1"/>
        <v>0</v>
      </c>
      <c r="K14" s="65"/>
      <c r="L14" s="90">
        <f t="shared" si="2"/>
        <v>0</v>
      </c>
      <c r="M14" s="65"/>
      <c r="N14" s="90">
        <f t="shared" si="26"/>
        <v>0</v>
      </c>
      <c r="O14" s="65"/>
      <c r="P14" s="90">
        <f t="shared" si="3"/>
        <v>0</v>
      </c>
      <c r="Q14" s="65"/>
      <c r="R14" s="90">
        <f t="shared" si="4"/>
        <v>0</v>
      </c>
      <c r="S14" s="65"/>
      <c r="T14" s="90">
        <f t="shared" si="5"/>
        <v>0</v>
      </c>
      <c r="U14" s="86">
        <f t="shared" si="27"/>
        <v>0</v>
      </c>
      <c r="V14" s="78">
        <f t="shared" si="28"/>
        <v>0</v>
      </c>
      <c r="W14" s="65"/>
      <c r="X14" s="90">
        <f t="shared" si="6"/>
        <v>0</v>
      </c>
      <c r="Y14" s="65"/>
      <c r="Z14" s="90">
        <f t="shared" si="7"/>
        <v>0</v>
      </c>
      <c r="AA14" s="65"/>
      <c r="AB14" s="90">
        <f t="shared" si="8"/>
        <v>0</v>
      </c>
      <c r="AC14" s="65"/>
      <c r="AD14" s="90">
        <f t="shared" si="9"/>
        <v>0</v>
      </c>
      <c r="AE14" s="65"/>
      <c r="AF14" s="90">
        <f t="shared" si="10"/>
        <v>0</v>
      </c>
      <c r="AG14" s="65"/>
      <c r="AH14" s="90">
        <f t="shared" si="11"/>
        <v>0</v>
      </c>
      <c r="AI14" s="86">
        <f t="shared" si="29"/>
        <v>0</v>
      </c>
      <c r="AJ14" s="78">
        <f t="shared" si="30"/>
        <v>0</v>
      </c>
      <c r="AK14" s="65"/>
      <c r="AL14" s="90">
        <f t="shared" si="12"/>
        <v>0</v>
      </c>
      <c r="AM14" s="65"/>
      <c r="AN14" s="90">
        <f t="shared" si="13"/>
        <v>0</v>
      </c>
      <c r="AO14" s="65"/>
      <c r="AP14" s="90">
        <f t="shared" si="14"/>
        <v>0</v>
      </c>
      <c r="AQ14" s="65"/>
      <c r="AR14" s="90">
        <f t="shared" si="15"/>
        <v>0</v>
      </c>
      <c r="AS14" s="65"/>
      <c r="AT14" s="90">
        <f t="shared" si="16"/>
        <v>0</v>
      </c>
      <c r="AU14" s="65"/>
      <c r="AV14" s="90">
        <f t="shared" si="17"/>
        <v>0</v>
      </c>
      <c r="AW14" s="86">
        <f t="shared" si="31"/>
        <v>0</v>
      </c>
      <c r="AX14" s="78">
        <f t="shared" si="32"/>
        <v>0</v>
      </c>
      <c r="AY14" s="65"/>
      <c r="AZ14" s="90">
        <f t="shared" si="33"/>
        <v>0</v>
      </c>
      <c r="BA14" s="65"/>
      <c r="BB14" s="90">
        <f t="shared" si="18"/>
        <v>0</v>
      </c>
      <c r="BC14" s="65"/>
      <c r="BD14" s="90">
        <f t="shared" si="19"/>
        <v>0</v>
      </c>
      <c r="BE14" s="65"/>
      <c r="BF14" s="90">
        <f t="shared" si="20"/>
        <v>0</v>
      </c>
      <c r="BG14" s="65"/>
      <c r="BH14" s="90">
        <f t="shared" si="21"/>
        <v>0</v>
      </c>
      <c r="BI14" s="65"/>
      <c r="BJ14" s="90">
        <f t="shared" si="22"/>
        <v>0</v>
      </c>
      <c r="BK14" s="86">
        <f t="shared" si="23"/>
        <v>0</v>
      </c>
      <c r="BL14" s="78">
        <f t="shared" si="34"/>
        <v>0</v>
      </c>
      <c r="BM14" s="44"/>
    </row>
    <row r="15" spans="1:65" ht="15.5">
      <c r="A15" s="53" t="s">
        <v>30</v>
      </c>
      <c r="B15" s="54">
        <v>13</v>
      </c>
      <c r="C15" s="77"/>
      <c r="D15" s="6">
        <f t="shared" si="35"/>
        <v>0</v>
      </c>
      <c r="E15" s="77"/>
      <c r="F15" s="6">
        <f t="shared" si="0"/>
        <v>0</v>
      </c>
      <c r="G15" s="86">
        <f t="shared" si="24"/>
        <v>0</v>
      </c>
      <c r="H15" s="79">
        <f t="shared" si="25"/>
        <v>0</v>
      </c>
      <c r="I15" s="77"/>
      <c r="J15" s="6">
        <f t="shared" si="1"/>
        <v>0</v>
      </c>
      <c r="K15" s="77"/>
      <c r="L15" s="6">
        <f t="shared" si="2"/>
        <v>0</v>
      </c>
      <c r="M15" s="77"/>
      <c r="N15" s="6">
        <f t="shared" si="26"/>
        <v>0</v>
      </c>
      <c r="O15" s="77"/>
      <c r="P15" s="6">
        <f t="shared" si="3"/>
        <v>0</v>
      </c>
      <c r="Q15" s="77"/>
      <c r="R15" s="6">
        <f t="shared" si="4"/>
        <v>0</v>
      </c>
      <c r="S15" s="77"/>
      <c r="T15" s="6">
        <f t="shared" si="5"/>
        <v>0</v>
      </c>
      <c r="U15" s="86">
        <f t="shared" si="27"/>
        <v>0</v>
      </c>
      <c r="V15" s="79">
        <f t="shared" si="28"/>
        <v>0</v>
      </c>
      <c r="W15" s="77"/>
      <c r="X15" s="6">
        <f t="shared" si="6"/>
        <v>0</v>
      </c>
      <c r="Y15" s="77"/>
      <c r="Z15" s="6">
        <f t="shared" si="7"/>
        <v>0</v>
      </c>
      <c r="AA15" s="77"/>
      <c r="AB15" s="6">
        <f t="shared" si="8"/>
        <v>0</v>
      </c>
      <c r="AC15" s="77"/>
      <c r="AD15" s="6">
        <f t="shared" si="9"/>
        <v>0</v>
      </c>
      <c r="AE15" s="77"/>
      <c r="AF15" s="6">
        <f t="shared" si="10"/>
        <v>0</v>
      </c>
      <c r="AG15" s="77"/>
      <c r="AH15" s="6">
        <f t="shared" si="11"/>
        <v>0</v>
      </c>
      <c r="AI15" s="86">
        <f t="shared" si="29"/>
        <v>0</v>
      </c>
      <c r="AJ15" s="79">
        <f t="shared" si="30"/>
        <v>0</v>
      </c>
      <c r="AK15" s="77"/>
      <c r="AL15" s="6">
        <f t="shared" si="12"/>
        <v>0</v>
      </c>
      <c r="AM15" s="77"/>
      <c r="AN15" s="6">
        <f t="shared" si="13"/>
        <v>0</v>
      </c>
      <c r="AO15" s="77"/>
      <c r="AP15" s="6">
        <f t="shared" si="14"/>
        <v>0</v>
      </c>
      <c r="AQ15" s="77"/>
      <c r="AR15" s="6">
        <f t="shared" si="15"/>
        <v>0</v>
      </c>
      <c r="AS15" s="77"/>
      <c r="AT15" s="6">
        <f t="shared" si="16"/>
        <v>0</v>
      </c>
      <c r="AU15" s="77"/>
      <c r="AV15" s="6">
        <f t="shared" si="17"/>
        <v>0</v>
      </c>
      <c r="AW15" s="86">
        <f t="shared" si="31"/>
        <v>0</v>
      </c>
      <c r="AX15" s="79">
        <f t="shared" si="32"/>
        <v>0</v>
      </c>
      <c r="AY15" s="77"/>
      <c r="AZ15" s="6">
        <f t="shared" si="33"/>
        <v>0</v>
      </c>
      <c r="BA15" s="77"/>
      <c r="BB15" s="6">
        <f t="shared" si="18"/>
        <v>0</v>
      </c>
      <c r="BC15" s="77"/>
      <c r="BD15" s="6">
        <f t="shared" si="19"/>
        <v>0</v>
      </c>
      <c r="BE15" s="77"/>
      <c r="BF15" s="6">
        <f t="shared" si="20"/>
        <v>0</v>
      </c>
      <c r="BG15" s="77"/>
      <c r="BH15" s="6">
        <f t="shared" si="21"/>
        <v>0</v>
      </c>
      <c r="BI15" s="77"/>
      <c r="BJ15" s="6">
        <f t="shared" si="22"/>
        <v>0</v>
      </c>
      <c r="BK15" s="86">
        <f t="shared" si="23"/>
        <v>0</v>
      </c>
      <c r="BL15" s="79">
        <f t="shared" si="34"/>
        <v>0</v>
      </c>
      <c r="BM15" s="44"/>
    </row>
    <row r="16" spans="1:65" ht="15.5">
      <c r="A16" s="63" t="s">
        <v>24</v>
      </c>
      <c r="B16" s="66">
        <v>13</v>
      </c>
      <c r="C16" s="65"/>
      <c r="D16" s="90">
        <f t="shared" si="35"/>
        <v>0</v>
      </c>
      <c r="E16" s="65"/>
      <c r="F16" s="90">
        <f t="shared" si="0"/>
        <v>0</v>
      </c>
      <c r="G16" s="86">
        <f t="shared" si="24"/>
        <v>0</v>
      </c>
      <c r="H16" s="78">
        <f t="shared" si="25"/>
        <v>0</v>
      </c>
      <c r="I16" s="65"/>
      <c r="J16" s="90">
        <f t="shared" si="1"/>
        <v>0</v>
      </c>
      <c r="K16" s="65"/>
      <c r="L16" s="90">
        <f t="shared" si="2"/>
        <v>0</v>
      </c>
      <c r="M16" s="65"/>
      <c r="N16" s="90">
        <f t="shared" si="26"/>
        <v>0</v>
      </c>
      <c r="O16" s="65"/>
      <c r="P16" s="90">
        <f t="shared" si="3"/>
        <v>0</v>
      </c>
      <c r="Q16" s="65"/>
      <c r="R16" s="90">
        <f t="shared" si="4"/>
        <v>0</v>
      </c>
      <c r="S16" s="65"/>
      <c r="T16" s="90">
        <f t="shared" si="5"/>
        <v>0</v>
      </c>
      <c r="U16" s="86">
        <f t="shared" si="27"/>
        <v>0</v>
      </c>
      <c r="V16" s="78">
        <f t="shared" si="28"/>
        <v>0</v>
      </c>
      <c r="W16" s="65"/>
      <c r="X16" s="90">
        <f t="shared" si="6"/>
        <v>0</v>
      </c>
      <c r="Y16" s="65"/>
      <c r="Z16" s="90">
        <f t="shared" si="7"/>
        <v>0</v>
      </c>
      <c r="AA16" s="65"/>
      <c r="AB16" s="90">
        <f t="shared" si="8"/>
        <v>0</v>
      </c>
      <c r="AC16" s="65"/>
      <c r="AD16" s="90">
        <f t="shared" si="9"/>
        <v>0</v>
      </c>
      <c r="AE16" s="65"/>
      <c r="AF16" s="90">
        <f t="shared" si="10"/>
        <v>0</v>
      </c>
      <c r="AG16" s="65"/>
      <c r="AH16" s="90">
        <f t="shared" si="11"/>
        <v>0</v>
      </c>
      <c r="AI16" s="86">
        <f t="shared" si="29"/>
        <v>0</v>
      </c>
      <c r="AJ16" s="78">
        <f t="shared" si="30"/>
        <v>0</v>
      </c>
      <c r="AK16" s="65"/>
      <c r="AL16" s="90">
        <f t="shared" si="12"/>
        <v>0</v>
      </c>
      <c r="AM16" s="65"/>
      <c r="AN16" s="90">
        <f t="shared" si="13"/>
        <v>0</v>
      </c>
      <c r="AO16" s="65"/>
      <c r="AP16" s="90">
        <f t="shared" si="14"/>
        <v>0</v>
      </c>
      <c r="AQ16" s="65"/>
      <c r="AR16" s="90">
        <f t="shared" si="15"/>
        <v>0</v>
      </c>
      <c r="AS16" s="65"/>
      <c r="AT16" s="90">
        <f t="shared" si="16"/>
        <v>0</v>
      </c>
      <c r="AU16" s="65"/>
      <c r="AV16" s="90">
        <f t="shared" si="17"/>
        <v>0</v>
      </c>
      <c r="AW16" s="86">
        <f t="shared" si="31"/>
        <v>0</v>
      </c>
      <c r="AX16" s="78">
        <f t="shared" si="32"/>
        <v>0</v>
      </c>
      <c r="AY16" s="65"/>
      <c r="AZ16" s="90">
        <f t="shared" si="33"/>
        <v>0</v>
      </c>
      <c r="BA16" s="65"/>
      <c r="BB16" s="90">
        <f t="shared" si="18"/>
        <v>0</v>
      </c>
      <c r="BC16" s="65"/>
      <c r="BD16" s="90">
        <f t="shared" si="19"/>
        <v>0</v>
      </c>
      <c r="BE16" s="65"/>
      <c r="BF16" s="90">
        <f t="shared" si="20"/>
        <v>0</v>
      </c>
      <c r="BG16" s="65"/>
      <c r="BH16" s="90">
        <f t="shared" si="21"/>
        <v>0</v>
      </c>
      <c r="BI16" s="65"/>
      <c r="BJ16" s="90">
        <f t="shared" si="22"/>
        <v>0</v>
      </c>
      <c r="BK16" s="86">
        <f t="shared" si="23"/>
        <v>0</v>
      </c>
      <c r="BL16" s="78">
        <f t="shared" si="34"/>
        <v>0</v>
      </c>
      <c r="BM16" s="44"/>
    </row>
    <row r="17" spans="1:65" ht="15.5">
      <c r="A17" s="53" t="s">
        <v>43</v>
      </c>
      <c r="B17" s="54">
        <v>13</v>
      </c>
      <c r="C17" s="77"/>
      <c r="D17" s="6">
        <f t="shared" si="35"/>
        <v>0</v>
      </c>
      <c r="E17" s="77"/>
      <c r="F17" s="6">
        <f t="shared" si="0"/>
        <v>0</v>
      </c>
      <c r="G17" s="86">
        <f t="shared" si="24"/>
        <v>0</v>
      </c>
      <c r="H17" s="79">
        <f t="shared" si="25"/>
        <v>0</v>
      </c>
      <c r="I17" s="77"/>
      <c r="J17" s="6">
        <f t="shared" si="1"/>
        <v>0</v>
      </c>
      <c r="K17" s="77"/>
      <c r="L17" s="6">
        <f t="shared" si="2"/>
        <v>0</v>
      </c>
      <c r="M17" s="77"/>
      <c r="N17" s="6">
        <f t="shared" si="26"/>
        <v>0</v>
      </c>
      <c r="O17" s="77"/>
      <c r="P17" s="6">
        <f t="shared" si="3"/>
        <v>0</v>
      </c>
      <c r="Q17" s="77"/>
      <c r="R17" s="6">
        <f t="shared" si="4"/>
        <v>0</v>
      </c>
      <c r="S17" s="77"/>
      <c r="T17" s="6">
        <f t="shared" si="5"/>
        <v>0</v>
      </c>
      <c r="U17" s="86">
        <f t="shared" si="27"/>
        <v>0</v>
      </c>
      <c r="V17" s="79">
        <f t="shared" si="28"/>
        <v>0</v>
      </c>
      <c r="W17" s="77"/>
      <c r="X17" s="6">
        <f t="shared" si="6"/>
        <v>0</v>
      </c>
      <c r="Y17" s="77"/>
      <c r="Z17" s="6">
        <f t="shared" si="7"/>
        <v>0</v>
      </c>
      <c r="AA17" s="77"/>
      <c r="AB17" s="6">
        <f t="shared" si="8"/>
        <v>0</v>
      </c>
      <c r="AC17" s="77"/>
      <c r="AD17" s="6">
        <f t="shared" si="9"/>
        <v>0</v>
      </c>
      <c r="AE17" s="77"/>
      <c r="AF17" s="6">
        <f t="shared" si="10"/>
        <v>0</v>
      </c>
      <c r="AG17" s="77"/>
      <c r="AH17" s="6">
        <f t="shared" si="11"/>
        <v>0</v>
      </c>
      <c r="AI17" s="86">
        <f t="shared" si="29"/>
        <v>0</v>
      </c>
      <c r="AJ17" s="79">
        <f t="shared" si="30"/>
        <v>0</v>
      </c>
      <c r="AK17" s="77"/>
      <c r="AL17" s="6">
        <f t="shared" si="12"/>
        <v>0</v>
      </c>
      <c r="AM17" s="77"/>
      <c r="AN17" s="6">
        <f t="shared" si="13"/>
        <v>0</v>
      </c>
      <c r="AO17" s="77"/>
      <c r="AP17" s="6">
        <f t="shared" si="14"/>
        <v>0</v>
      </c>
      <c r="AQ17" s="77"/>
      <c r="AR17" s="6">
        <f t="shared" si="15"/>
        <v>0</v>
      </c>
      <c r="AS17" s="77"/>
      <c r="AT17" s="6">
        <f t="shared" si="16"/>
        <v>0</v>
      </c>
      <c r="AU17" s="77"/>
      <c r="AV17" s="6">
        <f t="shared" si="17"/>
        <v>0</v>
      </c>
      <c r="AW17" s="86">
        <f t="shared" si="31"/>
        <v>0</v>
      </c>
      <c r="AX17" s="79">
        <f t="shared" si="32"/>
        <v>0</v>
      </c>
      <c r="AY17" s="77"/>
      <c r="AZ17" s="6">
        <f t="shared" si="33"/>
        <v>0</v>
      </c>
      <c r="BA17" s="77"/>
      <c r="BB17" s="6">
        <f t="shared" si="18"/>
        <v>0</v>
      </c>
      <c r="BC17" s="77"/>
      <c r="BD17" s="6">
        <f t="shared" si="19"/>
        <v>0</v>
      </c>
      <c r="BE17" s="77"/>
      <c r="BF17" s="6">
        <f t="shared" si="20"/>
        <v>0</v>
      </c>
      <c r="BG17" s="77"/>
      <c r="BH17" s="6">
        <f t="shared" si="21"/>
        <v>0</v>
      </c>
      <c r="BI17" s="77"/>
      <c r="BJ17" s="6">
        <f t="shared" si="22"/>
        <v>0</v>
      </c>
      <c r="BK17" s="86">
        <f t="shared" si="23"/>
        <v>0</v>
      </c>
      <c r="BL17" s="79">
        <f t="shared" si="34"/>
        <v>0</v>
      </c>
      <c r="BM17" s="44"/>
    </row>
    <row r="18" spans="1:65" ht="15.5">
      <c r="A18" s="63" t="s">
        <v>96</v>
      </c>
      <c r="B18" s="66">
        <v>13</v>
      </c>
      <c r="C18" s="65"/>
      <c r="D18" s="90">
        <f t="shared" si="35"/>
        <v>0</v>
      </c>
      <c r="E18" s="65"/>
      <c r="F18" s="90">
        <f t="shared" si="0"/>
        <v>0</v>
      </c>
      <c r="G18" s="86">
        <f t="shared" si="24"/>
        <v>0</v>
      </c>
      <c r="H18" s="78">
        <f t="shared" si="25"/>
        <v>0</v>
      </c>
      <c r="I18" s="65"/>
      <c r="J18" s="90">
        <f t="shared" si="1"/>
        <v>0</v>
      </c>
      <c r="K18" s="65"/>
      <c r="L18" s="90">
        <f t="shared" si="2"/>
        <v>0</v>
      </c>
      <c r="M18" s="65"/>
      <c r="N18" s="90">
        <f t="shared" si="26"/>
        <v>0</v>
      </c>
      <c r="O18" s="65"/>
      <c r="P18" s="90">
        <f t="shared" si="3"/>
        <v>0</v>
      </c>
      <c r="Q18" s="65"/>
      <c r="R18" s="90">
        <f t="shared" si="4"/>
        <v>0</v>
      </c>
      <c r="S18" s="65"/>
      <c r="T18" s="90">
        <f t="shared" si="5"/>
        <v>0</v>
      </c>
      <c r="U18" s="86">
        <f t="shared" si="27"/>
        <v>0</v>
      </c>
      <c r="V18" s="78">
        <f t="shared" si="28"/>
        <v>0</v>
      </c>
      <c r="W18" s="65"/>
      <c r="X18" s="90">
        <f t="shared" si="6"/>
        <v>0</v>
      </c>
      <c r="Y18" s="65"/>
      <c r="Z18" s="90">
        <f t="shared" si="7"/>
        <v>0</v>
      </c>
      <c r="AA18" s="65"/>
      <c r="AB18" s="90">
        <f t="shared" si="8"/>
        <v>0</v>
      </c>
      <c r="AC18" s="65"/>
      <c r="AD18" s="90">
        <f t="shared" si="9"/>
        <v>0</v>
      </c>
      <c r="AE18" s="65"/>
      <c r="AF18" s="90">
        <f t="shared" si="10"/>
        <v>0</v>
      </c>
      <c r="AG18" s="65"/>
      <c r="AH18" s="90">
        <f t="shared" si="11"/>
        <v>0</v>
      </c>
      <c r="AI18" s="86">
        <f t="shared" si="29"/>
        <v>0</v>
      </c>
      <c r="AJ18" s="78">
        <f t="shared" si="30"/>
        <v>0</v>
      </c>
      <c r="AK18" s="65"/>
      <c r="AL18" s="90">
        <f t="shared" si="12"/>
        <v>0</v>
      </c>
      <c r="AM18" s="65"/>
      <c r="AN18" s="90">
        <f t="shared" si="13"/>
        <v>0</v>
      </c>
      <c r="AO18" s="65"/>
      <c r="AP18" s="90">
        <f t="shared" si="14"/>
        <v>0</v>
      </c>
      <c r="AQ18" s="65"/>
      <c r="AR18" s="90">
        <f t="shared" si="15"/>
        <v>0</v>
      </c>
      <c r="AS18" s="65"/>
      <c r="AT18" s="90">
        <f t="shared" si="16"/>
        <v>0</v>
      </c>
      <c r="AU18" s="65"/>
      <c r="AV18" s="90">
        <f t="shared" si="17"/>
        <v>0</v>
      </c>
      <c r="AW18" s="86">
        <f t="shared" si="31"/>
        <v>0</v>
      </c>
      <c r="AX18" s="78">
        <f t="shared" si="32"/>
        <v>0</v>
      </c>
      <c r="AY18" s="65"/>
      <c r="AZ18" s="90">
        <f t="shared" si="33"/>
        <v>0</v>
      </c>
      <c r="BA18" s="65"/>
      <c r="BB18" s="90">
        <f t="shared" si="18"/>
        <v>0</v>
      </c>
      <c r="BC18" s="65"/>
      <c r="BD18" s="90">
        <f t="shared" si="19"/>
        <v>0</v>
      </c>
      <c r="BE18" s="65"/>
      <c r="BF18" s="90">
        <f t="shared" si="20"/>
        <v>0</v>
      </c>
      <c r="BG18" s="65"/>
      <c r="BH18" s="90">
        <f t="shared" si="21"/>
        <v>0</v>
      </c>
      <c r="BI18" s="65"/>
      <c r="BJ18" s="90">
        <f t="shared" si="22"/>
        <v>0</v>
      </c>
      <c r="BK18" s="86">
        <f t="shared" si="23"/>
        <v>0</v>
      </c>
      <c r="BL18" s="78">
        <f t="shared" si="34"/>
        <v>0</v>
      </c>
      <c r="BM18" s="44"/>
    </row>
    <row r="19" spans="1:65" ht="15.5">
      <c r="A19" s="53" t="s">
        <v>87</v>
      </c>
      <c r="B19" s="54">
        <v>13.5</v>
      </c>
      <c r="C19" s="77"/>
      <c r="D19" s="6">
        <f t="shared" si="35"/>
        <v>0</v>
      </c>
      <c r="E19" s="77"/>
      <c r="F19" s="6">
        <f t="shared" si="0"/>
        <v>0</v>
      </c>
      <c r="G19" s="86">
        <f t="shared" si="24"/>
        <v>0</v>
      </c>
      <c r="H19" s="79">
        <f t="shared" si="25"/>
        <v>0</v>
      </c>
      <c r="I19" s="77"/>
      <c r="J19" s="6">
        <f t="shared" si="1"/>
        <v>0</v>
      </c>
      <c r="K19" s="77"/>
      <c r="L19" s="6">
        <f t="shared" si="2"/>
        <v>0</v>
      </c>
      <c r="M19" s="77"/>
      <c r="N19" s="6">
        <f t="shared" si="26"/>
        <v>0</v>
      </c>
      <c r="O19" s="77"/>
      <c r="P19" s="6">
        <f t="shared" si="3"/>
        <v>0</v>
      </c>
      <c r="Q19" s="77"/>
      <c r="R19" s="6">
        <f t="shared" si="4"/>
        <v>0</v>
      </c>
      <c r="S19" s="77"/>
      <c r="T19" s="6">
        <f t="shared" si="5"/>
        <v>0</v>
      </c>
      <c r="U19" s="86">
        <f t="shared" si="27"/>
        <v>0</v>
      </c>
      <c r="V19" s="79">
        <f t="shared" si="28"/>
        <v>0</v>
      </c>
      <c r="W19" s="77"/>
      <c r="X19" s="6">
        <f t="shared" si="6"/>
        <v>0</v>
      </c>
      <c r="Y19" s="77"/>
      <c r="Z19" s="6">
        <f t="shared" si="7"/>
        <v>0</v>
      </c>
      <c r="AA19" s="77"/>
      <c r="AB19" s="6">
        <f t="shared" si="8"/>
        <v>0</v>
      </c>
      <c r="AC19" s="77"/>
      <c r="AD19" s="6">
        <f t="shared" si="9"/>
        <v>0</v>
      </c>
      <c r="AE19" s="77"/>
      <c r="AF19" s="6">
        <f t="shared" si="10"/>
        <v>0</v>
      </c>
      <c r="AG19" s="77"/>
      <c r="AH19" s="6">
        <f t="shared" si="11"/>
        <v>0</v>
      </c>
      <c r="AI19" s="86">
        <f t="shared" si="29"/>
        <v>0</v>
      </c>
      <c r="AJ19" s="79">
        <f t="shared" si="30"/>
        <v>0</v>
      </c>
      <c r="AK19" s="77"/>
      <c r="AL19" s="6">
        <f t="shared" si="12"/>
        <v>0</v>
      </c>
      <c r="AM19" s="77"/>
      <c r="AN19" s="6">
        <f t="shared" si="13"/>
        <v>0</v>
      </c>
      <c r="AO19" s="77"/>
      <c r="AP19" s="6">
        <f t="shared" si="14"/>
        <v>0</v>
      </c>
      <c r="AQ19" s="77"/>
      <c r="AR19" s="6">
        <f t="shared" si="15"/>
        <v>0</v>
      </c>
      <c r="AS19" s="77"/>
      <c r="AT19" s="6">
        <f t="shared" si="16"/>
        <v>0</v>
      </c>
      <c r="AU19" s="77"/>
      <c r="AV19" s="6">
        <f t="shared" si="17"/>
        <v>0</v>
      </c>
      <c r="AW19" s="86">
        <f t="shared" si="31"/>
        <v>0</v>
      </c>
      <c r="AX19" s="79">
        <f t="shared" si="32"/>
        <v>0</v>
      </c>
      <c r="AY19" s="77"/>
      <c r="AZ19" s="6">
        <f t="shared" si="33"/>
        <v>0</v>
      </c>
      <c r="BA19" s="77"/>
      <c r="BB19" s="6">
        <f t="shared" si="18"/>
        <v>0</v>
      </c>
      <c r="BC19" s="77"/>
      <c r="BD19" s="6">
        <f t="shared" si="19"/>
        <v>0</v>
      </c>
      <c r="BE19" s="77"/>
      <c r="BF19" s="6">
        <f t="shared" si="20"/>
        <v>0</v>
      </c>
      <c r="BG19" s="77"/>
      <c r="BH19" s="6">
        <f t="shared" si="21"/>
        <v>0</v>
      </c>
      <c r="BI19" s="77"/>
      <c r="BJ19" s="6">
        <f t="shared" si="22"/>
        <v>0</v>
      </c>
      <c r="BK19" s="86">
        <f t="shared" si="23"/>
        <v>0</v>
      </c>
      <c r="BL19" s="79">
        <f t="shared" si="34"/>
        <v>0</v>
      </c>
      <c r="BM19" s="44"/>
    </row>
    <row r="20" spans="1:65" ht="15.5">
      <c r="A20" s="63" t="s">
        <v>88</v>
      </c>
      <c r="B20" s="66">
        <v>11</v>
      </c>
      <c r="C20" s="65"/>
      <c r="D20" s="90">
        <f t="shared" si="35"/>
        <v>0</v>
      </c>
      <c r="E20" s="65"/>
      <c r="F20" s="90">
        <f t="shared" si="0"/>
        <v>0</v>
      </c>
      <c r="G20" s="86">
        <f t="shared" si="24"/>
        <v>0</v>
      </c>
      <c r="H20" s="78">
        <f t="shared" si="25"/>
        <v>0</v>
      </c>
      <c r="I20" s="65"/>
      <c r="J20" s="90">
        <f t="shared" si="1"/>
        <v>0</v>
      </c>
      <c r="K20" s="65"/>
      <c r="L20" s="90">
        <f t="shared" si="2"/>
        <v>0</v>
      </c>
      <c r="M20" s="65"/>
      <c r="N20" s="90">
        <f t="shared" si="26"/>
        <v>0</v>
      </c>
      <c r="O20" s="65"/>
      <c r="P20" s="90">
        <f t="shared" si="3"/>
        <v>0</v>
      </c>
      <c r="Q20" s="65"/>
      <c r="R20" s="90">
        <f t="shared" si="4"/>
        <v>0</v>
      </c>
      <c r="S20" s="65"/>
      <c r="T20" s="90">
        <f t="shared" si="5"/>
        <v>0</v>
      </c>
      <c r="U20" s="86">
        <f t="shared" si="27"/>
        <v>0</v>
      </c>
      <c r="V20" s="78">
        <f t="shared" si="28"/>
        <v>0</v>
      </c>
      <c r="W20" s="65"/>
      <c r="X20" s="90">
        <f t="shared" si="6"/>
        <v>0</v>
      </c>
      <c r="Y20" s="65"/>
      <c r="Z20" s="90">
        <f t="shared" si="7"/>
        <v>0</v>
      </c>
      <c r="AA20" s="65"/>
      <c r="AB20" s="90">
        <f t="shared" si="8"/>
        <v>0</v>
      </c>
      <c r="AC20" s="65"/>
      <c r="AD20" s="90">
        <f t="shared" si="9"/>
        <v>0</v>
      </c>
      <c r="AE20" s="65"/>
      <c r="AF20" s="90">
        <f t="shared" si="10"/>
        <v>0</v>
      </c>
      <c r="AG20" s="65"/>
      <c r="AH20" s="90">
        <f t="shared" si="11"/>
        <v>0</v>
      </c>
      <c r="AI20" s="86">
        <f t="shared" si="29"/>
        <v>0</v>
      </c>
      <c r="AJ20" s="78">
        <f t="shared" si="30"/>
        <v>0</v>
      </c>
      <c r="AK20" s="65"/>
      <c r="AL20" s="90">
        <f t="shared" si="12"/>
        <v>0</v>
      </c>
      <c r="AM20" s="65"/>
      <c r="AN20" s="90">
        <f t="shared" si="13"/>
        <v>0</v>
      </c>
      <c r="AO20" s="65"/>
      <c r="AP20" s="90">
        <f t="shared" si="14"/>
        <v>0</v>
      </c>
      <c r="AQ20" s="65"/>
      <c r="AR20" s="90">
        <f t="shared" si="15"/>
        <v>0</v>
      </c>
      <c r="AS20" s="65"/>
      <c r="AT20" s="90">
        <f t="shared" si="16"/>
        <v>0</v>
      </c>
      <c r="AU20" s="65"/>
      <c r="AV20" s="90">
        <f t="shared" si="17"/>
        <v>0</v>
      </c>
      <c r="AW20" s="86">
        <f t="shared" si="31"/>
        <v>0</v>
      </c>
      <c r="AX20" s="78">
        <f t="shared" si="32"/>
        <v>0</v>
      </c>
      <c r="AY20" s="65"/>
      <c r="AZ20" s="90">
        <f t="shared" si="33"/>
        <v>0</v>
      </c>
      <c r="BA20" s="65"/>
      <c r="BB20" s="90">
        <f t="shared" si="18"/>
        <v>0</v>
      </c>
      <c r="BC20" s="65"/>
      <c r="BD20" s="90">
        <f t="shared" si="19"/>
        <v>0</v>
      </c>
      <c r="BE20" s="65"/>
      <c r="BF20" s="90">
        <f t="shared" si="20"/>
        <v>0</v>
      </c>
      <c r="BG20" s="65"/>
      <c r="BH20" s="90">
        <f t="shared" si="21"/>
        <v>0</v>
      </c>
      <c r="BI20" s="65"/>
      <c r="BJ20" s="90">
        <f t="shared" si="22"/>
        <v>0</v>
      </c>
      <c r="BK20" s="86">
        <f t="shared" si="23"/>
        <v>0</v>
      </c>
      <c r="BL20" s="78">
        <f t="shared" si="34"/>
        <v>0</v>
      </c>
      <c r="BM20" s="44"/>
    </row>
    <row r="21" spans="1:65" ht="15.5">
      <c r="A21" s="42"/>
      <c r="B21" s="26"/>
      <c r="C21" s="43"/>
      <c r="D21" s="7"/>
      <c r="E21" s="38"/>
      <c r="F21" s="7"/>
      <c r="G21" s="80"/>
      <c r="H21" s="89"/>
      <c r="I21" s="38"/>
      <c r="J21" s="7"/>
      <c r="K21" s="38"/>
      <c r="L21" s="7"/>
      <c r="M21" s="38"/>
      <c r="N21" s="7"/>
      <c r="O21" s="38"/>
      <c r="P21" s="7"/>
      <c r="Q21" s="38"/>
      <c r="R21" s="7"/>
      <c r="S21" s="38"/>
      <c r="T21" s="7"/>
      <c r="U21" s="80"/>
      <c r="V21" s="89"/>
      <c r="W21" s="38"/>
      <c r="X21" s="7"/>
      <c r="Y21" s="38"/>
      <c r="Z21" s="7"/>
      <c r="AA21" s="38"/>
      <c r="AB21" s="7"/>
      <c r="AC21" s="38"/>
      <c r="AD21" s="7"/>
      <c r="AE21" s="38"/>
      <c r="AF21" s="7"/>
      <c r="AG21" s="38"/>
      <c r="AH21" s="7"/>
      <c r="AI21" s="80"/>
      <c r="AJ21" s="89"/>
      <c r="AK21" s="38"/>
      <c r="AL21" s="7"/>
      <c r="AM21" s="38"/>
      <c r="AN21" s="7"/>
      <c r="AO21" s="38"/>
      <c r="AP21" s="7"/>
      <c r="AQ21" s="38"/>
      <c r="AR21" s="7"/>
      <c r="AS21" s="38"/>
      <c r="AT21" s="7"/>
      <c r="AU21" s="38"/>
      <c r="AV21" s="7"/>
      <c r="AW21" s="80"/>
      <c r="AX21" s="89"/>
      <c r="AY21" s="38"/>
      <c r="AZ21" s="7"/>
      <c r="BA21" s="38"/>
      <c r="BB21" s="7"/>
      <c r="BC21" s="38"/>
      <c r="BD21" s="7"/>
      <c r="BE21" s="38"/>
      <c r="BF21" s="7"/>
      <c r="BG21" s="38"/>
      <c r="BH21" s="7"/>
      <c r="BI21" s="38"/>
      <c r="BJ21" s="7"/>
      <c r="BK21" s="103"/>
      <c r="BL21" s="101"/>
      <c r="BM21" s="44"/>
    </row>
    <row r="22" spans="1:65" s="32" customFormat="1" ht="15.5">
      <c r="A22" s="132" t="s">
        <v>45</v>
      </c>
      <c r="B22" s="133"/>
      <c r="C22" s="35">
        <f t="shared" ref="C22:H22" si="36">SUM(C2:C20)</f>
        <v>1</v>
      </c>
      <c r="D22" s="34">
        <f t="shared" si="36"/>
        <v>9</v>
      </c>
      <c r="E22" s="35">
        <f t="shared" si="36"/>
        <v>1</v>
      </c>
      <c r="F22" s="34">
        <f t="shared" si="36"/>
        <v>9</v>
      </c>
      <c r="G22" s="82">
        <f t="shared" si="36"/>
        <v>2</v>
      </c>
      <c r="H22" s="89">
        <f t="shared" si="36"/>
        <v>18</v>
      </c>
      <c r="I22" s="35">
        <f t="shared" ref="I22:U22" si="37">SUM(I2:I20)</f>
        <v>1</v>
      </c>
      <c r="J22" s="34">
        <f t="shared" si="37"/>
        <v>9</v>
      </c>
      <c r="K22" s="35">
        <f t="shared" si="37"/>
        <v>1</v>
      </c>
      <c r="L22" s="34">
        <f t="shared" si="37"/>
        <v>9</v>
      </c>
      <c r="M22" s="35">
        <f t="shared" si="37"/>
        <v>1</v>
      </c>
      <c r="N22" s="34">
        <f t="shared" si="37"/>
        <v>9</v>
      </c>
      <c r="O22" s="35">
        <f t="shared" si="37"/>
        <v>1</v>
      </c>
      <c r="P22" s="34">
        <f t="shared" si="37"/>
        <v>9</v>
      </c>
      <c r="Q22" s="35">
        <f t="shared" si="37"/>
        <v>1</v>
      </c>
      <c r="R22" s="34">
        <f t="shared" si="37"/>
        <v>9</v>
      </c>
      <c r="S22" s="35">
        <f t="shared" si="37"/>
        <v>1</v>
      </c>
      <c r="T22" s="34">
        <f t="shared" si="37"/>
        <v>9</v>
      </c>
      <c r="U22" s="82">
        <f t="shared" si="37"/>
        <v>6</v>
      </c>
      <c r="V22" s="83">
        <f>SUM(V2:V20)</f>
        <v>54</v>
      </c>
      <c r="W22" s="35">
        <f t="shared" ref="W22:AI22" si="38">SUM(W2:W20)</f>
        <v>1</v>
      </c>
      <c r="X22" s="34">
        <f t="shared" si="38"/>
        <v>9</v>
      </c>
      <c r="Y22" s="35">
        <f t="shared" si="38"/>
        <v>1</v>
      </c>
      <c r="Z22" s="34">
        <f t="shared" si="38"/>
        <v>9</v>
      </c>
      <c r="AA22" s="35">
        <f t="shared" si="38"/>
        <v>1</v>
      </c>
      <c r="AB22" s="34">
        <f t="shared" si="38"/>
        <v>9</v>
      </c>
      <c r="AC22" s="35">
        <f t="shared" si="38"/>
        <v>1</v>
      </c>
      <c r="AD22" s="34">
        <f t="shared" si="38"/>
        <v>9</v>
      </c>
      <c r="AE22" s="35">
        <f t="shared" si="38"/>
        <v>1</v>
      </c>
      <c r="AF22" s="34">
        <f t="shared" si="38"/>
        <v>9</v>
      </c>
      <c r="AG22" s="35">
        <f t="shared" si="38"/>
        <v>1</v>
      </c>
      <c r="AH22" s="34">
        <f t="shared" si="38"/>
        <v>9</v>
      </c>
      <c r="AI22" s="82">
        <f t="shared" si="38"/>
        <v>6</v>
      </c>
      <c r="AJ22" s="83">
        <f>SUM(AJ2:AJ20)</f>
        <v>54</v>
      </c>
      <c r="AK22" s="35">
        <f t="shared" ref="AK22:AW22" si="39">SUM(AK2:AK20)</f>
        <v>1</v>
      </c>
      <c r="AL22" s="34">
        <f t="shared" si="39"/>
        <v>9</v>
      </c>
      <c r="AM22" s="35">
        <f t="shared" si="39"/>
        <v>1</v>
      </c>
      <c r="AN22" s="34">
        <f t="shared" si="39"/>
        <v>9</v>
      </c>
      <c r="AO22" s="35">
        <f t="shared" si="39"/>
        <v>1</v>
      </c>
      <c r="AP22" s="34">
        <f t="shared" si="39"/>
        <v>9</v>
      </c>
      <c r="AQ22" s="35">
        <f t="shared" si="39"/>
        <v>1</v>
      </c>
      <c r="AR22" s="34">
        <f t="shared" si="39"/>
        <v>9</v>
      </c>
      <c r="AS22" s="35">
        <f t="shared" si="39"/>
        <v>1</v>
      </c>
      <c r="AT22" s="34">
        <f t="shared" si="39"/>
        <v>9</v>
      </c>
      <c r="AU22" s="35">
        <f t="shared" si="39"/>
        <v>1</v>
      </c>
      <c r="AV22" s="34">
        <f t="shared" si="39"/>
        <v>9</v>
      </c>
      <c r="AW22" s="82">
        <f t="shared" si="39"/>
        <v>6</v>
      </c>
      <c r="AX22" s="89">
        <f>SUM(AX2:AX20)</f>
        <v>54</v>
      </c>
      <c r="AY22" s="35">
        <f t="shared" ref="AY22:BJ22" si="40">SUM(AY2:AY20)</f>
        <v>2</v>
      </c>
      <c r="AZ22" s="34">
        <f t="shared" si="40"/>
        <v>20.5</v>
      </c>
      <c r="BA22" s="35">
        <f t="shared" si="40"/>
        <v>1</v>
      </c>
      <c r="BB22" s="34">
        <f t="shared" si="40"/>
        <v>9</v>
      </c>
      <c r="BC22" s="35">
        <f t="shared" si="40"/>
        <v>1</v>
      </c>
      <c r="BD22" s="34">
        <f t="shared" si="40"/>
        <v>9</v>
      </c>
      <c r="BE22" s="35">
        <f t="shared" si="40"/>
        <v>1</v>
      </c>
      <c r="BF22" s="34">
        <f t="shared" si="40"/>
        <v>9</v>
      </c>
      <c r="BG22" s="35">
        <f t="shared" si="40"/>
        <v>2</v>
      </c>
      <c r="BH22" s="34">
        <f t="shared" si="40"/>
        <v>20.5</v>
      </c>
      <c r="BI22" s="35">
        <f t="shared" si="40"/>
        <v>1</v>
      </c>
      <c r="BJ22" s="99">
        <f t="shared" si="40"/>
        <v>9</v>
      </c>
      <c r="BK22" s="103">
        <f>SUM(BK2:BK20)</f>
        <v>8</v>
      </c>
      <c r="BL22" s="101">
        <f>SUM(BL2:BL20)</f>
        <v>77</v>
      </c>
      <c r="BM22" s="44"/>
    </row>
    <row r="23" spans="1:65" ht="15.5">
      <c r="A23" s="42"/>
      <c r="B23" s="26"/>
      <c r="C23" s="43"/>
      <c r="D23" s="7"/>
      <c r="E23" s="38"/>
      <c r="F23" s="7"/>
      <c r="G23" s="80"/>
      <c r="H23" s="81"/>
      <c r="I23" s="38"/>
      <c r="J23" s="7"/>
      <c r="K23" s="38"/>
      <c r="L23" s="7"/>
      <c r="M23" s="38"/>
      <c r="N23" s="7"/>
      <c r="O23" s="38"/>
      <c r="P23" s="7"/>
      <c r="Q23" s="38"/>
      <c r="R23" s="7"/>
      <c r="S23" s="38"/>
      <c r="T23" s="7"/>
      <c r="U23" s="80"/>
      <c r="V23" s="81"/>
      <c r="W23" s="38"/>
      <c r="X23" s="7"/>
      <c r="Y23" s="38"/>
      <c r="Z23" s="7"/>
      <c r="AA23" s="38"/>
      <c r="AB23" s="7"/>
      <c r="AC23" s="38"/>
      <c r="AD23" s="7"/>
      <c r="AE23" s="38"/>
      <c r="AF23" s="7"/>
      <c r="AG23" s="38"/>
      <c r="AH23" s="7"/>
      <c r="AI23" s="80"/>
      <c r="AJ23" s="81"/>
      <c r="AK23" s="38"/>
      <c r="AL23" s="7"/>
      <c r="AM23" s="38"/>
      <c r="AN23" s="7"/>
      <c r="AO23" s="38"/>
      <c r="AP23" s="7"/>
      <c r="AQ23" s="38"/>
      <c r="AR23" s="7"/>
      <c r="AS23" s="38"/>
      <c r="AT23" s="7"/>
      <c r="AU23" s="38"/>
      <c r="AV23" s="7"/>
      <c r="AW23" s="80"/>
      <c r="AX23" s="81"/>
      <c r="AY23" s="38"/>
      <c r="AZ23" s="7"/>
      <c r="BA23" s="38"/>
      <c r="BB23" s="7"/>
      <c r="BC23" s="38"/>
      <c r="BD23" s="7"/>
      <c r="BE23" s="38"/>
      <c r="BF23" s="7"/>
      <c r="BG23" s="38"/>
      <c r="BH23" s="7"/>
      <c r="BI23" s="38"/>
      <c r="BJ23" s="7"/>
      <c r="BK23" s="80"/>
      <c r="BL23" s="81"/>
      <c r="BM23" s="44"/>
    </row>
    <row r="24" spans="1:65" ht="15.5">
      <c r="A24" s="45" t="s">
        <v>31</v>
      </c>
      <c r="B24" s="46">
        <v>1.5</v>
      </c>
      <c r="C24" s="47">
        <v>1</v>
      </c>
      <c r="D24" s="8">
        <f t="shared" ref="D24:D32" si="41">$B24*C24</f>
        <v>1.5</v>
      </c>
      <c r="E24" s="47">
        <v>1</v>
      </c>
      <c r="F24" s="8">
        <f t="shared" ref="F24:F32" si="42">$B24*E24</f>
        <v>1.5</v>
      </c>
      <c r="G24" s="86">
        <f t="shared" ref="G24:G32" si="43">E24+C24</f>
        <v>2</v>
      </c>
      <c r="H24" s="84">
        <f t="shared" ref="H24:H32" si="44">$B24*G24</f>
        <v>3</v>
      </c>
      <c r="I24" s="47">
        <v>1</v>
      </c>
      <c r="J24" s="8">
        <f t="shared" ref="J24:J32" si="45">$B24*I24</f>
        <v>1.5</v>
      </c>
      <c r="K24" s="47">
        <v>1</v>
      </c>
      <c r="L24" s="8">
        <f t="shared" ref="L24:L32" si="46">$B24*K24</f>
        <v>1.5</v>
      </c>
      <c r="M24" s="47">
        <v>1</v>
      </c>
      <c r="N24" s="8">
        <f t="shared" ref="N24:N32" si="47">$B24*M24</f>
        <v>1.5</v>
      </c>
      <c r="O24" s="47">
        <v>1</v>
      </c>
      <c r="P24" s="8">
        <f t="shared" ref="P24:P32" si="48">$B24*O24</f>
        <v>1.5</v>
      </c>
      <c r="Q24" s="47">
        <v>1</v>
      </c>
      <c r="R24" s="8">
        <f t="shared" ref="R24:R32" si="49">$B24*Q24</f>
        <v>1.5</v>
      </c>
      <c r="S24" s="47">
        <v>1</v>
      </c>
      <c r="T24" s="8">
        <f t="shared" ref="T24:T32" si="50">$B24*S24</f>
        <v>1.5</v>
      </c>
      <c r="U24" s="86">
        <f t="shared" ref="U24:U32" si="51">S24+Q24+O24+M24+K24+I24</f>
        <v>6</v>
      </c>
      <c r="V24" s="84">
        <f t="shared" ref="V24:V32" si="52">$B24*U24</f>
        <v>9</v>
      </c>
      <c r="W24" s="47">
        <v>1</v>
      </c>
      <c r="X24" s="8">
        <f t="shared" ref="X24:X32" si="53">$B24*W24</f>
        <v>1.5</v>
      </c>
      <c r="Y24" s="47">
        <v>1</v>
      </c>
      <c r="Z24" s="8">
        <f t="shared" ref="Z24:Z32" si="54">$B24*Y24</f>
        <v>1.5</v>
      </c>
      <c r="AA24" s="47">
        <v>1</v>
      </c>
      <c r="AB24" s="8">
        <f t="shared" ref="AB24:AB32" si="55">$B24*AA24</f>
        <v>1.5</v>
      </c>
      <c r="AC24" s="47">
        <v>1</v>
      </c>
      <c r="AD24" s="8">
        <f t="shared" ref="AD24:AD32" si="56">$B24*AC24</f>
        <v>1.5</v>
      </c>
      <c r="AE24" s="47">
        <v>1</v>
      </c>
      <c r="AF24" s="8">
        <f t="shared" ref="AF24:AF32" si="57">$B24*AE24</f>
        <v>1.5</v>
      </c>
      <c r="AG24" s="47">
        <v>1</v>
      </c>
      <c r="AH24" s="8">
        <f t="shared" ref="AH24:AH32" si="58">$B24*AG24</f>
        <v>1.5</v>
      </c>
      <c r="AI24" s="86">
        <f t="shared" ref="AI24:AI32" si="59">AG24+AE24+AC24+AA24+Y24+W24</f>
        <v>6</v>
      </c>
      <c r="AJ24" s="84">
        <f t="shared" ref="AJ24:AJ32" si="60">$B24*AI24</f>
        <v>9</v>
      </c>
      <c r="AK24" s="47">
        <v>1</v>
      </c>
      <c r="AL24" s="8">
        <f t="shared" ref="AL24:AL32" si="61">$B24*AK24</f>
        <v>1.5</v>
      </c>
      <c r="AM24" s="47">
        <v>1</v>
      </c>
      <c r="AN24" s="8">
        <f t="shared" ref="AN24:AN32" si="62">$B24*AM24</f>
        <v>1.5</v>
      </c>
      <c r="AO24" s="47">
        <v>1</v>
      </c>
      <c r="AP24" s="8">
        <f t="shared" ref="AP24:AP32" si="63">$B24*AO24</f>
        <v>1.5</v>
      </c>
      <c r="AQ24" s="47">
        <v>1</v>
      </c>
      <c r="AR24" s="8">
        <f t="shared" ref="AR24:AR32" si="64">$B24*AQ24</f>
        <v>1.5</v>
      </c>
      <c r="AS24" s="47">
        <v>1</v>
      </c>
      <c r="AT24" s="8">
        <f t="shared" ref="AT24:AT32" si="65">$B24*AS24</f>
        <v>1.5</v>
      </c>
      <c r="AU24" s="47">
        <v>1</v>
      </c>
      <c r="AV24" s="8">
        <f t="shared" ref="AV24:AV32" si="66">$B24*AU24</f>
        <v>1.5</v>
      </c>
      <c r="AW24" s="86">
        <f t="shared" ref="AW24:AW32" si="67">AU24+AS24+AQ24+AO24+AM24+AK24</f>
        <v>6</v>
      </c>
      <c r="AX24" s="84">
        <f t="shared" ref="AX24:AX32" si="68">$B24*AW24</f>
        <v>9</v>
      </c>
      <c r="AY24" s="47">
        <v>1</v>
      </c>
      <c r="AZ24" s="8">
        <f t="shared" ref="AZ24:AZ32" si="69">$B24*AY24</f>
        <v>1.5</v>
      </c>
      <c r="BA24" s="47">
        <v>1</v>
      </c>
      <c r="BB24" s="8">
        <f t="shared" ref="BB24:BB32" si="70">$B24*BA24</f>
        <v>1.5</v>
      </c>
      <c r="BC24" s="47">
        <v>1</v>
      </c>
      <c r="BD24" s="8">
        <f t="shared" ref="BD24:BD32" si="71">$B24*BC24</f>
        <v>1.5</v>
      </c>
      <c r="BE24" s="47">
        <v>1</v>
      </c>
      <c r="BF24" s="8">
        <f t="shared" ref="BF24:BF32" si="72">$B24*BE24</f>
        <v>1.5</v>
      </c>
      <c r="BG24" s="47">
        <v>1</v>
      </c>
      <c r="BH24" s="8">
        <f t="shared" ref="BH24:BH32" si="73">$B24*BG24</f>
        <v>1.5</v>
      </c>
      <c r="BI24" s="47">
        <v>1</v>
      </c>
      <c r="BJ24" s="8">
        <f t="shared" ref="BJ24:BJ32" si="74">$B24*BI24</f>
        <v>1.5</v>
      </c>
      <c r="BK24" s="86">
        <f t="shared" ref="BK24:BK32" si="75">BI24+BG24+BE24+BC24+BA24+AY24</f>
        <v>6</v>
      </c>
      <c r="BL24" s="84">
        <f t="shared" ref="BL24:BL32" si="76">$B24*BK24</f>
        <v>9</v>
      </c>
      <c r="BM24" s="44"/>
    </row>
    <row r="25" spans="1:65" ht="15.5">
      <c r="A25" s="48" t="s">
        <v>32</v>
      </c>
      <c r="B25" s="49">
        <v>2</v>
      </c>
      <c r="C25" s="50"/>
      <c r="D25" s="4">
        <f t="shared" si="41"/>
        <v>0</v>
      </c>
      <c r="E25" s="50"/>
      <c r="F25" s="4">
        <f t="shared" si="42"/>
        <v>0</v>
      </c>
      <c r="G25" s="86">
        <f t="shared" si="43"/>
        <v>0</v>
      </c>
      <c r="H25" s="78">
        <f t="shared" si="44"/>
        <v>0</v>
      </c>
      <c r="I25" s="50"/>
      <c r="J25" s="4">
        <f t="shared" si="45"/>
        <v>0</v>
      </c>
      <c r="K25" s="50"/>
      <c r="L25" s="4">
        <f t="shared" si="46"/>
        <v>0</v>
      </c>
      <c r="M25" s="50"/>
      <c r="N25" s="4">
        <f t="shared" si="47"/>
        <v>0</v>
      </c>
      <c r="O25" s="50"/>
      <c r="P25" s="4">
        <f t="shared" si="48"/>
        <v>0</v>
      </c>
      <c r="Q25" s="50"/>
      <c r="R25" s="4">
        <f t="shared" si="49"/>
        <v>0</v>
      </c>
      <c r="S25" s="50"/>
      <c r="T25" s="4">
        <f t="shared" si="50"/>
        <v>0</v>
      </c>
      <c r="U25" s="86">
        <f t="shared" si="51"/>
        <v>0</v>
      </c>
      <c r="V25" s="78">
        <f t="shared" si="52"/>
        <v>0</v>
      </c>
      <c r="W25" s="50"/>
      <c r="X25" s="4">
        <f t="shared" si="53"/>
        <v>0</v>
      </c>
      <c r="Y25" s="50"/>
      <c r="Z25" s="4">
        <f t="shared" si="54"/>
        <v>0</v>
      </c>
      <c r="AA25" s="50"/>
      <c r="AB25" s="4">
        <f t="shared" si="55"/>
        <v>0</v>
      </c>
      <c r="AC25" s="50"/>
      <c r="AD25" s="4">
        <f t="shared" si="56"/>
        <v>0</v>
      </c>
      <c r="AE25" s="50"/>
      <c r="AF25" s="4">
        <f t="shared" si="57"/>
        <v>0</v>
      </c>
      <c r="AG25" s="50"/>
      <c r="AH25" s="4">
        <f t="shared" si="58"/>
        <v>0</v>
      </c>
      <c r="AI25" s="86">
        <f t="shared" si="59"/>
        <v>0</v>
      </c>
      <c r="AJ25" s="78">
        <f t="shared" si="60"/>
        <v>0</v>
      </c>
      <c r="AK25" s="50"/>
      <c r="AL25" s="4">
        <f t="shared" si="61"/>
        <v>0</v>
      </c>
      <c r="AM25" s="50"/>
      <c r="AN25" s="4">
        <f t="shared" si="62"/>
        <v>0</v>
      </c>
      <c r="AO25" s="50"/>
      <c r="AP25" s="4">
        <f t="shared" si="63"/>
        <v>0</v>
      </c>
      <c r="AQ25" s="50"/>
      <c r="AR25" s="4">
        <f t="shared" si="64"/>
        <v>0</v>
      </c>
      <c r="AS25" s="50"/>
      <c r="AT25" s="4">
        <f t="shared" si="65"/>
        <v>0</v>
      </c>
      <c r="AU25" s="50"/>
      <c r="AV25" s="4">
        <f t="shared" si="66"/>
        <v>0</v>
      </c>
      <c r="AW25" s="86">
        <f t="shared" si="67"/>
        <v>0</v>
      </c>
      <c r="AX25" s="78">
        <f t="shared" si="68"/>
        <v>0</v>
      </c>
      <c r="AY25" s="50"/>
      <c r="AZ25" s="4">
        <f t="shared" si="69"/>
        <v>0</v>
      </c>
      <c r="BA25" s="50"/>
      <c r="BB25" s="4">
        <f t="shared" si="70"/>
        <v>0</v>
      </c>
      <c r="BC25" s="50"/>
      <c r="BD25" s="4">
        <f t="shared" si="71"/>
        <v>0</v>
      </c>
      <c r="BE25" s="50"/>
      <c r="BF25" s="4">
        <f t="shared" si="72"/>
        <v>0</v>
      </c>
      <c r="BG25" s="50"/>
      <c r="BH25" s="4">
        <f t="shared" si="73"/>
        <v>0</v>
      </c>
      <c r="BI25" s="50"/>
      <c r="BJ25" s="4">
        <f t="shared" si="74"/>
        <v>0</v>
      </c>
      <c r="BK25" s="86">
        <f t="shared" si="75"/>
        <v>0</v>
      </c>
      <c r="BL25" s="78">
        <f t="shared" si="76"/>
        <v>0</v>
      </c>
      <c r="BM25" s="44"/>
    </row>
    <row r="26" spans="1:65" ht="15.5">
      <c r="A26" s="51" t="s">
        <v>84</v>
      </c>
      <c r="B26" s="52">
        <v>1.5</v>
      </c>
      <c r="C26" s="47"/>
      <c r="D26" s="3">
        <f t="shared" si="41"/>
        <v>0</v>
      </c>
      <c r="E26" s="47"/>
      <c r="F26" s="3">
        <f t="shared" si="42"/>
        <v>0</v>
      </c>
      <c r="G26" s="86">
        <f t="shared" si="43"/>
        <v>0</v>
      </c>
      <c r="H26" s="78">
        <f t="shared" si="44"/>
        <v>0</v>
      </c>
      <c r="I26" s="47"/>
      <c r="J26" s="3">
        <f t="shared" si="45"/>
        <v>0</v>
      </c>
      <c r="K26" s="47"/>
      <c r="L26" s="3">
        <f t="shared" si="46"/>
        <v>0</v>
      </c>
      <c r="M26" s="47"/>
      <c r="N26" s="3">
        <f t="shared" si="47"/>
        <v>0</v>
      </c>
      <c r="O26" s="47"/>
      <c r="P26" s="3">
        <f t="shared" si="48"/>
        <v>0</v>
      </c>
      <c r="Q26" s="47"/>
      <c r="R26" s="3">
        <f t="shared" si="49"/>
        <v>0</v>
      </c>
      <c r="S26" s="47"/>
      <c r="T26" s="3">
        <f t="shared" si="50"/>
        <v>0</v>
      </c>
      <c r="U26" s="86">
        <f t="shared" si="51"/>
        <v>0</v>
      </c>
      <c r="V26" s="78">
        <f t="shared" si="52"/>
        <v>0</v>
      </c>
      <c r="W26" s="47"/>
      <c r="X26" s="3">
        <f t="shared" si="53"/>
        <v>0</v>
      </c>
      <c r="Y26" s="47"/>
      <c r="Z26" s="3">
        <f t="shared" si="54"/>
        <v>0</v>
      </c>
      <c r="AA26" s="47"/>
      <c r="AB26" s="3">
        <f t="shared" si="55"/>
        <v>0</v>
      </c>
      <c r="AC26" s="47"/>
      <c r="AD26" s="3">
        <f t="shared" si="56"/>
        <v>0</v>
      </c>
      <c r="AE26" s="47"/>
      <c r="AF26" s="3">
        <f t="shared" si="57"/>
        <v>0</v>
      </c>
      <c r="AG26" s="47"/>
      <c r="AH26" s="3">
        <f t="shared" si="58"/>
        <v>0</v>
      </c>
      <c r="AI26" s="86">
        <f t="shared" si="59"/>
        <v>0</v>
      </c>
      <c r="AJ26" s="78">
        <f t="shared" si="60"/>
        <v>0</v>
      </c>
      <c r="AK26" s="47"/>
      <c r="AL26" s="3">
        <f t="shared" si="61"/>
        <v>0</v>
      </c>
      <c r="AM26" s="47"/>
      <c r="AN26" s="3">
        <f t="shared" si="62"/>
        <v>0</v>
      </c>
      <c r="AO26" s="47"/>
      <c r="AP26" s="3">
        <f t="shared" si="63"/>
        <v>0</v>
      </c>
      <c r="AQ26" s="47"/>
      <c r="AR26" s="3">
        <f t="shared" si="64"/>
        <v>0</v>
      </c>
      <c r="AS26" s="47"/>
      <c r="AT26" s="3">
        <f t="shared" si="65"/>
        <v>0</v>
      </c>
      <c r="AU26" s="47"/>
      <c r="AV26" s="3">
        <f t="shared" si="66"/>
        <v>0</v>
      </c>
      <c r="AW26" s="86">
        <f t="shared" si="67"/>
        <v>0</v>
      </c>
      <c r="AX26" s="78">
        <f t="shared" si="68"/>
        <v>0</v>
      </c>
      <c r="AY26" s="47"/>
      <c r="AZ26" s="3">
        <f t="shared" si="69"/>
        <v>0</v>
      </c>
      <c r="BA26" s="47"/>
      <c r="BB26" s="3">
        <f t="shared" si="70"/>
        <v>0</v>
      </c>
      <c r="BC26" s="47"/>
      <c r="BD26" s="3">
        <f t="shared" si="71"/>
        <v>0</v>
      </c>
      <c r="BE26" s="47"/>
      <c r="BF26" s="3">
        <f t="shared" si="72"/>
        <v>0</v>
      </c>
      <c r="BG26" s="47"/>
      <c r="BH26" s="3">
        <f t="shared" si="73"/>
        <v>0</v>
      </c>
      <c r="BI26" s="47"/>
      <c r="BJ26" s="3">
        <f t="shared" si="74"/>
        <v>0</v>
      </c>
      <c r="BK26" s="86">
        <f t="shared" si="75"/>
        <v>0</v>
      </c>
      <c r="BL26" s="78">
        <f t="shared" si="76"/>
        <v>0</v>
      </c>
      <c r="BM26" s="44"/>
    </row>
    <row r="27" spans="1:65" ht="15.5">
      <c r="A27" s="48" t="s">
        <v>33</v>
      </c>
      <c r="B27" s="49">
        <v>3</v>
      </c>
      <c r="C27" s="50"/>
      <c r="D27" s="5">
        <f t="shared" si="41"/>
        <v>0</v>
      </c>
      <c r="E27" s="50"/>
      <c r="F27" s="5">
        <f t="shared" si="42"/>
        <v>0</v>
      </c>
      <c r="G27" s="86">
        <f t="shared" si="43"/>
        <v>0</v>
      </c>
      <c r="H27" s="78">
        <f t="shared" si="44"/>
        <v>0</v>
      </c>
      <c r="I27" s="50"/>
      <c r="J27" s="5">
        <f t="shared" si="45"/>
        <v>0</v>
      </c>
      <c r="K27" s="50"/>
      <c r="L27" s="5">
        <f t="shared" si="46"/>
        <v>0</v>
      </c>
      <c r="M27" s="50"/>
      <c r="N27" s="5">
        <f t="shared" si="47"/>
        <v>0</v>
      </c>
      <c r="O27" s="50"/>
      <c r="P27" s="5">
        <f t="shared" si="48"/>
        <v>0</v>
      </c>
      <c r="Q27" s="50"/>
      <c r="R27" s="5">
        <f t="shared" si="49"/>
        <v>0</v>
      </c>
      <c r="S27" s="50"/>
      <c r="T27" s="5">
        <f t="shared" si="50"/>
        <v>0</v>
      </c>
      <c r="U27" s="86">
        <f t="shared" si="51"/>
        <v>0</v>
      </c>
      <c r="V27" s="78">
        <f t="shared" si="52"/>
        <v>0</v>
      </c>
      <c r="W27" s="50"/>
      <c r="X27" s="5">
        <f t="shared" si="53"/>
        <v>0</v>
      </c>
      <c r="Y27" s="50"/>
      <c r="Z27" s="5">
        <f t="shared" si="54"/>
        <v>0</v>
      </c>
      <c r="AA27" s="50"/>
      <c r="AB27" s="5">
        <f t="shared" si="55"/>
        <v>0</v>
      </c>
      <c r="AC27" s="50"/>
      <c r="AD27" s="5">
        <f t="shared" si="56"/>
        <v>0</v>
      </c>
      <c r="AE27" s="50"/>
      <c r="AF27" s="5">
        <f t="shared" si="57"/>
        <v>0</v>
      </c>
      <c r="AG27" s="50"/>
      <c r="AH27" s="5">
        <f t="shared" si="58"/>
        <v>0</v>
      </c>
      <c r="AI27" s="86">
        <f t="shared" si="59"/>
        <v>0</v>
      </c>
      <c r="AJ27" s="78">
        <f t="shared" si="60"/>
        <v>0</v>
      </c>
      <c r="AK27" s="50"/>
      <c r="AL27" s="5">
        <f t="shared" si="61"/>
        <v>0</v>
      </c>
      <c r="AM27" s="50"/>
      <c r="AN27" s="5">
        <f t="shared" si="62"/>
        <v>0</v>
      </c>
      <c r="AO27" s="50"/>
      <c r="AP27" s="5">
        <f t="shared" si="63"/>
        <v>0</v>
      </c>
      <c r="AQ27" s="50"/>
      <c r="AR27" s="5">
        <f t="shared" si="64"/>
        <v>0</v>
      </c>
      <c r="AS27" s="50"/>
      <c r="AT27" s="5">
        <f t="shared" si="65"/>
        <v>0</v>
      </c>
      <c r="AU27" s="50"/>
      <c r="AV27" s="5">
        <f t="shared" si="66"/>
        <v>0</v>
      </c>
      <c r="AW27" s="86">
        <f t="shared" si="67"/>
        <v>0</v>
      </c>
      <c r="AX27" s="78">
        <f t="shared" si="68"/>
        <v>0</v>
      </c>
      <c r="AY27" s="50"/>
      <c r="AZ27" s="5">
        <f t="shared" si="69"/>
        <v>0</v>
      </c>
      <c r="BA27" s="50"/>
      <c r="BB27" s="5">
        <f t="shared" si="70"/>
        <v>0</v>
      </c>
      <c r="BC27" s="50"/>
      <c r="BD27" s="5">
        <f t="shared" si="71"/>
        <v>0</v>
      </c>
      <c r="BE27" s="50"/>
      <c r="BF27" s="5">
        <f t="shared" si="72"/>
        <v>0</v>
      </c>
      <c r="BG27" s="50"/>
      <c r="BH27" s="5">
        <f t="shared" si="73"/>
        <v>0</v>
      </c>
      <c r="BI27" s="50"/>
      <c r="BJ27" s="5">
        <f t="shared" si="74"/>
        <v>0</v>
      </c>
      <c r="BK27" s="86">
        <f t="shared" si="75"/>
        <v>0</v>
      </c>
      <c r="BL27" s="78">
        <f t="shared" si="76"/>
        <v>0</v>
      </c>
      <c r="BM27" s="44"/>
    </row>
    <row r="28" spans="1:65" ht="15.5">
      <c r="A28" s="51" t="s">
        <v>34</v>
      </c>
      <c r="B28" s="52">
        <v>6</v>
      </c>
      <c r="C28" s="47"/>
      <c r="D28" s="3">
        <f t="shared" si="41"/>
        <v>0</v>
      </c>
      <c r="E28" s="47"/>
      <c r="F28" s="3">
        <f t="shared" si="42"/>
        <v>0</v>
      </c>
      <c r="G28" s="86">
        <f t="shared" si="43"/>
        <v>0</v>
      </c>
      <c r="H28" s="78">
        <f t="shared" si="44"/>
        <v>0</v>
      </c>
      <c r="I28" s="47"/>
      <c r="J28" s="3">
        <f t="shared" si="45"/>
        <v>0</v>
      </c>
      <c r="K28" s="47"/>
      <c r="L28" s="3">
        <f t="shared" si="46"/>
        <v>0</v>
      </c>
      <c r="M28" s="47"/>
      <c r="N28" s="3">
        <f t="shared" si="47"/>
        <v>0</v>
      </c>
      <c r="O28" s="47"/>
      <c r="P28" s="3">
        <f t="shared" si="48"/>
        <v>0</v>
      </c>
      <c r="Q28" s="47"/>
      <c r="R28" s="3">
        <f t="shared" si="49"/>
        <v>0</v>
      </c>
      <c r="S28" s="47"/>
      <c r="T28" s="3">
        <f t="shared" si="50"/>
        <v>0</v>
      </c>
      <c r="U28" s="86">
        <f t="shared" si="51"/>
        <v>0</v>
      </c>
      <c r="V28" s="78">
        <f t="shared" si="52"/>
        <v>0</v>
      </c>
      <c r="W28" s="47"/>
      <c r="X28" s="3">
        <f t="shared" si="53"/>
        <v>0</v>
      </c>
      <c r="Y28" s="47"/>
      <c r="Z28" s="3">
        <f t="shared" si="54"/>
        <v>0</v>
      </c>
      <c r="AA28" s="47"/>
      <c r="AB28" s="3">
        <f t="shared" si="55"/>
        <v>0</v>
      </c>
      <c r="AC28" s="47"/>
      <c r="AD28" s="3">
        <f t="shared" si="56"/>
        <v>0</v>
      </c>
      <c r="AE28" s="47"/>
      <c r="AF28" s="3">
        <f t="shared" si="57"/>
        <v>0</v>
      </c>
      <c r="AG28" s="47"/>
      <c r="AH28" s="3">
        <f t="shared" si="58"/>
        <v>0</v>
      </c>
      <c r="AI28" s="86">
        <f t="shared" si="59"/>
        <v>0</v>
      </c>
      <c r="AJ28" s="78">
        <f t="shared" si="60"/>
        <v>0</v>
      </c>
      <c r="AK28" s="47"/>
      <c r="AL28" s="3">
        <f t="shared" si="61"/>
        <v>0</v>
      </c>
      <c r="AM28" s="47"/>
      <c r="AN28" s="3">
        <f t="shared" si="62"/>
        <v>0</v>
      </c>
      <c r="AO28" s="47"/>
      <c r="AP28" s="3">
        <f t="shared" si="63"/>
        <v>0</v>
      </c>
      <c r="AQ28" s="47"/>
      <c r="AR28" s="3">
        <f t="shared" si="64"/>
        <v>0</v>
      </c>
      <c r="AS28" s="47"/>
      <c r="AT28" s="3">
        <f t="shared" si="65"/>
        <v>0</v>
      </c>
      <c r="AU28" s="47"/>
      <c r="AV28" s="3">
        <f t="shared" si="66"/>
        <v>0</v>
      </c>
      <c r="AW28" s="86">
        <f t="shared" si="67"/>
        <v>0</v>
      </c>
      <c r="AX28" s="78">
        <f t="shared" si="68"/>
        <v>0</v>
      </c>
      <c r="AY28" s="47"/>
      <c r="AZ28" s="3">
        <f t="shared" si="69"/>
        <v>0</v>
      </c>
      <c r="BA28" s="47"/>
      <c r="BB28" s="3">
        <f t="shared" si="70"/>
        <v>0</v>
      </c>
      <c r="BC28" s="47"/>
      <c r="BD28" s="3">
        <f t="shared" si="71"/>
        <v>0</v>
      </c>
      <c r="BE28" s="47"/>
      <c r="BF28" s="3">
        <f t="shared" si="72"/>
        <v>0</v>
      </c>
      <c r="BG28" s="47"/>
      <c r="BH28" s="3">
        <f t="shared" si="73"/>
        <v>0</v>
      </c>
      <c r="BI28" s="47"/>
      <c r="BJ28" s="3">
        <f t="shared" si="74"/>
        <v>0</v>
      </c>
      <c r="BK28" s="86">
        <f t="shared" si="75"/>
        <v>0</v>
      </c>
      <c r="BL28" s="78">
        <f t="shared" si="76"/>
        <v>0</v>
      </c>
      <c r="BM28" s="44"/>
    </row>
    <row r="29" spans="1:65" ht="15.5">
      <c r="A29" s="53" t="s">
        <v>85</v>
      </c>
      <c r="B29" s="54">
        <v>9.5</v>
      </c>
      <c r="C29" s="50"/>
      <c r="D29" s="5">
        <f t="shared" si="41"/>
        <v>0</v>
      </c>
      <c r="E29" s="50"/>
      <c r="F29" s="5">
        <f t="shared" si="42"/>
        <v>0</v>
      </c>
      <c r="G29" s="86">
        <f t="shared" si="43"/>
        <v>0</v>
      </c>
      <c r="H29" s="78">
        <f t="shared" si="44"/>
        <v>0</v>
      </c>
      <c r="I29" s="50"/>
      <c r="J29" s="5">
        <f t="shared" si="45"/>
        <v>0</v>
      </c>
      <c r="K29" s="50"/>
      <c r="L29" s="5">
        <f t="shared" si="46"/>
        <v>0</v>
      </c>
      <c r="M29" s="50"/>
      <c r="N29" s="5">
        <f t="shared" si="47"/>
        <v>0</v>
      </c>
      <c r="O29" s="50"/>
      <c r="P29" s="5">
        <f t="shared" si="48"/>
        <v>0</v>
      </c>
      <c r="Q29" s="50"/>
      <c r="R29" s="5">
        <f t="shared" si="49"/>
        <v>0</v>
      </c>
      <c r="S29" s="50"/>
      <c r="T29" s="5">
        <f t="shared" si="50"/>
        <v>0</v>
      </c>
      <c r="U29" s="86">
        <f t="shared" si="51"/>
        <v>0</v>
      </c>
      <c r="V29" s="78">
        <f t="shared" si="52"/>
        <v>0</v>
      </c>
      <c r="W29" s="50"/>
      <c r="X29" s="5">
        <f t="shared" si="53"/>
        <v>0</v>
      </c>
      <c r="Y29" s="50"/>
      <c r="Z29" s="5">
        <f t="shared" si="54"/>
        <v>0</v>
      </c>
      <c r="AA29" s="50"/>
      <c r="AB29" s="5">
        <f t="shared" si="55"/>
        <v>0</v>
      </c>
      <c r="AC29" s="50"/>
      <c r="AD29" s="5">
        <f t="shared" si="56"/>
        <v>0</v>
      </c>
      <c r="AE29" s="50"/>
      <c r="AF29" s="5">
        <f t="shared" si="57"/>
        <v>0</v>
      </c>
      <c r="AG29" s="50"/>
      <c r="AH29" s="5">
        <f t="shared" si="58"/>
        <v>0</v>
      </c>
      <c r="AI29" s="86">
        <f t="shared" si="59"/>
        <v>0</v>
      </c>
      <c r="AJ29" s="78">
        <f t="shared" si="60"/>
        <v>0</v>
      </c>
      <c r="AK29" s="50"/>
      <c r="AL29" s="5">
        <f t="shared" si="61"/>
        <v>0</v>
      </c>
      <c r="AM29" s="50"/>
      <c r="AN29" s="5">
        <f t="shared" si="62"/>
        <v>0</v>
      </c>
      <c r="AO29" s="50"/>
      <c r="AP29" s="5">
        <f t="shared" si="63"/>
        <v>0</v>
      </c>
      <c r="AQ29" s="50"/>
      <c r="AR29" s="5">
        <f t="shared" si="64"/>
        <v>0</v>
      </c>
      <c r="AS29" s="50"/>
      <c r="AT29" s="5">
        <f t="shared" si="65"/>
        <v>0</v>
      </c>
      <c r="AU29" s="50"/>
      <c r="AV29" s="5">
        <f t="shared" si="66"/>
        <v>0</v>
      </c>
      <c r="AW29" s="86">
        <f t="shared" si="67"/>
        <v>0</v>
      </c>
      <c r="AX29" s="78">
        <f t="shared" si="68"/>
        <v>0</v>
      </c>
      <c r="AY29" s="50"/>
      <c r="AZ29" s="5">
        <f t="shared" si="69"/>
        <v>0</v>
      </c>
      <c r="BA29" s="50"/>
      <c r="BB29" s="5">
        <f t="shared" si="70"/>
        <v>0</v>
      </c>
      <c r="BC29" s="50"/>
      <c r="BD29" s="5">
        <f t="shared" si="71"/>
        <v>0</v>
      </c>
      <c r="BE29" s="50"/>
      <c r="BF29" s="5">
        <f t="shared" si="72"/>
        <v>0</v>
      </c>
      <c r="BG29" s="50"/>
      <c r="BH29" s="5">
        <f t="shared" si="73"/>
        <v>0</v>
      </c>
      <c r="BI29" s="50"/>
      <c r="BJ29" s="5">
        <f t="shared" si="74"/>
        <v>0</v>
      </c>
      <c r="BK29" s="86">
        <f t="shared" si="75"/>
        <v>0</v>
      </c>
      <c r="BL29" s="78">
        <f t="shared" si="76"/>
        <v>0</v>
      </c>
      <c r="BM29" s="44"/>
    </row>
    <row r="30" spans="1:65" ht="15.5">
      <c r="A30" s="55" t="s">
        <v>86</v>
      </c>
      <c r="B30" s="56">
        <v>3</v>
      </c>
      <c r="C30" s="47"/>
      <c r="D30" s="9">
        <f t="shared" si="41"/>
        <v>0</v>
      </c>
      <c r="E30" s="47"/>
      <c r="F30" s="9">
        <f t="shared" si="42"/>
        <v>0</v>
      </c>
      <c r="G30" s="86">
        <f t="shared" si="43"/>
        <v>0</v>
      </c>
      <c r="H30" s="79">
        <f t="shared" si="44"/>
        <v>0</v>
      </c>
      <c r="I30" s="47"/>
      <c r="J30" s="9">
        <f t="shared" si="45"/>
        <v>0</v>
      </c>
      <c r="K30" s="47"/>
      <c r="L30" s="9">
        <f t="shared" si="46"/>
        <v>0</v>
      </c>
      <c r="M30" s="47"/>
      <c r="N30" s="9">
        <f t="shared" si="47"/>
        <v>0</v>
      </c>
      <c r="O30" s="47"/>
      <c r="P30" s="9">
        <f t="shared" si="48"/>
        <v>0</v>
      </c>
      <c r="Q30" s="47"/>
      <c r="R30" s="9">
        <f t="shared" si="49"/>
        <v>0</v>
      </c>
      <c r="S30" s="47"/>
      <c r="T30" s="9">
        <f t="shared" si="50"/>
        <v>0</v>
      </c>
      <c r="U30" s="86">
        <f t="shared" si="51"/>
        <v>0</v>
      </c>
      <c r="V30" s="79">
        <f t="shared" si="52"/>
        <v>0</v>
      </c>
      <c r="W30" s="47"/>
      <c r="X30" s="9">
        <f t="shared" si="53"/>
        <v>0</v>
      </c>
      <c r="Y30" s="47"/>
      <c r="Z30" s="9">
        <f t="shared" si="54"/>
        <v>0</v>
      </c>
      <c r="AA30" s="47"/>
      <c r="AB30" s="9">
        <f t="shared" si="55"/>
        <v>0</v>
      </c>
      <c r="AC30" s="47"/>
      <c r="AD30" s="9">
        <f t="shared" si="56"/>
        <v>0</v>
      </c>
      <c r="AE30" s="47"/>
      <c r="AF30" s="9">
        <f t="shared" si="57"/>
        <v>0</v>
      </c>
      <c r="AG30" s="47"/>
      <c r="AH30" s="9">
        <f t="shared" si="58"/>
        <v>0</v>
      </c>
      <c r="AI30" s="86">
        <f t="shared" si="59"/>
        <v>0</v>
      </c>
      <c r="AJ30" s="79">
        <f t="shared" si="60"/>
        <v>0</v>
      </c>
      <c r="AK30" s="47"/>
      <c r="AL30" s="9">
        <f t="shared" si="61"/>
        <v>0</v>
      </c>
      <c r="AM30" s="47"/>
      <c r="AN30" s="9">
        <f t="shared" si="62"/>
        <v>0</v>
      </c>
      <c r="AO30" s="47"/>
      <c r="AP30" s="9">
        <f t="shared" si="63"/>
        <v>0</v>
      </c>
      <c r="AQ30" s="47"/>
      <c r="AR30" s="9">
        <f t="shared" si="64"/>
        <v>0</v>
      </c>
      <c r="AS30" s="47"/>
      <c r="AT30" s="9">
        <f t="shared" si="65"/>
        <v>0</v>
      </c>
      <c r="AU30" s="47"/>
      <c r="AV30" s="9">
        <f t="shared" si="66"/>
        <v>0</v>
      </c>
      <c r="AW30" s="86">
        <f t="shared" si="67"/>
        <v>0</v>
      </c>
      <c r="AX30" s="79">
        <f t="shared" si="68"/>
        <v>0</v>
      </c>
      <c r="AY30" s="47"/>
      <c r="AZ30" s="9">
        <f t="shared" si="69"/>
        <v>0</v>
      </c>
      <c r="BA30" s="47"/>
      <c r="BB30" s="9">
        <f t="shared" si="70"/>
        <v>0</v>
      </c>
      <c r="BC30" s="47"/>
      <c r="BD30" s="9">
        <f t="shared" si="71"/>
        <v>0</v>
      </c>
      <c r="BE30" s="47"/>
      <c r="BF30" s="9">
        <f t="shared" si="72"/>
        <v>0</v>
      </c>
      <c r="BG30" s="47"/>
      <c r="BH30" s="9">
        <f t="shared" si="73"/>
        <v>0</v>
      </c>
      <c r="BI30" s="47"/>
      <c r="BJ30" s="9">
        <f t="shared" si="74"/>
        <v>0</v>
      </c>
      <c r="BK30" s="86">
        <f t="shared" si="75"/>
        <v>0</v>
      </c>
      <c r="BL30" s="79">
        <f t="shared" si="76"/>
        <v>0</v>
      </c>
      <c r="BM30" s="44"/>
    </row>
    <row r="31" spans="1:65" ht="15.5">
      <c r="A31" s="53" t="s">
        <v>91</v>
      </c>
      <c r="B31" s="54">
        <v>1</v>
      </c>
      <c r="C31" s="50"/>
      <c r="D31" s="6">
        <f t="shared" si="41"/>
        <v>0</v>
      </c>
      <c r="E31" s="50"/>
      <c r="F31" s="6">
        <f t="shared" si="42"/>
        <v>0</v>
      </c>
      <c r="G31" s="86">
        <f t="shared" si="43"/>
        <v>0</v>
      </c>
      <c r="H31" s="79">
        <f t="shared" si="44"/>
        <v>0</v>
      </c>
      <c r="I31" s="50"/>
      <c r="J31" s="6">
        <f t="shared" si="45"/>
        <v>0</v>
      </c>
      <c r="K31" s="50"/>
      <c r="L31" s="6">
        <f t="shared" si="46"/>
        <v>0</v>
      </c>
      <c r="M31" s="50"/>
      <c r="N31" s="6">
        <f t="shared" si="47"/>
        <v>0</v>
      </c>
      <c r="O31" s="50"/>
      <c r="P31" s="6">
        <f t="shared" si="48"/>
        <v>0</v>
      </c>
      <c r="Q31" s="50"/>
      <c r="R31" s="6">
        <f t="shared" si="49"/>
        <v>0</v>
      </c>
      <c r="S31" s="50"/>
      <c r="T31" s="6">
        <f t="shared" si="50"/>
        <v>0</v>
      </c>
      <c r="U31" s="86">
        <f t="shared" si="51"/>
        <v>0</v>
      </c>
      <c r="V31" s="79">
        <f t="shared" si="52"/>
        <v>0</v>
      </c>
      <c r="W31" s="50"/>
      <c r="X31" s="6">
        <f t="shared" si="53"/>
        <v>0</v>
      </c>
      <c r="Y31" s="50"/>
      <c r="Z31" s="6">
        <f t="shared" si="54"/>
        <v>0</v>
      </c>
      <c r="AA31" s="50"/>
      <c r="AB31" s="6">
        <f t="shared" si="55"/>
        <v>0</v>
      </c>
      <c r="AC31" s="50"/>
      <c r="AD31" s="6">
        <f t="shared" si="56"/>
        <v>0</v>
      </c>
      <c r="AE31" s="50"/>
      <c r="AF31" s="6">
        <f t="shared" si="57"/>
        <v>0</v>
      </c>
      <c r="AG31" s="50"/>
      <c r="AH31" s="6">
        <f t="shared" si="58"/>
        <v>0</v>
      </c>
      <c r="AI31" s="86">
        <f t="shared" si="59"/>
        <v>0</v>
      </c>
      <c r="AJ31" s="79">
        <f t="shared" si="60"/>
        <v>0</v>
      </c>
      <c r="AK31" s="50"/>
      <c r="AL31" s="6">
        <f t="shared" si="61"/>
        <v>0</v>
      </c>
      <c r="AM31" s="50"/>
      <c r="AN31" s="6">
        <f t="shared" si="62"/>
        <v>0</v>
      </c>
      <c r="AO31" s="50"/>
      <c r="AP31" s="6">
        <f t="shared" si="63"/>
        <v>0</v>
      </c>
      <c r="AQ31" s="50"/>
      <c r="AR31" s="6">
        <f t="shared" si="64"/>
        <v>0</v>
      </c>
      <c r="AS31" s="50"/>
      <c r="AT31" s="6">
        <f t="shared" si="65"/>
        <v>0</v>
      </c>
      <c r="AU31" s="50"/>
      <c r="AV31" s="6">
        <f t="shared" si="66"/>
        <v>0</v>
      </c>
      <c r="AW31" s="86">
        <f t="shared" si="67"/>
        <v>0</v>
      </c>
      <c r="AX31" s="79">
        <f t="shared" si="68"/>
        <v>0</v>
      </c>
      <c r="AY31" s="50"/>
      <c r="AZ31" s="6">
        <f t="shared" si="69"/>
        <v>0</v>
      </c>
      <c r="BA31" s="50"/>
      <c r="BB31" s="6">
        <f t="shared" si="70"/>
        <v>0</v>
      </c>
      <c r="BC31" s="50"/>
      <c r="BD31" s="6">
        <f t="shared" si="71"/>
        <v>0</v>
      </c>
      <c r="BE31" s="50"/>
      <c r="BF31" s="6">
        <f t="shared" si="72"/>
        <v>0</v>
      </c>
      <c r="BG31" s="50"/>
      <c r="BH31" s="6">
        <f t="shared" si="73"/>
        <v>0</v>
      </c>
      <c r="BI31" s="50"/>
      <c r="BJ31" s="6">
        <f t="shared" si="74"/>
        <v>0</v>
      </c>
      <c r="BK31" s="86">
        <f t="shared" si="75"/>
        <v>0</v>
      </c>
      <c r="BL31" s="79">
        <f t="shared" si="76"/>
        <v>0</v>
      </c>
      <c r="BM31" s="44"/>
    </row>
    <row r="32" spans="1:65" ht="15.5">
      <c r="A32" s="55" t="s">
        <v>35</v>
      </c>
      <c r="B32" s="56">
        <v>1</v>
      </c>
      <c r="C32" s="47"/>
      <c r="D32" s="9">
        <f t="shared" si="41"/>
        <v>0</v>
      </c>
      <c r="E32" s="47"/>
      <c r="F32" s="9">
        <f t="shared" si="42"/>
        <v>0</v>
      </c>
      <c r="G32" s="86">
        <f t="shared" si="43"/>
        <v>0</v>
      </c>
      <c r="H32" s="79">
        <f t="shared" si="44"/>
        <v>0</v>
      </c>
      <c r="I32" s="47"/>
      <c r="J32" s="9">
        <f t="shared" si="45"/>
        <v>0</v>
      </c>
      <c r="K32" s="47"/>
      <c r="L32" s="9">
        <f t="shared" si="46"/>
        <v>0</v>
      </c>
      <c r="M32" s="47"/>
      <c r="N32" s="9">
        <f t="shared" si="47"/>
        <v>0</v>
      </c>
      <c r="O32" s="47"/>
      <c r="P32" s="9">
        <f t="shared" si="48"/>
        <v>0</v>
      </c>
      <c r="Q32" s="47"/>
      <c r="R32" s="9">
        <f t="shared" si="49"/>
        <v>0</v>
      </c>
      <c r="S32" s="47"/>
      <c r="T32" s="9">
        <f t="shared" si="50"/>
        <v>0</v>
      </c>
      <c r="U32" s="86">
        <f t="shared" si="51"/>
        <v>0</v>
      </c>
      <c r="V32" s="79">
        <f t="shared" si="52"/>
        <v>0</v>
      </c>
      <c r="W32" s="47"/>
      <c r="X32" s="9">
        <f t="shared" si="53"/>
        <v>0</v>
      </c>
      <c r="Y32" s="47"/>
      <c r="Z32" s="9">
        <f t="shared" si="54"/>
        <v>0</v>
      </c>
      <c r="AA32" s="47"/>
      <c r="AB32" s="9">
        <f t="shared" si="55"/>
        <v>0</v>
      </c>
      <c r="AC32" s="47"/>
      <c r="AD32" s="9">
        <f t="shared" si="56"/>
        <v>0</v>
      </c>
      <c r="AE32" s="47"/>
      <c r="AF32" s="9">
        <f t="shared" si="57"/>
        <v>0</v>
      </c>
      <c r="AG32" s="47"/>
      <c r="AH32" s="9">
        <f t="shared" si="58"/>
        <v>0</v>
      </c>
      <c r="AI32" s="86">
        <f t="shared" si="59"/>
        <v>0</v>
      </c>
      <c r="AJ32" s="79">
        <f t="shared" si="60"/>
        <v>0</v>
      </c>
      <c r="AK32" s="47"/>
      <c r="AL32" s="9">
        <f t="shared" si="61"/>
        <v>0</v>
      </c>
      <c r="AM32" s="47"/>
      <c r="AN32" s="9">
        <f t="shared" si="62"/>
        <v>0</v>
      </c>
      <c r="AO32" s="47"/>
      <c r="AP32" s="9">
        <f t="shared" si="63"/>
        <v>0</v>
      </c>
      <c r="AQ32" s="47"/>
      <c r="AR32" s="9">
        <f t="shared" si="64"/>
        <v>0</v>
      </c>
      <c r="AS32" s="47"/>
      <c r="AT32" s="9">
        <f t="shared" si="65"/>
        <v>0</v>
      </c>
      <c r="AU32" s="47"/>
      <c r="AV32" s="9">
        <f t="shared" si="66"/>
        <v>0</v>
      </c>
      <c r="AW32" s="86">
        <f t="shared" si="67"/>
        <v>0</v>
      </c>
      <c r="AX32" s="79">
        <f t="shared" si="68"/>
        <v>0</v>
      </c>
      <c r="AY32" s="47"/>
      <c r="AZ32" s="9">
        <f t="shared" si="69"/>
        <v>0</v>
      </c>
      <c r="BA32" s="47"/>
      <c r="BB32" s="9">
        <f t="shared" si="70"/>
        <v>0</v>
      </c>
      <c r="BC32" s="47"/>
      <c r="BD32" s="9">
        <f t="shared" si="71"/>
        <v>0</v>
      </c>
      <c r="BE32" s="47"/>
      <c r="BF32" s="9">
        <f t="shared" si="72"/>
        <v>0</v>
      </c>
      <c r="BG32" s="47"/>
      <c r="BH32" s="9">
        <f t="shared" si="73"/>
        <v>0</v>
      </c>
      <c r="BI32" s="47"/>
      <c r="BJ32" s="9">
        <f t="shared" si="74"/>
        <v>0</v>
      </c>
      <c r="BK32" s="86">
        <f t="shared" si="75"/>
        <v>0</v>
      </c>
      <c r="BL32" s="79">
        <f t="shared" si="76"/>
        <v>0</v>
      </c>
      <c r="BM32" s="44"/>
    </row>
    <row r="33" spans="1:65" ht="15.5">
      <c r="A33" s="42"/>
      <c r="B33" s="26"/>
      <c r="C33" s="43"/>
      <c r="D33" s="7"/>
      <c r="E33" s="38"/>
      <c r="F33" s="7"/>
      <c r="G33" s="80"/>
      <c r="H33" s="89"/>
      <c r="I33" s="38"/>
      <c r="J33" s="7"/>
      <c r="K33" s="38"/>
      <c r="L33" s="7"/>
      <c r="M33" s="38"/>
      <c r="N33" s="7"/>
      <c r="O33" s="38"/>
      <c r="P33" s="7"/>
      <c r="Q33" s="38"/>
      <c r="R33" s="7"/>
      <c r="S33" s="38"/>
      <c r="T33" s="7"/>
      <c r="U33" s="80"/>
      <c r="V33" s="89"/>
      <c r="W33" s="38"/>
      <c r="X33" s="7"/>
      <c r="Y33" s="38"/>
      <c r="Z33" s="7"/>
      <c r="AA33" s="38"/>
      <c r="AB33" s="7"/>
      <c r="AC33" s="38"/>
      <c r="AD33" s="7"/>
      <c r="AE33" s="38"/>
      <c r="AF33" s="7"/>
      <c r="AG33" s="38"/>
      <c r="AH33" s="7"/>
      <c r="AI33" s="80"/>
      <c r="AJ33" s="89"/>
      <c r="AK33" s="38"/>
      <c r="AL33" s="7"/>
      <c r="AM33" s="38"/>
      <c r="AN33" s="7"/>
      <c r="AO33" s="38"/>
      <c r="AP33" s="7"/>
      <c r="AQ33" s="38"/>
      <c r="AR33" s="7"/>
      <c r="AS33" s="38"/>
      <c r="AT33" s="7"/>
      <c r="AU33" s="38"/>
      <c r="AV33" s="7"/>
      <c r="AW33" s="80"/>
      <c r="AX33" s="89"/>
      <c r="AY33" s="38"/>
      <c r="AZ33" s="7"/>
      <c r="BA33" s="38"/>
      <c r="BB33" s="7"/>
      <c r="BC33" s="38"/>
      <c r="BD33" s="7"/>
      <c r="BE33" s="38"/>
      <c r="BF33" s="7"/>
      <c r="BG33" s="38"/>
      <c r="BH33" s="7"/>
      <c r="BI33" s="38"/>
      <c r="BJ33" s="7"/>
      <c r="BK33" s="102"/>
      <c r="BL33" s="101"/>
      <c r="BM33" s="128"/>
    </row>
    <row r="34" spans="1:65" s="32" customFormat="1" ht="15.5">
      <c r="A34" s="132" t="s">
        <v>44</v>
      </c>
      <c r="B34" s="133"/>
      <c r="C34" s="36">
        <f t="shared" ref="C34:H34" si="77">SUM(C24:C32)</f>
        <v>1</v>
      </c>
      <c r="D34" s="34">
        <f t="shared" si="77"/>
        <v>1.5</v>
      </c>
      <c r="E34" s="36">
        <f t="shared" si="77"/>
        <v>1</v>
      </c>
      <c r="F34" s="34">
        <f t="shared" si="77"/>
        <v>1.5</v>
      </c>
      <c r="G34" s="85">
        <f t="shared" si="77"/>
        <v>2</v>
      </c>
      <c r="H34" s="89">
        <f t="shared" si="77"/>
        <v>3</v>
      </c>
      <c r="I34" s="36">
        <f t="shared" ref="I34:U34" si="78">SUM(I24:I32)</f>
        <v>1</v>
      </c>
      <c r="J34" s="34">
        <f t="shared" si="78"/>
        <v>1.5</v>
      </c>
      <c r="K34" s="36">
        <f t="shared" si="78"/>
        <v>1</v>
      </c>
      <c r="L34" s="34">
        <f t="shared" si="78"/>
        <v>1.5</v>
      </c>
      <c r="M34" s="36">
        <f t="shared" si="78"/>
        <v>1</v>
      </c>
      <c r="N34" s="34">
        <f t="shared" si="78"/>
        <v>1.5</v>
      </c>
      <c r="O34" s="36">
        <f t="shared" si="78"/>
        <v>1</v>
      </c>
      <c r="P34" s="34">
        <f t="shared" si="78"/>
        <v>1.5</v>
      </c>
      <c r="Q34" s="36">
        <f t="shared" si="78"/>
        <v>1</v>
      </c>
      <c r="R34" s="34">
        <f t="shared" si="78"/>
        <v>1.5</v>
      </c>
      <c r="S34" s="36">
        <f t="shared" si="78"/>
        <v>1</v>
      </c>
      <c r="T34" s="34">
        <f t="shared" si="78"/>
        <v>1.5</v>
      </c>
      <c r="U34" s="85">
        <f t="shared" si="78"/>
        <v>6</v>
      </c>
      <c r="V34" s="83">
        <f>SUM(V24:V32)</f>
        <v>9</v>
      </c>
      <c r="W34" s="36">
        <f t="shared" ref="W34:AI34" si="79">SUM(W24:W32)</f>
        <v>1</v>
      </c>
      <c r="X34" s="34">
        <f t="shared" si="79"/>
        <v>1.5</v>
      </c>
      <c r="Y34" s="36">
        <f t="shared" si="79"/>
        <v>1</v>
      </c>
      <c r="Z34" s="34">
        <f t="shared" si="79"/>
        <v>1.5</v>
      </c>
      <c r="AA34" s="36">
        <f t="shared" si="79"/>
        <v>1</v>
      </c>
      <c r="AB34" s="34">
        <f t="shared" si="79"/>
        <v>1.5</v>
      </c>
      <c r="AC34" s="36">
        <f t="shared" si="79"/>
        <v>1</v>
      </c>
      <c r="AD34" s="34">
        <f t="shared" si="79"/>
        <v>1.5</v>
      </c>
      <c r="AE34" s="36">
        <f t="shared" si="79"/>
        <v>1</v>
      </c>
      <c r="AF34" s="34">
        <f t="shared" si="79"/>
        <v>1.5</v>
      </c>
      <c r="AG34" s="36">
        <f t="shared" si="79"/>
        <v>1</v>
      </c>
      <c r="AH34" s="34">
        <f t="shared" si="79"/>
        <v>1.5</v>
      </c>
      <c r="AI34" s="85">
        <f t="shared" si="79"/>
        <v>6</v>
      </c>
      <c r="AJ34" s="83">
        <f>SUM(AJ24:AJ32)</f>
        <v>9</v>
      </c>
      <c r="AK34" s="36">
        <f t="shared" ref="AK34:AW34" si="80">SUM(AK24:AK32)</f>
        <v>1</v>
      </c>
      <c r="AL34" s="34">
        <f t="shared" si="80"/>
        <v>1.5</v>
      </c>
      <c r="AM34" s="36">
        <f t="shared" si="80"/>
        <v>1</v>
      </c>
      <c r="AN34" s="34">
        <f t="shared" si="80"/>
        <v>1.5</v>
      </c>
      <c r="AO34" s="36">
        <f t="shared" si="80"/>
        <v>1</v>
      </c>
      <c r="AP34" s="34">
        <f t="shared" si="80"/>
        <v>1.5</v>
      </c>
      <c r="AQ34" s="36">
        <f t="shared" si="80"/>
        <v>1</v>
      </c>
      <c r="AR34" s="34">
        <f t="shared" si="80"/>
        <v>1.5</v>
      </c>
      <c r="AS34" s="36">
        <f t="shared" si="80"/>
        <v>1</v>
      </c>
      <c r="AT34" s="34">
        <f t="shared" si="80"/>
        <v>1.5</v>
      </c>
      <c r="AU34" s="36">
        <f t="shared" si="80"/>
        <v>1</v>
      </c>
      <c r="AV34" s="34">
        <f t="shared" si="80"/>
        <v>1.5</v>
      </c>
      <c r="AW34" s="85">
        <f t="shared" si="80"/>
        <v>6</v>
      </c>
      <c r="AX34" s="89">
        <f>SUM(AX24:AX32)</f>
        <v>9</v>
      </c>
      <c r="AY34" s="36">
        <f t="shared" ref="AY34:BJ34" si="81">SUM(AY24:AY32)</f>
        <v>1</v>
      </c>
      <c r="AZ34" s="34">
        <f t="shared" si="81"/>
        <v>1.5</v>
      </c>
      <c r="BA34" s="36">
        <f t="shared" si="81"/>
        <v>1</v>
      </c>
      <c r="BB34" s="34">
        <f t="shared" si="81"/>
        <v>1.5</v>
      </c>
      <c r="BC34" s="36">
        <f t="shared" si="81"/>
        <v>1</v>
      </c>
      <c r="BD34" s="34">
        <f t="shared" si="81"/>
        <v>1.5</v>
      </c>
      <c r="BE34" s="36">
        <f t="shared" si="81"/>
        <v>1</v>
      </c>
      <c r="BF34" s="34">
        <f t="shared" si="81"/>
        <v>1.5</v>
      </c>
      <c r="BG34" s="36">
        <f t="shared" si="81"/>
        <v>1</v>
      </c>
      <c r="BH34" s="34">
        <f t="shared" si="81"/>
        <v>1.5</v>
      </c>
      <c r="BI34" s="36">
        <f t="shared" si="81"/>
        <v>1</v>
      </c>
      <c r="BJ34" s="99">
        <f t="shared" si="81"/>
        <v>1.5</v>
      </c>
      <c r="BK34" s="102">
        <f>SUM(BK24:BK32)</f>
        <v>6</v>
      </c>
      <c r="BL34" s="101">
        <f>SUM(BL24:BL32)</f>
        <v>9</v>
      </c>
      <c r="BM34" s="129"/>
    </row>
    <row r="35" spans="1:65" ht="15.5">
      <c r="A35" s="42"/>
      <c r="B35" s="26"/>
      <c r="C35" s="43"/>
      <c r="D35" s="7"/>
      <c r="E35" s="38"/>
      <c r="F35" s="7"/>
      <c r="G35" s="80"/>
      <c r="H35" s="81"/>
      <c r="I35" s="38"/>
      <c r="J35" s="7"/>
      <c r="K35" s="38"/>
      <c r="L35" s="7"/>
      <c r="M35" s="38"/>
      <c r="N35" s="7"/>
      <c r="O35" s="38"/>
      <c r="P35" s="7"/>
      <c r="Q35" s="38"/>
      <c r="R35" s="7"/>
      <c r="S35" s="38"/>
      <c r="T35" s="7"/>
      <c r="U35" s="80"/>
      <c r="V35" s="81"/>
      <c r="W35" s="38"/>
      <c r="X35" s="7"/>
      <c r="Y35" s="38"/>
      <c r="Z35" s="7"/>
      <c r="AA35" s="38"/>
      <c r="AB35" s="7"/>
      <c r="AC35" s="38"/>
      <c r="AD35" s="7"/>
      <c r="AE35" s="38"/>
      <c r="AF35" s="7"/>
      <c r="AG35" s="38"/>
      <c r="AH35" s="7"/>
      <c r="AI35" s="80"/>
      <c r="AJ35" s="81"/>
      <c r="AK35" s="38"/>
      <c r="AL35" s="7"/>
      <c r="AM35" s="38"/>
      <c r="AN35" s="7"/>
      <c r="AO35" s="38"/>
      <c r="AP35" s="7"/>
      <c r="AQ35" s="38"/>
      <c r="AR35" s="7"/>
      <c r="AS35" s="38"/>
      <c r="AT35" s="7"/>
      <c r="AU35" s="38"/>
      <c r="AV35" s="7"/>
      <c r="AW35" s="80"/>
      <c r="AX35" s="81"/>
      <c r="AY35" s="38"/>
      <c r="AZ35" s="7"/>
      <c r="BA35" s="38"/>
      <c r="BB35" s="7"/>
      <c r="BC35" s="38"/>
      <c r="BD35" s="7"/>
      <c r="BE35" s="38"/>
      <c r="BF35" s="7"/>
      <c r="BG35" s="38"/>
      <c r="BH35" s="7"/>
      <c r="BI35" s="38"/>
      <c r="BJ35" s="7"/>
      <c r="BK35" s="80"/>
      <c r="BL35" s="81"/>
      <c r="BM35" s="44"/>
    </row>
    <row r="36" spans="1:65" ht="15.5">
      <c r="A36" s="57" t="s">
        <v>36</v>
      </c>
      <c r="B36" s="58">
        <v>1.5</v>
      </c>
      <c r="C36" s="59">
        <v>1</v>
      </c>
      <c r="D36" s="6">
        <f t="shared" ref="D36:D46" si="82">$B36*C36</f>
        <v>1.5</v>
      </c>
      <c r="E36" s="59">
        <v>1</v>
      </c>
      <c r="F36" s="6">
        <f t="shared" ref="F36:F46" si="83">$B36*E36</f>
        <v>1.5</v>
      </c>
      <c r="G36" s="86">
        <f t="shared" ref="G36:G46" si="84">E36+C36</f>
        <v>2</v>
      </c>
      <c r="H36" s="79">
        <f t="shared" ref="H36:H46" si="85">$B36*G36</f>
        <v>3</v>
      </c>
      <c r="I36" s="59">
        <v>1</v>
      </c>
      <c r="J36" s="6">
        <f t="shared" ref="J36:J46" si="86">$B36*I36</f>
        <v>1.5</v>
      </c>
      <c r="K36" s="59">
        <v>1</v>
      </c>
      <c r="L36" s="6">
        <f t="shared" ref="L36:L46" si="87">$B36*K36</f>
        <v>1.5</v>
      </c>
      <c r="M36" s="59">
        <v>1</v>
      </c>
      <c r="N36" s="6">
        <f t="shared" ref="N36:N46" si="88">$B36*M36</f>
        <v>1.5</v>
      </c>
      <c r="O36" s="59">
        <v>1</v>
      </c>
      <c r="P36" s="6">
        <f t="shared" ref="P36:P46" si="89">$B36*O36</f>
        <v>1.5</v>
      </c>
      <c r="Q36" s="59">
        <v>1</v>
      </c>
      <c r="R36" s="6">
        <f t="shared" ref="R36:R46" si="90">$B36*Q36</f>
        <v>1.5</v>
      </c>
      <c r="S36" s="59">
        <v>1</v>
      </c>
      <c r="T36" s="6">
        <f t="shared" ref="T36:T46" si="91">$B36*S36</f>
        <v>1.5</v>
      </c>
      <c r="U36" s="86">
        <f t="shared" ref="U36:U46" si="92">S36+Q36+O36+M36+K36+I36</f>
        <v>6</v>
      </c>
      <c r="V36" s="79">
        <f>$B36*U36</f>
        <v>9</v>
      </c>
      <c r="W36" s="59">
        <v>1</v>
      </c>
      <c r="X36" s="6">
        <f t="shared" ref="X36:X46" si="93">$B36*W36</f>
        <v>1.5</v>
      </c>
      <c r="Y36" s="59">
        <v>1</v>
      </c>
      <c r="Z36" s="6">
        <f t="shared" ref="Z36:Z43" si="94">$B36*Y36</f>
        <v>1.5</v>
      </c>
      <c r="AA36" s="59">
        <v>1</v>
      </c>
      <c r="AB36" s="6">
        <f t="shared" ref="AB36:AB46" si="95">$B36*AA36</f>
        <v>1.5</v>
      </c>
      <c r="AC36" s="59">
        <v>1</v>
      </c>
      <c r="AD36" s="6">
        <f t="shared" ref="AD36:AD46" si="96">$B36*AC36</f>
        <v>1.5</v>
      </c>
      <c r="AE36" s="59">
        <v>1</v>
      </c>
      <c r="AF36" s="6">
        <f t="shared" ref="AF36:AF46" si="97">$B36*AE36</f>
        <v>1.5</v>
      </c>
      <c r="AG36" s="59">
        <v>1</v>
      </c>
      <c r="AH36" s="6">
        <f t="shared" ref="AH36:AH46" si="98">$B36*AG36</f>
        <v>1.5</v>
      </c>
      <c r="AI36" s="86">
        <f t="shared" ref="AI36:AI46" si="99">AG36+AE36+AC36+AA36+Y36+W36</f>
        <v>6</v>
      </c>
      <c r="AJ36" s="79">
        <f>$B36*AI36</f>
        <v>9</v>
      </c>
      <c r="AK36" s="59">
        <v>1</v>
      </c>
      <c r="AL36" s="6">
        <f t="shared" ref="AL36:AL46" si="100">$B36*AK36</f>
        <v>1.5</v>
      </c>
      <c r="AM36" s="59">
        <v>1</v>
      </c>
      <c r="AN36" s="6">
        <f t="shared" ref="AN36:AN43" si="101">$B36*AM36</f>
        <v>1.5</v>
      </c>
      <c r="AO36" s="59">
        <v>1</v>
      </c>
      <c r="AP36" s="6">
        <f t="shared" ref="AP36:AP46" si="102">$B36*AO36</f>
        <v>1.5</v>
      </c>
      <c r="AQ36" s="59">
        <v>1</v>
      </c>
      <c r="AR36" s="6">
        <f t="shared" ref="AR36:AR46" si="103">$B36*AQ36</f>
        <v>1.5</v>
      </c>
      <c r="AS36" s="59">
        <v>1</v>
      </c>
      <c r="AT36" s="6">
        <f t="shared" ref="AT36:AT46" si="104">$B36*AS36</f>
        <v>1.5</v>
      </c>
      <c r="AU36" s="59">
        <v>1</v>
      </c>
      <c r="AV36" s="6">
        <f t="shared" ref="AV36:AV46" si="105">$B36*AU36</f>
        <v>1.5</v>
      </c>
      <c r="AW36" s="86">
        <f t="shared" ref="AW36:AW46" si="106">AU36+AS36+AQ36+AO36+AM36+AK36</f>
        <v>6</v>
      </c>
      <c r="AX36" s="79">
        <f>$B36*AW36</f>
        <v>9</v>
      </c>
      <c r="AY36" s="59">
        <v>1</v>
      </c>
      <c r="AZ36" s="6">
        <f t="shared" ref="AZ36:AZ46" si="107">$B36*AY36</f>
        <v>1.5</v>
      </c>
      <c r="BA36" s="59">
        <v>1</v>
      </c>
      <c r="BB36" s="6">
        <f t="shared" ref="BB36:BB43" si="108">$B36*BA36</f>
        <v>1.5</v>
      </c>
      <c r="BC36" s="59">
        <v>1</v>
      </c>
      <c r="BD36" s="6">
        <f t="shared" ref="BD36:BD46" si="109">$B36*BC36</f>
        <v>1.5</v>
      </c>
      <c r="BE36" s="59">
        <v>1</v>
      </c>
      <c r="BF36" s="6">
        <f t="shared" ref="BF36:BF46" si="110">$B36*BE36</f>
        <v>1.5</v>
      </c>
      <c r="BG36" s="59">
        <v>1</v>
      </c>
      <c r="BH36" s="6">
        <f t="shared" ref="BH36:BH46" si="111">$B36*BG36</f>
        <v>1.5</v>
      </c>
      <c r="BI36" s="59">
        <v>1</v>
      </c>
      <c r="BJ36" s="6">
        <f t="shared" ref="BJ36:BJ46" si="112">$B36*BI36</f>
        <v>1.5</v>
      </c>
      <c r="BK36" s="86">
        <f t="shared" ref="BK36:BK46" si="113">BI36+BG36+BE36+BC36+BA36+AY36</f>
        <v>6</v>
      </c>
      <c r="BL36" s="79">
        <f>$B36*BK36</f>
        <v>9</v>
      </c>
      <c r="BM36" s="44"/>
    </row>
    <row r="37" spans="1:65" ht="15.5">
      <c r="A37" s="51" t="s">
        <v>37</v>
      </c>
      <c r="B37" s="52">
        <v>2</v>
      </c>
      <c r="C37" s="60"/>
      <c r="D37" s="9">
        <f t="shared" si="82"/>
        <v>0</v>
      </c>
      <c r="E37" s="60"/>
      <c r="F37" s="9">
        <f t="shared" si="83"/>
        <v>0</v>
      </c>
      <c r="G37" s="86">
        <f t="shared" si="84"/>
        <v>0</v>
      </c>
      <c r="H37" s="79">
        <f t="shared" si="85"/>
        <v>0</v>
      </c>
      <c r="I37" s="60"/>
      <c r="J37" s="9">
        <f t="shared" si="86"/>
        <v>0</v>
      </c>
      <c r="K37" s="60"/>
      <c r="L37" s="9">
        <f t="shared" si="87"/>
        <v>0</v>
      </c>
      <c r="M37" s="60"/>
      <c r="N37" s="9">
        <f t="shared" si="88"/>
        <v>0</v>
      </c>
      <c r="O37" s="60"/>
      <c r="P37" s="9">
        <f t="shared" si="89"/>
        <v>0</v>
      </c>
      <c r="Q37" s="60"/>
      <c r="R37" s="9">
        <f t="shared" si="90"/>
        <v>0</v>
      </c>
      <c r="S37" s="60"/>
      <c r="T37" s="9">
        <f t="shared" si="91"/>
        <v>0</v>
      </c>
      <c r="U37" s="86">
        <f t="shared" si="92"/>
        <v>0</v>
      </c>
      <c r="V37" s="79">
        <f>$B37*U37</f>
        <v>0</v>
      </c>
      <c r="W37" s="60"/>
      <c r="X37" s="9">
        <f t="shared" si="93"/>
        <v>0</v>
      </c>
      <c r="Y37" s="60"/>
      <c r="Z37" s="9">
        <f t="shared" si="94"/>
        <v>0</v>
      </c>
      <c r="AA37" s="60"/>
      <c r="AB37" s="9">
        <f t="shared" si="95"/>
        <v>0</v>
      </c>
      <c r="AC37" s="60"/>
      <c r="AD37" s="9">
        <f t="shared" si="96"/>
        <v>0</v>
      </c>
      <c r="AE37" s="60"/>
      <c r="AF37" s="9">
        <f t="shared" si="97"/>
        <v>0</v>
      </c>
      <c r="AG37" s="60"/>
      <c r="AH37" s="9">
        <f t="shared" si="98"/>
        <v>0</v>
      </c>
      <c r="AI37" s="86">
        <f t="shared" si="99"/>
        <v>0</v>
      </c>
      <c r="AJ37" s="79">
        <f>$B37*AI37</f>
        <v>0</v>
      </c>
      <c r="AK37" s="60"/>
      <c r="AL37" s="9">
        <f t="shared" si="100"/>
        <v>0</v>
      </c>
      <c r="AM37" s="60"/>
      <c r="AN37" s="9">
        <f t="shared" si="101"/>
        <v>0</v>
      </c>
      <c r="AO37" s="60"/>
      <c r="AP37" s="9">
        <f t="shared" si="102"/>
        <v>0</v>
      </c>
      <c r="AQ37" s="60"/>
      <c r="AR37" s="9">
        <f t="shared" si="103"/>
        <v>0</v>
      </c>
      <c r="AS37" s="60"/>
      <c r="AT37" s="9">
        <f t="shared" si="104"/>
        <v>0</v>
      </c>
      <c r="AU37" s="60"/>
      <c r="AV37" s="9">
        <f t="shared" si="105"/>
        <v>0</v>
      </c>
      <c r="AW37" s="86">
        <f t="shared" si="106"/>
        <v>0</v>
      </c>
      <c r="AX37" s="79">
        <f>$B37*AW37</f>
        <v>0</v>
      </c>
      <c r="AY37" s="60"/>
      <c r="AZ37" s="9">
        <f t="shared" si="107"/>
        <v>0</v>
      </c>
      <c r="BA37" s="60"/>
      <c r="BB37" s="9">
        <f t="shared" si="108"/>
        <v>0</v>
      </c>
      <c r="BC37" s="60"/>
      <c r="BD37" s="9">
        <f t="shared" si="109"/>
        <v>0</v>
      </c>
      <c r="BE37" s="60"/>
      <c r="BF37" s="9">
        <f t="shared" si="110"/>
        <v>0</v>
      </c>
      <c r="BG37" s="60"/>
      <c r="BH37" s="9">
        <f t="shared" si="111"/>
        <v>0</v>
      </c>
      <c r="BI37" s="60"/>
      <c r="BJ37" s="9">
        <f t="shared" si="112"/>
        <v>0</v>
      </c>
      <c r="BK37" s="86">
        <f t="shared" si="113"/>
        <v>0</v>
      </c>
      <c r="BL37" s="79">
        <f>$B37*BK37</f>
        <v>0</v>
      </c>
      <c r="BM37" s="44"/>
    </row>
    <row r="38" spans="1:65" ht="15.5">
      <c r="A38" s="48" t="s">
        <v>90</v>
      </c>
      <c r="B38" s="49">
        <v>1.5</v>
      </c>
      <c r="C38" s="59"/>
      <c r="D38" s="6">
        <f>$B38*C38</f>
        <v>0</v>
      </c>
      <c r="E38" s="59"/>
      <c r="F38" s="6">
        <f>$B38*E38</f>
        <v>0</v>
      </c>
      <c r="G38" s="86">
        <f t="shared" si="84"/>
        <v>0</v>
      </c>
      <c r="H38" s="79">
        <f>$B38*G38</f>
        <v>0</v>
      </c>
      <c r="I38" s="59"/>
      <c r="J38" s="6">
        <f t="shared" si="86"/>
        <v>0</v>
      </c>
      <c r="K38" s="59"/>
      <c r="L38" s="6">
        <f t="shared" si="87"/>
        <v>0</v>
      </c>
      <c r="M38" s="59"/>
      <c r="N38" s="6">
        <f>$B38*M38</f>
        <v>0</v>
      </c>
      <c r="O38" s="59"/>
      <c r="P38" s="6">
        <f>$B38*O38</f>
        <v>0</v>
      </c>
      <c r="Q38" s="59"/>
      <c r="R38" s="6">
        <f>$B38*Q38</f>
        <v>0</v>
      </c>
      <c r="S38" s="59"/>
      <c r="T38" s="6">
        <f>$B38*S38</f>
        <v>0</v>
      </c>
      <c r="U38" s="86">
        <f t="shared" si="92"/>
        <v>0</v>
      </c>
      <c r="V38" s="79">
        <f>$B38*U38</f>
        <v>0</v>
      </c>
      <c r="W38" s="59"/>
      <c r="X38" s="6">
        <f>$B38*W38</f>
        <v>0</v>
      </c>
      <c r="Y38" s="59"/>
      <c r="Z38" s="6">
        <f t="shared" si="94"/>
        <v>0</v>
      </c>
      <c r="AA38" s="59"/>
      <c r="AB38" s="6">
        <f>$B38*AA38</f>
        <v>0</v>
      </c>
      <c r="AC38" s="59"/>
      <c r="AD38" s="6">
        <f>$B38*AC38</f>
        <v>0</v>
      </c>
      <c r="AE38" s="59"/>
      <c r="AF38" s="6">
        <f>$B38*AE38</f>
        <v>0</v>
      </c>
      <c r="AG38" s="59"/>
      <c r="AH38" s="6">
        <f>$B38*AG38</f>
        <v>0</v>
      </c>
      <c r="AI38" s="86">
        <f t="shared" si="99"/>
        <v>0</v>
      </c>
      <c r="AJ38" s="79">
        <f>$B38*AI38</f>
        <v>0</v>
      </c>
      <c r="AK38" s="59"/>
      <c r="AL38" s="6">
        <f>$B38*AK38</f>
        <v>0</v>
      </c>
      <c r="AM38" s="59"/>
      <c r="AN38" s="6">
        <f t="shared" si="101"/>
        <v>0</v>
      </c>
      <c r="AO38" s="59"/>
      <c r="AP38" s="6">
        <f>$B38*AO38</f>
        <v>0</v>
      </c>
      <c r="AQ38" s="59"/>
      <c r="AR38" s="6">
        <f>$B38*AQ38</f>
        <v>0</v>
      </c>
      <c r="AS38" s="59"/>
      <c r="AT38" s="6">
        <f>$B38*AS38</f>
        <v>0</v>
      </c>
      <c r="AU38" s="59"/>
      <c r="AV38" s="6">
        <f>$B38*AU38</f>
        <v>0</v>
      </c>
      <c r="AW38" s="86">
        <f t="shared" si="106"/>
        <v>0</v>
      </c>
      <c r="AX38" s="79">
        <f>$B38*AW38</f>
        <v>0</v>
      </c>
      <c r="AY38" s="59"/>
      <c r="AZ38" s="6">
        <f>$B38*AY38</f>
        <v>0</v>
      </c>
      <c r="BA38" s="59"/>
      <c r="BB38" s="6">
        <f t="shared" si="108"/>
        <v>0</v>
      </c>
      <c r="BC38" s="59"/>
      <c r="BD38" s="6">
        <f>$B38*BC38</f>
        <v>0</v>
      </c>
      <c r="BE38" s="59"/>
      <c r="BF38" s="6">
        <f>$B38*BE38</f>
        <v>0</v>
      </c>
      <c r="BG38" s="59"/>
      <c r="BH38" s="6">
        <f>$B38*BG38</f>
        <v>0</v>
      </c>
      <c r="BI38" s="59"/>
      <c r="BJ38" s="6">
        <f>$B38*BI38</f>
        <v>0</v>
      </c>
      <c r="BK38" s="86">
        <f t="shared" si="113"/>
        <v>0</v>
      </c>
      <c r="BL38" s="79">
        <f>$B38*BK38</f>
        <v>0</v>
      </c>
      <c r="BM38" s="44"/>
    </row>
    <row r="39" spans="1:65" ht="15.5">
      <c r="A39" s="51" t="s">
        <v>38</v>
      </c>
      <c r="B39" s="52">
        <v>3</v>
      </c>
      <c r="C39" s="60"/>
      <c r="D39" s="9">
        <f t="shared" si="82"/>
        <v>0</v>
      </c>
      <c r="E39" s="60"/>
      <c r="F39" s="9">
        <f t="shared" si="83"/>
        <v>0</v>
      </c>
      <c r="G39" s="86">
        <f t="shared" si="84"/>
        <v>0</v>
      </c>
      <c r="H39" s="79">
        <f t="shared" si="85"/>
        <v>0</v>
      </c>
      <c r="I39" s="60"/>
      <c r="J39" s="9">
        <f t="shared" si="86"/>
        <v>0</v>
      </c>
      <c r="K39" s="60"/>
      <c r="L39" s="9">
        <f t="shared" si="87"/>
        <v>0</v>
      </c>
      <c r="M39" s="60"/>
      <c r="N39" s="9">
        <f t="shared" si="88"/>
        <v>0</v>
      </c>
      <c r="O39" s="60"/>
      <c r="P39" s="9">
        <f t="shared" si="89"/>
        <v>0</v>
      </c>
      <c r="Q39" s="60"/>
      <c r="R39" s="9">
        <f t="shared" si="90"/>
        <v>0</v>
      </c>
      <c r="S39" s="60"/>
      <c r="T39" s="9">
        <f t="shared" si="91"/>
        <v>0</v>
      </c>
      <c r="U39" s="86">
        <f t="shared" si="92"/>
        <v>0</v>
      </c>
      <c r="V39" s="79">
        <f t="shared" ref="V39:V46" si="114">$B39*U39</f>
        <v>0</v>
      </c>
      <c r="W39" s="60"/>
      <c r="X39" s="9">
        <f t="shared" si="93"/>
        <v>0</v>
      </c>
      <c r="Y39" s="60"/>
      <c r="Z39" s="9">
        <f t="shared" si="94"/>
        <v>0</v>
      </c>
      <c r="AA39" s="60"/>
      <c r="AB39" s="9">
        <f t="shared" si="95"/>
        <v>0</v>
      </c>
      <c r="AC39" s="60"/>
      <c r="AD39" s="9">
        <f t="shared" si="96"/>
        <v>0</v>
      </c>
      <c r="AE39" s="60"/>
      <c r="AF39" s="9">
        <f t="shared" si="97"/>
        <v>0</v>
      </c>
      <c r="AG39" s="60"/>
      <c r="AH39" s="9">
        <f t="shared" si="98"/>
        <v>0</v>
      </c>
      <c r="AI39" s="86">
        <f t="shared" si="99"/>
        <v>0</v>
      </c>
      <c r="AJ39" s="79">
        <f t="shared" ref="AJ39:AJ46" si="115">$B39*AI39</f>
        <v>0</v>
      </c>
      <c r="AK39" s="60"/>
      <c r="AL39" s="9">
        <f t="shared" si="100"/>
        <v>0</v>
      </c>
      <c r="AM39" s="60"/>
      <c r="AN39" s="9">
        <f t="shared" si="101"/>
        <v>0</v>
      </c>
      <c r="AO39" s="60"/>
      <c r="AP39" s="9">
        <f t="shared" si="102"/>
        <v>0</v>
      </c>
      <c r="AQ39" s="60"/>
      <c r="AR39" s="9">
        <f t="shared" si="103"/>
        <v>0</v>
      </c>
      <c r="AS39" s="60"/>
      <c r="AT39" s="9">
        <f t="shared" si="104"/>
        <v>0</v>
      </c>
      <c r="AU39" s="60"/>
      <c r="AV39" s="9">
        <f t="shared" si="105"/>
        <v>0</v>
      </c>
      <c r="AW39" s="86">
        <f t="shared" si="106"/>
        <v>0</v>
      </c>
      <c r="AX39" s="79">
        <f t="shared" ref="AX39:AX46" si="116">$B39*AW39</f>
        <v>0</v>
      </c>
      <c r="AY39" s="60"/>
      <c r="AZ39" s="9">
        <f t="shared" si="107"/>
        <v>0</v>
      </c>
      <c r="BA39" s="60"/>
      <c r="BB39" s="9">
        <f t="shared" si="108"/>
        <v>0</v>
      </c>
      <c r="BC39" s="60"/>
      <c r="BD39" s="9">
        <f t="shared" si="109"/>
        <v>0</v>
      </c>
      <c r="BE39" s="60"/>
      <c r="BF39" s="9">
        <f t="shared" si="110"/>
        <v>0</v>
      </c>
      <c r="BG39" s="60"/>
      <c r="BH39" s="9">
        <f t="shared" si="111"/>
        <v>0</v>
      </c>
      <c r="BI39" s="60"/>
      <c r="BJ39" s="9">
        <f t="shared" si="112"/>
        <v>0</v>
      </c>
      <c r="BK39" s="86">
        <f t="shared" si="113"/>
        <v>0</v>
      </c>
      <c r="BL39" s="79">
        <f t="shared" ref="BL39:BL46" si="117">$B39*BK39</f>
        <v>0</v>
      </c>
      <c r="BM39" s="44"/>
    </row>
    <row r="40" spans="1:65" ht="15.5">
      <c r="A40" s="48" t="s">
        <v>39</v>
      </c>
      <c r="B40" s="49">
        <v>6</v>
      </c>
      <c r="C40" s="61"/>
      <c r="D40" s="6">
        <f t="shared" si="82"/>
        <v>0</v>
      </c>
      <c r="E40" s="61"/>
      <c r="F40" s="6">
        <f t="shared" si="83"/>
        <v>0</v>
      </c>
      <c r="G40" s="86">
        <f t="shared" si="84"/>
        <v>0</v>
      </c>
      <c r="H40" s="79">
        <f t="shared" si="85"/>
        <v>0</v>
      </c>
      <c r="I40" s="61"/>
      <c r="J40" s="6">
        <f t="shared" si="86"/>
        <v>0</v>
      </c>
      <c r="K40" s="61"/>
      <c r="L40" s="6">
        <f t="shared" si="87"/>
        <v>0</v>
      </c>
      <c r="M40" s="61"/>
      <c r="N40" s="6">
        <f t="shared" si="88"/>
        <v>0</v>
      </c>
      <c r="O40" s="61"/>
      <c r="P40" s="6">
        <f t="shared" si="89"/>
        <v>0</v>
      </c>
      <c r="Q40" s="61"/>
      <c r="R40" s="6">
        <f t="shared" si="90"/>
        <v>0</v>
      </c>
      <c r="S40" s="61"/>
      <c r="T40" s="6">
        <f t="shared" si="91"/>
        <v>0</v>
      </c>
      <c r="U40" s="86">
        <f t="shared" si="92"/>
        <v>0</v>
      </c>
      <c r="V40" s="79">
        <f t="shared" si="114"/>
        <v>0</v>
      </c>
      <c r="W40" s="61"/>
      <c r="X40" s="6">
        <f t="shared" si="93"/>
        <v>0</v>
      </c>
      <c r="Y40" s="61"/>
      <c r="Z40" s="6">
        <f t="shared" si="94"/>
        <v>0</v>
      </c>
      <c r="AA40" s="61"/>
      <c r="AB40" s="6">
        <f t="shared" si="95"/>
        <v>0</v>
      </c>
      <c r="AC40" s="61"/>
      <c r="AD40" s="6">
        <f t="shared" si="96"/>
        <v>0</v>
      </c>
      <c r="AE40" s="61"/>
      <c r="AF40" s="6">
        <f t="shared" si="97"/>
        <v>0</v>
      </c>
      <c r="AG40" s="61"/>
      <c r="AH40" s="6">
        <f t="shared" si="98"/>
        <v>0</v>
      </c>
      <c r="AI40" s="86">
        <f t="shared" si="99"/>
        <v>0</v>
      </c>
      <c r="AJ40" s="79">
        <f t="shared" si="115"/>
        <v>0</v>
      </c>
      <c r="AK40" s="61"/>
      <c r="AL40" s="6">
        <f t="shared" si="100"/>
        <v>0</v>
      </c>
      <c r="AM40" s="61"/>
      <c r="AN40" s="6">
        <f t="shared" si="101"/>
        <v>0</v>
      </c>
      <c r="AO40" s="61"/>
      <c r="AP40" s="6">
        <f t="shared" si="102"/>
        <v>0</v>
      </c>
      <c r="AQ40" s="61"/>
      <c r="AR40" s="6">
        <f t="shared" si="103"/>
        <v>0</v>
      </c>
      <c r="AS40" s="61"/>
      <c r="AT40" s="6">
        <f t="shared" si="104"/>
        <v>0</v>
      </c>
      <c r="AU40" s="61"/>
      <c r="AV40" s="6">
        <f t="shared" si="105"/>
        <v>0</v>
      </c>
      <c r="AW40" s="86">
        <f t="shared" si="106"/>
        <v>0</v>
      </c>
      <c r="AX40" s="79">
        <f t="shared" si="116"/>
        <v>0</v>
      </c>
      <c r="AY40" s="61"/>
      <c r="AZ40" s="6">
        <f t="shared" si="107"/>
        <v>0</v>
      </c>
      <c r="BA40" s="61"/>
      <c r="BB40" s="6">
        <f t="shared" si="108"/>
        <v>0</v>
      </c>
      <c r="BC40" s="61"/>
      <c r="BD40" s="6">
        <f t="shared" si="109"/>
        <v>0</v>
      </c>
      <c r="BE40" s="61"/>
      <c r="BF40" s="6">
        <f t="shared" si="110"/>
        <v>0</v>
      </c>
      <c r="BG40" s="61"/>
      <c r="BH40" s="6">
        <f t="shared" si="111"/>
        <v>0</v>
      </c>
      <c r="BI40" s="61"/>
      <c r="BJ40" s="6">
        <f t="shared" si="112"/>
        <v>0</v>
      </c>
      <c r="BK40" s="86">
        <f t="shared" si="113"/>
        <v>0</v>
      </c>
      <c r="BL40" s="79">
        <f t="shared" si="117"/>
        <v>0</v>
      </c>
      <c r="BM40" s="44"/>
    </row>
    <row r="41" spans="1:65" ht="15.5">
      <c r="A41" s="51" t="s">
        <v>89</v>
      </c>
      <c r="B41" s="56">
        <v>9.5</v>
      </c>
      <c r="C41" s="60"/>
      <c r="D41" s="9">
        <f t="shared" si="82"/>
        <v>0</v>
      </c>
      <c r="E41" s="60"/>
      <c r="F41" s="9">
        <f t="shared" si="83"/>
        <v>0</v>
      </c>
      <c r="G41" s="86">
        <f t="shared" si="84"/>
        <v>0</v>
      </c>
      <c r="H41" s="79">
        <f t="shared" si="85"/>
        <v>0</v>
      </c>
      <c r="I41" s="60"/>
      <c r="J41" s="9">
        <f t="shared" si="86"/>
        <v>0</v>
      </c>
      <c r="K41" s="60"/>
      <c r="L41" s="9">
        <f t="shared" si="87"/>
        <v>0</v>
      </c>
      <c r="M41" s="60"/>
      <c r="N41" s="9">
        <f>$B41*M41</f>
        <v>0</v>
      </c>
      <c r="O41" s="60"/>
      <c r="P41" s="9">
        <f>$B41*O41</f>
        <v>0</v>
      </c>
      <c r="Q41" s="60"/>
      <c r="R41" s="9">
        <f>$B41*Q41</f>
        <v>0</v>
      </c>
      <c r="S41" s="60"/>
      <c r="T41" s="9">
        <f>$B41*S41</f>
        <v>0</v>
      </c>
      <c r="U41" s="86">
        <f t="shared" si="92"/>
        <v>0</v>
      </c>
      <c r="V41" s="79">
        <f t="shared" si="114"/>
        <v>0</v>
      </c>
      <c r="W41" s="60"/>
      <c r="X41" s="9">
        <f>$B41*W41</f>
        <v>0</v>
      </c>
      <c r="Y41" s="60"/>
      <c r="Z41" s="9">
        <f t="shared" si="94"/>
        <v>0</v>
      </c>
      <c r="AA41" s="60"/>
      <c r="AB41" s="9">
        <f>$B41*AA41</f>
        <v>0</v>
      </c>
      <c r="AC41" s="60"/>
      <c r="AD41" s="9">
        <f>$B41*AC41</f>
        <v>0</v>
      </c>
      <c r="AE41" s="60"/>
      <c r="AF41" s="9">
        <f>$B41*AE41</f>
        <v>0</v>
      </c>
      <c r="AG41" s="60"/>
      <c r="AH41" s="9">
        <f>$B41*AG41</f>
        <v>0</v>
      </c>
      <c r="AI41" s="86">
        <f t="shared" si="99"/>
        <v>0</v>
      </c>
      <c r="AJ41" s="79">
        <f t="shared" si="115"/>
        <v>0</v>
      </c>
      <c r="AK41" s="60"/>
      <c r="AL41" s="9">
        <f>$B41*AK41</f>
        <v>0</v>
      </c>
      <c r="AM41" s="60"/>
      <c r="AN41" s="9">
        <f t="shared" si="101"/>
        <v>0</v>
      </c>
      <c r="AO41" s="60"/>
      <c r="AP41" s="9">
        <f>$B41*AO41</f>
        <v>0</v>
      </c>
      <c r="AQ41" s="60"/>
      <c r="AR41" s="9">
        <f>$B41*AQ41</f>
        <v>0</v>
      </c>
      <c r="AS41" s="60"/>
      <c r="AT41" s="9">
        <f>$B41*AS41</f>
        <v>0</v>
      </c>
      <c r="AU41" s="60"/>
      <c r="AV41" s="9">
        <f>$B41*AU41</f>
        <v>0</v>
      </c>
      <c r="AW41" s="86">
        <f t="shared" si="106"/>
        <v>0</v>
      </c>
      <c r="AX41" s="79">
        <f t="shared" si="116"/>
        <v>0</v>
      </c>
      <c r="AY41" s="60"/>
      <c r="AZ41" s="9">
        <f>$B41*AY41</f>
        <v>0</v>
      </c>
      <c r="BA41" s="60"/>
      <c r="BB41" s="9">
        <f t="shared" si="108"/>
        <v>0</v>
      </c>
      <c r="BC41" s="60"/>
      <c r="BD41" s="9">
        <f>$B41*BC41</f>
        <v>0</v>
      </c>
      <c r="BE41" s="60"/>
      <c r="BF41" s="9">
        <f>$B41*BE41</f>
        <v>0</v>
      </c>
      <c r="BG41" s="60"/>
      <c r="BH41" s="9">
        <f>$B41*BG41</f>
        <v>0</v>
      </c>
      <c r="BI41" s="60"/>
      <c r="BJ41" s="9">
        <f>$B41*BI41</f>
        <v>0</v>
      </c>
      <c r="BK41" s="86">
        <f t="shared" si="113"/>
        <v>0</v>
      </c>
      <c r="BL41" s="79">
        <f t="shared" si="117"/>
        <v>0</v>
      </c>
      <c r="BM41" s="44"/>
    </row>
    <row r="42" spans="1:65" ht="15.5">
      <c r="A42" s="48" t="s">
        <v>92</v>
      </c>
      <c r="B42" s="54">
        <v>1</v>
      </c>
      <c r="C42" s="62"/>
      <c r="D42" s="6">
        <f t="shared" si="82"/>
        <v>0</v>
      </c>
      <c r="E42" s="62"/>
      <c r="F42" s="6">
        <f t="shared" si="83"/>
        <v>0</v>
      </c>
      <c r="G42" s="86">
        <f t="shared" si="84"/>
        <v>0</v>
      </c>
      <c r="H42" s="79">
        <f t="shared" si="85"/>
        <v>0</v>
      </c>
      <c r="I42" s="62"/>
      <c r="J42" s="6">
        <f t="shared" si="86"/>
        <v>0</v>
      </c>
      <c r="K42" s="62"/>
      <c r="L42" s="6">
        <f t="shared" si="87"/>
        <v>0</v>
      </c>
      <c r="M42" s="62"/>
      <c r="N42" s="6">
        <f>$B42*M42</f>
        <v>0</v>
      </c>
      <c r="O42" s="62"/>
      <c r="P42" s="6">
        <f>$B42*O42</f>
        <v>0</v>
      </c>
      <c r="Q42" s="62"/>
      <c r="R42" s="6">
        <f>$B42*Q42</f>
        <v>0</v>
      </c>
      <c r="S42" s="62"/>
      <c r="T42" s="6">
        <f>$B42*S42</f>
        <v>0</v>
      </c>
      <c r="U42" s="86">
        <f t="shared" si="92"/>
        <v>0</v>
      </c>
      <c r="V42" s="79">
        <f t="shared" si="114"/>
        <v>0</v>
      </c>
      <c r="W42" s="62"/>
      <c r="X42" s="6">
        <f>$B42*W42</f>
        <v>0</v>
      </c>
      <c r="Y42" s="62"/>
      <c r="Z42" s="6">
        <f t="shared" si="94"/>
        <v>0</v>
      </c>
      <c r="AA42" s="62"/>
      <c r="AB42" s="6">
        <f>$B42*AA42</f>
        <v>0</v>
      </c>
      <c r="AC42" s="62"/>
      <c r="AD42" s="6">
        <f>$B42*AC42</f>
        <v>0</v>
      </c>
      <c r="AE42" s="62"/>
      <c r="AF42" s="6">
        <f>$B42*AE42</f>
        <v>0</v>
      </c>
      <c r="AG42" s="62"/>
      <c r="AH42" s="6">
        <f>$B42*AG42</f>
        <v>0</v>
      </c>
      <c r="AI42" s="86">
        <f t="shared" si="99"/>
        <v>0</v>
      </c>
      <c r="AJ42" s="79">
        <f t="shared" si="115"/>
        <v>0</v>
      </c>
      <c r="AK42" s="62"/>
      <c r="AL42" s="6">
        <f>$B42*AK42</f>
        <v>0</v>
      </c>
      <c r="AM42" s="62"/>
      <c r="AN42" s="6">
        <f t="shared" si="101"/>
        <v>0</v>
      </c>
      <c r="AO42" s="62"/>
      <c r="AP42" s="6">
        <f>$B42*AO42</f>
        <v>0</v>
      </c>
      <c r="AQ42" s="62"/>
      <c r="AR42" s="6">
        <f>$B42*AQ42</f>
        <v>0</v>
      </c>
      <c r="AS42" s="62"/>
      <c r="AT42" s="6">
        <f>$B42*AS42</f>
        <v>0</v>
      </c>
      <c r="AU42" s="62"/>
      <c r="AV42" s="6">
        <f>$B42*AU42</f>
        <v>0</v>
      </c>
      <c r="AW42" s="86">
        <f t="shared" si="106"/>
        <v>0</v>
      </c>
      <c r="AX42" s="79">
        <f t="shared" si="116"/>
        <v>0</v>
      </c>
      <c r="AY42" s="62"/>
      <c r="AZ42" s="6">
        <f>$B42*AY42</f>
        <v>0</v>
      </c>
      <c r="BA42" s="62"/>
      <c r="BB42" s="6">
        <f t="shared" si="108"/>
        <v>0</v>
      </c>
      <c r="BC42" s="62"/>
      <c r="BD42" s="6">
        <f>$B42*BC42</f>
        <v>0</v>
      </c>
      <c r="BE42" s="62"/>
      <c r="BF42" s="6">
        <f>$B42*BE42</f>
        <v>0</v>
      </c>
      <c r="BG42" s="62"/>
      <c r="BH42" s="6">
        <f>$B42*BG42</f>
        <v>0</v>
      </c>
      <c r="BI42" s="62"/>
      <c r="BJ42" s="6">
        <f>$B42*BI42</f>
        <v>0</v>
      </c>
      <c r="BK42" s="86">
        <f t="shared" si="113"/>
        <v>0</v>
      </c>
      <c r="BL42" s="79">
        <f t="shared" si="117"/>
        <v>0</v>
      </c>
      <c r="BM42" s="44"/>
    </row>
    <row r="43" spans="1:65" ht="15.5">
      <c r="A43" s="63" t="s">
        <v>95</v>
      </c>
      <c r="B43" s="64">
        <v>3</v>
      </c>
      <c r="C43" s="65"/>
      <c r="D43" s="40">
        <f t="shared" si="82"/>
        <v>0</v>
      </c>
      <c r="E43" s="65"/>
      <c r="F43" s="40">
        <f t="shared" si="83"/>
        <v>0</v>
      </c>
      <c r="G43" s="86">
        <f t="shared" si="84"/>
        <v>0</v>
      </c>
      <c r="H43" s="79">
        <f t="shared" si="85"/>
        <v>0</v>
      </c>
      <c r="I43" s="65"/>
      <c r="J43" s="40">
        <f t="shared" si="86"/>
        <v>0</v>
      </c>
      <c r="K43" s="65"/>
      <c r="L43" s="40">
        <f t="shared" si="87"/>
        <v>0</v>
      </c>
      <c r="M43" s="65"/>
      <c r="N43" s="40">
        <f>$B43*M43</f>
        <v>0</v>
      </c>
      <c r="O43" s="65"/>
      <c r="P43" s="40">
        <f>$B43*O43</f>
        <v>0</v>
      </c>
      <c r="Q43" s="65"/>
      <c r="R43" s="40">
        <f>$B43*Q43</f>
        <v>0</v>
      </c>
      <c r="S43" s="65"/>
      <c r="T43" s="40">
        <f>$B43*S43</f>
        <v>0</v>
      </c>
      <c r="U43" s="86">
        <f t="shared" si="92"/>
        <v>0</v>
      </c>
      <c r="V43" s="79">
        <f t="shared" si="114"/>
        <v>0</v>
      </c>
      <c r="W43" s="65"/>
      <c r="X43" s="40">
        <f>$B43*W43</f>
        <v>0</v>
      </c>
      <c r="Y43" s="65"/>
      <c r="Z43" s="40">
        <f t="shared" si="94"/>
        <v>0</v>
      </c>
      <c r="AA43" s="65"/>
      <c r="AB43" s="40">
        <f>$B43*AA43</f>
        <v>0</v>
      </c>
      <c r="AC43" s="65"/>
      <c r="AD43" s="40">
        <f>$B43*AC43</f>
        <v>0</v>
      </c>
      <c r="AE43" s="65"/>
      <c r="AF43" s="40">
        <f>$B43*AE43</f>
        <v>0</v>
      </c>
      <c r="AG43" s="65"/>
      <c r="AH43" s="40">
        <f>$B43*AG43</f>
        <v>0</v>
      </c>
      <c r="AI43" s="86">
        <f t="shared" si="99"/>
        <v>0</v>
      </c>
      <c r="AJ43" s="79">
        <f t="shared" si="115"/>
        <v>0</v>
      </c>
      <c r="AK43" s="65"/>
      <c r="AL43" s="40">
        <f>$B43*AK43</f>
        <v>0</v>
      </c>
      <c r="AM43" s="65"/>
      <c r="AN43" s="40">
        <f t="shared" si="101"/>
        <v>0</v>
      </c>
      <c r="AO43" s="65"/>
      <c r="AP43" s="40">
        <f>$B43*AO43</f>
        <v>0</v>
      </c>
      <c r="AQ43" s="65"/>
      <c r="AR43" s="40">
        <f>$B43*AQ43</f>
        <v>0</v>
      </c>
      <c r="AS43" s="65"/>
      <c r="AT43" s="40">
        <f>$B43*AS43</f>
        <v>0</v>
      </c>
      <c r="AU43" s="65"/>
      <c r="AV43" s="40">
        <f>$B43*AU43</f>
        <v>0</v>
      </c>
      <c r="AW43" s="86">
        <f t="shared" si="106"/>
        <v>0</v>
      </c>
      <c r="AX43" s="79">
        <f t="shared" si="116"/>
        <v>0</v>
      </c>
      <c r="AY43" s="65"/>
      <c r="AZ43" s="40">
        <f>$B43*AY43</f>
        <v>0</v>
      </c>
      <c r="BA43" s="65"/>
      <c r="BB43" s="40">
        <f t="shared" si="108"/>
        <v>0</v>
      </c>
      <c r="BC43" s="65"/>
      <c r="BD43" s="40">
        <f>$B43*BC43</f>
        <v>0</v>
      </c>
      <c r="BE43" s="65"/>
      <c r="BF43" s="40">
        <f>$B43*BE43</f>
        <v>0</v>
      </c>
      <c r="BG43" s="65"/>
      <c r="BH43" s="40">
        <f>$B43*BG43</f>
        <v>0</v>
      </c>
      <c r="BI43" s="65"/>
      <c r="BJ43" s="40">
        <f>$B43*BI43</f>
        <v>0</v>
      </c>
      <c r="BK43" s="86">
        <f t="shared" si="113"/>
        <v>0</v>
      </c>
      <c r="BL43" s="79">
        <f t="shared" si="117"/>
        <v>0</v>
      </c>
      <c r="BM43" s="44"/>
    </row>
    <row r="44" spans="1:65" ht="15.5">
      <c r="A44" s="48" t="s">
        <v>40</v>
      </c>
      <c r="B44" s="54">
        <v>1</v>
      </c>
      <c r="C44" s="61"/>
      <c r="D44" s="6">
        <f t="shared" si="82"/>
        <v>0</v>
      </c>
      <c r="E44" s="61"/>
      <c r="F44" s="6">
        <f t="shared" si="83"/>
        <v>0</v>
      </c>
      <c r="G44" s="86">
        <f t="shared" si="84"/>
        <v>0</v>
      </c>
      <c r="H44" s="79">
        <f t="shared" si="85"/>
        <v>0</v>
      </c>
      <c r="I44" s="61"/>
      <c r="J44" s="6">
        <f t="shared" si="86"/>
        <v>0</v>
      </c>
      <c r="K44" s="61"/>
      <c r="L44" s="6">
        <f t="shared" si="87"/>
        <v>0</v>
      </c>
      <c r="M44" s="61"/>
      <c r="N44" s="6">
        <f t="shared" si="88"/>
        <v>0</v>
      </c>
      <c r="O44" s="61"/>
      <c r="P44" s="6">
        <f t="shared" si="89"/>
        <v>0</v>
      </c>
      <c r="Q44" s="61"/>
      <c r="R44" s="6">
        <f t="shared" si="90"/>
        <v>0</v>
      </c>
      <c r="S44" s="61"/>
      <c r="T44" s="6">
        <f t="shared" si="91"/>
        <v>0</v>
      </c>
      <c r="U44" s="86">
        <f t="shared" si="92"/>
        <v>0</v>
      </c>
      <c r="V44" s="79">
        <f t="shared" si="114"/>
        <v>0</v>
      </c>
      <c r="W44" s="61"/>
      <c r="X44" s="6">
        <f t="shared" si="93"/>
        <v>0</v>
      </c>
      <c r="Y44" s="61"/>
      <c r="Z44" s="6">
        <f>$B44*Y44</f>
        <v>0</v>
      </c>
      <c r="AA44" s="61"/>
      <c r="AB44" s="6">
        <f t="shared" si="95"/>
        <v>0</v>
      </c>
      <c r="AC44" s="61"/>
      <c r="AD44" s="6">
        <f t="shared" si="96"/>
        <v>0</v>
      </c>
      <c r="AE44" s="61"/>
      <c r="AF44" s="6">
        <f t="shared" si="97"/>
        <v>0</v>
      </c>
      <c r="AG44" s="61"/>
      <c r="AH44" s="6">
        <f t="shared" si="98"/>
        <v>0</v>
      </c>
      <c r="AI44" s="86">
        <f t="shared" si="99"/>
        <v>0</v>
      </c>
      <c r="AJ44" s="79">
        <f t="shared" si="115"/>
        <v>0</v>
      </c>
      <c r="AK44" s="61"/>
      <c r="AL44" s="6">
        <f t="shared" si="100"/>
        <v>0</v>
      </c>
      <c r="AM44" s="61"/>
      <c r="AN44" s="6">
        <f>$B44*AM44</f>
        <v>0</v>
      </c>
      <c r="AO44" s="61"/>
      <c r="AP44" s="6">
        <f t="shared" si="102"/>
        <v>0</v>
      </c>
      <c r="AQ44" s="61"/>
      <c r="AR44" s="6">
        <f t="shared" si="103"/>
        <v>0</v>
      </c>
      <c r="AS44" s="61"/>
      <c r="AT44" s="6">
        <f t="shared" si="104"/>
        <v>0</v>
      </c>
      <c r="AU44" s="61"/>
      <c r="AV44" s="6">
        <f t="shared" si="105"/>
        <v>0</v>
      </c>
      <c r="AW44" s="86">
        <f t="shared" si="106"/>
        <v>0</v>
      </c>
      <c r="AX44" s="79">
        <f t="shared" si="116"/>
        <v>0</v>
      </c>
      <c r="AY44" s="61"/>
      <c r="AZ44" s="6">
        <f t="shared" si="107"/>
        <v>0</v>
      </c>
      <c r="BA44" s="61"/>
      <c r="BB44" s="6">
        <f>$B44*BA44</f>
        <v>0</v>
      </c>
      <c r="BC44" s="61"/>
      <c r="BD44" s="6">
        <f t="shared" si="109"/>
        <v>0</v>
      </c>
      <c r="BE44" s="61"/>
      <c r="BF44" s="6">
        <f t="shared" si="110"/>
        <v>0</v>
      </c>
      <c r="BG44" s="61"/>
      <c r="BH44" s="6">
        <f t="shared" si="111"/>
        <v>0</v>
      </c>
      <c r="BI44" s="61"/>
      <c r="BJ44" s="6">
        <f t="shared" si="112"/>
        <v>0</v>
      </c>
      <c r="BK44" s="86">
        <f t="shared" si="113"/>
        <v>0</v>
      </c>
      <c r="BL44" s="79">
        <f t="shared" si="117"/>
        <v>0</v>
      </c>
      <c r="BM44" s="44"/>
    </row>
    <row r="45" spans="1:65" s="41" customFormat="1" ht="15.5">
      <c r="A45" s="63" t="s">
        <v>41</v>
      </c>
      <c r="B45" s="66">
        <v>11</v>
      </c>
      <c r="C45" s="67"/>
      <c r="D45" s="40">
        <f t="shared" si="82"/>
        <v>0</v>
      </c>
      <c r="E45" s="67"/>
      <c r="F45" s="40">
        <f t="shared" si="83"/>
        <v>0</v>
      </c>
      <c r="G45" s="86">
        <f t="shared" si="84"/>
        <v>0</v>
      </c>
      <c r="H45" s="79">
        <f t="shared" si="85"/>
        <v>0</v>
      </c>
      <c r="I45" s="67"/>
      <c r="J45" s="40">
        <f t="shared" si="86"/>
        <v>0</v>
      </c>
      <c r="K45" s="67"/>
      <c r="L45" s="40">
        <f t="shared" si="87"/>
        <v>0</v>
      </c>
      <c r="M45" s="67"/>
      <c r="N45" s="40">
        <f t="shared" si="88"/>
        <v>0</v>
      </c>
      <c r="O45" s="67"/>
      <c r="P45" s="40">
        <f t="shared" si="89"/>
        <v>0</v>
      </c>
      <c r="Q45" s="67"/>
      <c r="R45" s="40">
        <f t="shared" si="90"/>
        <v>0</v>
      </c>
      <c r="S45" s="67"/>
      <c r="T45" s="40">
        <f t="shared" si="91"/>
        <v>0</v>
      </c>
      <c r="U45" s="86">
        <f t="shared" si="92"/>
        <v>0</v>
      </c>
      <c r="V45" s="79">
        <f t="shared" si="114"/>
        <v>0</v>
      </c>
      <c r="W45" s="67"/>
      <c r="X45" s="40">
        <f t="shared" si="93"/>
        <v>0</v>
      </c>
      <c r="Y45" s="67"/>
      <c r="Z45" s="40">
        <f>$B45*Y45</f>
        <v>0</v>
      </c>
      <c r="AA45" s="67"/>
      <c r="AB45" s="40">
        <f t="shared" si="95"/>
        <v>0</v>
      </c>
      <c r="AC45" s="67"/>
      <c r="AD45" s="40">
        <f t="shared" si="96"/>
        <v>0</v>
      </c>
      <c r="AE45" s="67"/>
      <c r="AF45" s="40">
        <f t="shared" si="97"/>
        <v>0</v>
      </c>
      <c r="AG45" s="67"/>
      <c r="AH45" s="40">
        <f t="shared" si="98"/>
        <v>0</v>
      </c>
      <c r="AI45" s="86">
        <f t="shared" si="99"/>
        <v>0</v>
      </c>
      <c r="AJ45" s="79">
        <f t="shared" si="115"/>
        <v>0</v>
      </c>
      <c r="AK45" s="67"/>
      <c r="AL45" s="40">
        <f t="shared" si="100"/>
        <v>0</v>
      </c>
      <c r="AM45" s="67"/>
      <c r="AN45" s="40">
        <f>$B45*AM45</f>
        <v>0</v>
      </c>
      <c r="AO45" s="67"/>
      <c r="AP45" s="40">
        <f t="shared" si="102"/>
        <v>0</v>
      </c>
      <c r="AQ45" s="67"/>
      <c r="AR45" s="40">
        <f t="shared" si="103"/>
        <v>0</v>
      </c>
      <c r="AS45" s="67"/>
      <c r="AT45" s="40">
        <f t="shared" si="104"/>
        <v>0</v>
      </c>
      <c r="AU45" s="67"/>
      <c r="AV45" s="40">
        <f t="shared" si="105"/>
        <v>0</v>
      </c>
      <c r="AW45" s="86">
        <f t="shared" si="106"/>
        <v>0</v>
      </c>
      <c r="AX45" s="79">
        <f t="shared" si="116"/>
        <v>0</v>
      </c>
      <c r="AY45" s="67"/>
      <c r="AZ45" s="40">
        <f t="shared" si="107"/>
        <v>0</v>
      </c>
      <c r="BA45" s="67"/>
      <c r="BB45" s="40">
        <f>$B45*BA45</f>
        <v>0</v>
      </c>
      <c r="BC45" s="67"/>
      <c r="BD45" s="40">
        <f t="shared" si="109"/>
        <v>0</v>
      </c>
      <c r="BE45" s="67"/>
      <c r="BF45" s="40">
        <f t="shared" si="110"/>
        <v>0</v>
      </c>
      <c r="BG45" s="67"/>
      <c r="BH45" s="40">
        <f t="shared" si="111"/>
        <v>0</v>
      </c>
      <c r="BI45" s="67"/>
      <c r="BJ45" s="40">
        <f t="shared" si="112"/>
        <v>0</v>
      </c>
      <c r="BK45" s="86">
        <f t="shared" si="113"/>
        <v>0</v>
      </c>
      <c r="BL45" s="79">
        <f t="shared" si="117"/>
        <v>0</v>
      </c>
      <c r="BM45" s="44"/>
    </row>
    <row r="46" spans="1:65" ht="15.5">
      <c r="A46" s="53" t="s">
        <v>42</v>
      </c>
      <c r="B46" s="54">
        <v>11</v>
      </c>
      <c r="C46" s="68"/>
      <c r="D46" s="6">
        <f t="shared" si="82"/>
        <v>0</v>
      </c>
      <c r="E46" s="68"/>
      <c r="F46" s="6">
        <f t="shared" si="83"/>
        <v>0</v>
      </c>
      <c r="G46" s="86">
        <f t="shared" si="84"/>
        <v>0</v>
      </c>
      <c r="H46" s="79">
        <f t="shared" si="85"/>
        <v>0</v>
      </c>
      <c r="I46" s="68"/>
      <c r="J46" s="6">
        <f t="shared" si="86"/>
        <v>0</v>
      </c>
      <c r="K46" s="68"/>
      <c r="L46" s="6">
        <f t="shared" si="87"/>
        <v>0</v>
      </c>
      <c r="M46" s="68"/>
      <c r="N46" s="6">
        <f t="shared" si="88"/>
        <v>0</v>
      </c>
      <c r="O46" s="68"/>
      <c r="P46" s="6">
        <f t="shared" si="89"/>
        <v>0</v>
      </c>
      <c r="Q46" s="68"/>
      <c r="R46" s="6">
        <f t="shared" si="90"/>
        <v>0</v>
      </c>
      <c r="S46" s="68"/>
      <c r="T46" s="6">
        <f t="shared" si="91"/>
        <v>0</v>
      </c>
      <c r="U46" s="86">
        <f t="shared" si="92"/>
        <v>0</v>
      </c>
      <c r="V46" s="79">
        <f t="shared" si="114"/>
        <v>0</v>
      </c>
      <c r="W46" s="68"/>
      <c r="X46" s="6">
        <f t="shared" si="93"/>
        <v>0</v>
      </c>
      <c r="Y46" s="68"/>
      <c r="Z46" s="6">
        <f>$B46*Y46</f>
        <v>0</v>
      </c>
      <c r="AA46" s="68"/>
      <c r="AB46" s="6">
        <f t="shared" si="95"/>
        <v>0</v>
      </c>
      <c r="AC46" s="68"/>
      <c r="AD46" s="6">
        <f t="shared" si="96"/>
        <v>0</v>
      </c>
      <c r="AE46" s="68"/>
      <c r="AF46" s="6">
        <f t="shared" si="97"/>
        <v>0</v>
      </c>
      <c r="AG46" s="68"/>
      <c r="AH46" s="6">
        <f t="shared" si="98"/>
        <v>0</v>
      </c>
      <c r="AI46" s="86">
        <f t="shared" si="99"/>
        <v>0</v>
      </c>
      <c r="AJ46" s="79">
        <f t="shared" si="115"/>
        <v>0</v>
      </c>
      <c r="AK46" s="68"/>
      <c r="AL46" s="6">
        <f t="shared" si="100"/>
        <v>0</v>
      </c>
      <c r="AM46" s="68"/>
      <c r="AN46" s="6">
        <f>$B46*AM46</f>
        <v>0</v>
      </c>
      <c r="AO46" s="68"/>
      <c r="AP46" s="6">
        <f t="shared" si="102"/>
        <v>0</v>
      </c>
      <c r="AQ46" s="68"/>
      <c r="AR46" s="6">
        <f t="shared" si="103"/>
        <v>0</v>
      </c>
      <c r="AS46" s="68"/>
      <c r="AT46" s="6">
        <f t="shared" si="104"/>
        <v>0</v>
      </c>
      <c r="AU46" s="68"/>
      <c r="AV46" s="6">
        <f t="shared" si="105"/>
        <v>0</v>
      </c>
      <c r="AW46" s="86">
        <f t="shared" si="106"/>
        <v>0</v>
      </c>
      <c r="AX46" s="79">
        <f t="shared" si="116"/>
        <v>0</v>
      </c>
      <c r="AY46" s="68"/>
      <c r="AZ46" s="6">
        <f t="shared" si="107"/>
        <v>0</v>
      </c>
      <c r="BA46" s="68"/>
      <c r="BB46" s="6">
        <f>$B46*BA46</f>
        <v>0</v>
      </c>
      <c r="BC46" s="68"/>
      <c r="BD46" s="6">
        <f t="shared" si="109"/>
        <v>0</v>
      </c>
      <c r="BE46" s="68"/>
      <c r="BF46" s="6">
        <f t="shared" si="110"/>
        <v>0</v>
      </c>
      <c r="BG46" s="68"/>
      <c r="BH46" s="6">
        <f t="shared" si="111"/>
        <v>0</v>
      </c>
      <c r="BI46" s="68"/>
      <c r="BJ46" s="6">
        <f t="shared" si="112"/>
        <v>0</v>
      </c>
      <c r="BK46" s="86">
        <f t="shared" si="113"/>
        <v>0</v>
      </c>
      <c r="BL46" s="79">
        <f t="shared" si="117"/>
        <v>0</v>
      </c>
      <c r="BM46" s="44"/>
    </row>
    <row r="47" spans="1:65" ht="15.5">
      <c r="A47" s="69"/>
      <c r="B47" s="25"/>
      <c r="C47" s="70"/>
      <c r="D47" s="26"/>
      <c r="E47" s="71"/>
      <c r="F47" s="26"/>
      <c r="G47" s="80"/>
      <c r="H47" s="81"/>
      <c r="I47" s="71"/>
      <c r="J47" s="26"/>
      <c r="K47" s="71"/>
      <c r="L47" s="26"/>
      <c r="M47" s="71"/>
      <c r="N47" s="26"/>
      <c r="O47" s="71"/>
      <c r="P47" s="26"/>
      <c r="Q47" s="71"/>
      <c r="R47" s="26"/>
      <c r="S47" s="71"/>
      <c r="T47" s="26"/>
      <c r="U47" s="80"/>
      <c r="V47" s="81"/>
      <c r="W47" s="71"/>
      <c r="X47" s="26"/>
      <c r="Y47" s="71"/>
      <c r="Z47" s="26"/>
      <c r="AA47" s="71"/>
      <c r="AB47" s="26"/>
      <c r="AC47" s="71"/>
      <c r="AD47" s="26"/>
      <c r="AE47" s="71"/>
      <c r="AF47" s="26"/>
      <c r="AG47" s="71"/>
      <c r="AH47" s="26"/>
      <c r="AI47" s="80"/>
      <c r="AJ47" s="81"/>
      <c r="AK47" s="71"/>
      <c r="AL47" s="26"/>
      <c r="AM47" s="71"/>
      <c r="AN47" s="26"/>
      <c r="AO47" s="71"/>
      <c r="AP47" s="26"/>
      <c r="AQ47" s="71"/>
      <c r="AR47" s="26"/>
      <c r="AS47" s="71"/>
      <c r="AT47" s="26"/>
      <c r="AU47" s="71"/>
      <c r="AV47" s="26"/>
      <c r="AW47" s="80"/>
      <c r="AX47" s="81"/>
      <c r="AY47" s="71"/>
      <c r="AZ47" s="26"/>
      <c r="BA47" s="71"/>
      <c r="BB47" s="26"/>
      <c r="BC47" s="71"/>
      <c r="BD47" s="26"/>
      <c r="BE47" s="71"/>
      <c r="BF47" s="26"/>
      <c r="BG47" s="71"/>
      <c r="BH47" s="26"/>
      <c r="BI47" s="71"/>
      <c r="BJ47" s="26"/>
      <c r="BK47" s="80"/>
      <c r="BL47" s="81"/>
      <c r="BM47" s="44"/>
    </row>
    <row r="48" spans="1:65" s="32" customFormat="1" ht="15.5">
      <c r="A48" s="134" t="s">
        <v>83</v>
      </c>
      <c r="B48" s="135"/>
      <c r="C48" s="37">
        <f>SUM(C36:C46)</f>
        <v>1</v>
      </c>
      <c r="D48" s="33">
        <f>(SUM(D36:D46))*-1</f>
        <v>-1.5</v>
      </c>
      <c r="E48" s="37">
        <f>SUM(E36:E46)</f>
        <v>1</v>
      </c>
      <c r="F48" s="33">
        <f>(SUM(F36:F46))*-1</f>
        <v>-1.5</v>
      </c>
      <c r="G48" s="87">
        <f>SUM(G36:G46)</f>
        <v>2</v>
      </c>
      <c r="H48" s="88">
        <f>(SUM(H36:H46))*-1</f>
        <v>-3</v>
      </c>
      <c r="I48" s="37">
        <f>SUM(I36:I46)</f>
        <v>1</v>
      </c>
      <c r="J48" s="33">
        <f>(SUM(J36:J46))*-1</f>
        <v>-1.5</v>
      </c>
      <c r="K48" s="37">
        <f>SUM(K36:K46)</f>
        <v>1</v>
      </c>
      <c r="L48" s="33">
        <f>(SUM(L36:L46))*-1</f>
        <v>-1.5</v>
      </c>
      <c r="M48" s="37">
        <f>SUM(M36:M46)</f>
        <v>1</v>
      </c>
      <c r="N48" s="33">
        <f>(SUM(N36:N46))*-1</f>
        <v>-1.5</v>
      </c>
      <c r="O48" s="37">
        <f>SUM(O36:O46)</f>
        <v>1</v>
      </c>
      <c r="P48" s="33">
        <f>(SUM(P36:P46))*-1</f>
        <v>-1.5</v>
      </c>
      <c r="Q48" s="37">
        <f>SUM(Q36:Q46)</f>
        <v>1</v>
      </c>
      <c r="R48" s="33">
        <f>(SUM(R36:R46))*-1</f>
        <v>-1.5</v>
      </c>
      <c r="S48" s="37">
        <f>SUM(S36:S46)</f>
        <v>1</v>
      </c>
      <c r="T48" s="33">
        <f>(SUM(T36:T46))*-1</f>
        <v>-1.5</v>
      </c>
      <c r="U48" s="87">
        <f>SUM(U36:U46)</f>
        <v>6</v>
      </c>
      <c r="V48" s="88">
        <f>(SUM(V36:V46))*-1</f>
        <v>-9</v>
      </c>
      <c r="W48" s="37">
        <f>SUM(W36:W46)</f>
        <v>1</v>
      </c>
      <c r="X48" s="33">
        <f>(SUM(X36:X46))*-1</f>
        <v>-1.5</v>
      </c>
      <c r="Y48" s="37">
        <f>SUM(Y36:Y46)</f>
        <v>1</v>
      </c>
      <c r="Z48" s="33">
        <f>(SUM(Z36:Z46))*-1</f>
        <v>-1.5</v>
      </c>
      <c r="AA48" s="37">
        <f>SUM(AA36:AA46)</f>
        <v>1</v>
      </c>
      <c r="AB48" s="33">
        <f>(SUM(AB36:AB46))*-1</f>
        <v>-1.5</v>
      </c>
      <c r="AC48" s="37">
        <f>SUM(AC36:AC46)</f>
        <v>1</v>
      </c>
      <c r="AD48" s="33">
        <f>(SUM(AD36:AD46))*-1</f>
        <v>-1.5</v>
      </c>
      <c r="AE48" s="37">
        <f>SUM(AE36:AE46)</f>
        <v>1</v>
      </c>
      <c r="AF48" s="33">
        <f>(SUM(AF36:AF46))*-1</f>
        <v>-1.5</v>
      </c>
      <c r="AG48" s="37">
        <f>SUM(AG36:AG46)</f>
        <v>1</v>
      </c>
      <c r="AH48" s="33">
        <f>(SUM(AH36:AH46))*-1</f>
        <v>-1.5</v>
      </c>
      <c r="AI48" s="87">
        <f>SUM(AI36:AI46)</f>
        <v>6</v>
      </c>
      <c r="AJ48" s="88">
        <f>(SUM(AJ36:AJ46))*-1</f>
        <v>-9</v>
      </c>
      <c r="AK48" s="37">
        <f>SUM(AK36:AK46)</f>
        <v>1</v>
      </c>
      <c r="AL48" s="33">
        <f>(SUM(AL36:AL46))*-1</f>
        <v>-1.5</v>
      </c>
      <c r="AM48" s="37">
        <f>SUM(AM36:AM46)</f>
        <v>1</v>
      </c>
      <c r="AN48" s="33">
        <f>(SUM(AN36:AN46))*-1</f>
        <v>-1.5</v>
      </c>
      <c r="AO48" s="37">
        <f>SUM(AO36:AO46)</f>
        <v>1</v>
      </c>
      <c r="AP48" s="33">
        <f>(SUM(AP36:AP46))*-1</f>
        <v>-1.5</v>
      </c>
      <c r="AQ48" s="37">
        <f>SUM(AQ36:AQ46)</f>
        <v>1</v>
      </c>
      <c r="AR48" s="33">
        <f>(SUM(AR36:AR46))*-1</f>
        <v>-1.5</v>
      </c>
      <c r="AS48" s="37">
        <f>SUM(AS36:AS46)</f>
        <v>1</v>
      </c>
      <c r="AT48" s="33">
        <f>(SUM(AT36:AT46))*-1</f>
        <v>-1.5</v>
      </c>
      <c r="AU48" s="37">
        <f>SUM(AU36:AU46)</f>
        <v>1</v>
      </c>
      <c r="AV48" s="33">
        <f>(SUM(AV36:AV46))*-1</f>
        <v>-1.5</v>
      </c>
      <c r="AW48" s="87">
        <f>SUM(AW36:AW46)</f>
        <v>6</v>
      </c>
      <c r="AX48" s="88">
        <f>(SUM(AX36:AX46))*-1</f>
        <v>-9</v>
      </c>
      <c r="AY48" s="37">
        <f>SUM(AY36:AY46)</f>
        <v>1</v>
      </c>
      <c r="AZ48" s="33">
        <f>(SUM(AZ36:AZ46))*-1</f>
        <v>-1.5</v>
      </c>
      <c r="BA48" s="37">
        <f>SUM(BA36:BA46)</f>
        <v>1</v>
      </c>
      <c r="BB48" s="33">
        <f>(SUM(BB36:BB46))*-1</f>
        <v>-1.5</v>
      </c>
      <c r="BC48" s="37">
        <f>SUM(BC36:BC46)</f>
        <v>1</v>
      </c>
      <c r="BD48" s="33">
        <f>(SUM(BD36:BD46))*-1</f>
        <v>-1.5</v>
      </c>
      <c r="BE48" s="37">
        <f>SUM(BE36:BE46)</f>
        <v>1</v>
      </c>
      <c r="BF48" s="33">
        <f>(SUM(BF36:BF46))*-1</f>
        <v>-1.5</v>
      </c>
      <c r="BG48" s="37">
        <f>SUM(BG36:BG46)</f>
        <v>1</v>
      </c>
      <c r="BH48" s="33">
        <f>(SUM(BH36:BH46))*-1</f>
        <v>-1.5</v>
      </c>
      <c r="BI48" s="37">
        <f>SUM(BI36:BI46)</f>
        <v>1</v>
      </c>
      <c r="BJ48" s="33">
        <f>(SUM(BJ36:BJ46))*-1</f>
        <v>-1.5</v>
      </c>
      <c r="BK48" s="87">
        <f>SUM(BK36:BK46)</f>
        <v>6</v>
      </c>
      <c r="BL48" s="88">
        <f>(SUM(BL36:BL46))*-1</f>
        <v>-9</v>
      </c>
      <c r="BM48" s="44"/>
    </row>
    <row r="49" spans="1:65" ht="15.5">
      <c r="A49" s="72"/>
      <c r="B49" s="10"/>
      <c r="C49" s="73"/>
      <c r="D49" s="10"/>
      <c r="E49" s="74"/>
      <c r="F49" s="10"/>
      <c r="G49" s="87">
        <f>SUM(G34+G22)</f>
        <v>4</v>
      </c>
      <c r="H49" s="89">
        <f>SUM(H34+H22)</f>
        <v>21</v>
      </c>
      <c r="I49" s="74"/>
      <c r="J49" s="10"/>
      <c r="K49" s="74"/>
      <c r="L49" s="10"/>
      <c r="M49" s="74"/>
      <c r="N49" s="10"/>
      <c r="O49" s="74"/>
      <c r="P49" s="10"/>
      <c r="Q49" s="74"/>
      <c r="R49" s="10"/>
      <c r="S49" s="74"/>
      <c r="T49" s="10"/>
      <c r="U49" s="87">
        <f>SUM(U34+U22)</f>
        <v>12</v>
      </c>
      <c r="V49" s="89">
        <f>SUM(V34+V22)</f>
        <v>63</v>
      </c>
      <c r="W49" s="74"/>
      <c r="X49" s="10"/>
      <c r="Y49" s="74"/>
      <c r="Z49" s="10"/>
      <c r="AA49" s="74"/>
      <c r="AB49" s="10"/>
      <c r="AC49" s="74"/>
      <c r="AD49" s="10"/>
      <c r="AE49" s="74"/>
      <c r="AF49" s="10"/>
      <c r="AG49" s="74"/>
      <c r="AH49" s="10"/>
      <c r="AI49" s="87">
        <f>SUM(AI34+AI22)</f>
        <v>12</v>
      </c>
      <c r="AJ49" s="89">
        <f>SUM(AJ34+AJ22)</f>
        <v>63</v>
      </c>
      <c r="AK49" s="74"/>
      <c r="AL49" s="10"/>
      <c r="AM49" s="74"/>
      <c r="AN49" s="10"/>
      <c r="AO49" s="74"/>
      <c r="AP49" s="10"/>
      <c r="AQ49" s="74"/>
      <c r="AR49" s="10"/>
      <c r="AS49" s="74"/>
      <c r="AT49" s="10"/>
      <c r="AU49" s="74"/>
      <c r="AV49" s="10"/>
      <c r="AW49" s="87">
        <f>SUM(AW34+AW22)</f>
        <v>12</v>
      </c>
      <c r="AX49" s="89">
        <f>SUM(AX34+AX22)</f>
        <v>63</v>
      </c>
      <c r="AY49" s="74"/>
      <c r="AZ49" s="10"/>
      <c r="BA49" s="74"/>
      <c r="BB49" s="10"/>
      <c r="BC49" s="74"/>
      <c r="BD49" s="10"/>
      <c r="BE49" s="74"/>
      <c r="BF49" s="10"/>
      <c r="BG49" s="74"/>
      <c r="BH49" s="10"/>
      <c r="BI49" s="74"/>
      <c r="BJ49" s="10"/>
      <c r="BK49" s="87">
        <f>SUM(BK34+BK22)</f>
        <v>14</v>
      </c>
      <c r="BL49" s="101">
        <f>SUM(BL34+BL22)</f>
        <v>86</v>
      </c>
      <c r="BM49" s="75"/>
    </row>
    <row r="50" spans="1:65" ht="15.5">
      <c r="A50" s="134" t="s">
        <v>48</v>
      </c>
      <c r="B50" s="134"/>
      <c r="C50" s="76"/>
      <c r="D50" s="39">
        <f>SUM(D34+D22)</f>
        <v>10.5</v>
      </c>
      <c r="E50" s="76"/>
      <c r="F50" s="39">
        <f>SUM(F34+F22)</f>
        <v>10.5</v>
      </c>
      <c r="G50" s="89"/>
      <c r="H50" s="89"/>
      <c r="I50" s="76"/>
      <c r="J50" s="39">
        <f>SUM(J34+J22)</f>
        <v>10.5</v>
      </c>
      <c r="K50" s="76"/>
      <c r="L50" s="39">
        <f>SUM(L34+L22)</f>
        <v>10.5</v>
      </c>
      <c r="M50" s="76"/>
      <c r="N50" s="39">
        <f>SUM(N34+N22)</f>
        <v>10.5</v>
      </c>
      <c r="O50" s="76"/>
      <c r="P50" s="39">
        <f>SUM(P34+P22)</f>
        <v>10.5</v>
      </c>
      <c r="Q50" s="76"/>
      <c r="R50" s="39">
        <f>SUM(R34+R22)</f>
        <v>10.5</v>
      </c>
      <c r="S50" s="76"/>
      <c r="T50" s="39">
        <f>SUM(T34+T22)</f>
        <v>10.5</v>
      </c>
      <c r="U50" s="89"/>
      <c r="V50" s="89"/>
      <c r="W50" s="76"/>
      <c r="X50" s="39">
        <f>SUM(X34+X22)</f>
        <v>10.5</v>
      </c>
      <c r="Y50" s="76"/>
      <c r="Z50" s="39">
        <f>SUM(Z34+Z22)</f>
        <v>10.5</v>
      </c>
      <c r="AA50" s="76"/>
      <c r="AB50" s="39">
        <f>SUM(AB34+AB22)</f>
        <v>10.5</v>
      </c>
      <c r="AC50" s="76"/>
      <c r="AD50" s="39">
        <f>SUM(AD34+AD22)</f>
        <v>10.5</v>
      </c>
      <c r="AE50" s="76"/>
      <c r="AF50" s="39">
        <f>SUM(AF34+AF22)</f>
        <v>10.5</v>
      </c>
      <c r="AG50" s="76"/>
      <c r="AH50" s="39">
        <f>SUM(AH34+AH22)</f>
        <v>10.5</v>
      </c>
      <c r="AI50" s="89"/>
      <c r="AJ50" s="89"/>
      <c r="AK50" s="76"/>
      <c r="AL50" s="39">
        <f>SUM(AL34+AL22)</f>
        <v>10.5</v>
      </c>
      <c r="AM50" s="76"/>
      <c r="AN50" s="39">
        <f>SUM(AN34+AN22)</f>
        <v>10.5</v>
      </c>
      <c r="AO50" s="76"/>
      <c r="AP50" s="39">
        <f>SUM(AP34+AP22)</f>
        <v>10.5</v>
      </c>
      <c r="AQ50" s="76"/>
      <c r="AR50" s="39">
        <f>SUM(AR34+AR22)</f>
        <v>10.5</v>
      </c>
      <c r="AS50" s="76"/>
      <c r="AT50" s="39">
        <f>SUM(AT34+AT22)</f>
        <v>10.5</v>
      </c>
      <c r="AU50" s="76"/>
      <c r="AV50" s="39">
        <f>SUM(AV34+AV22)</f>
        <v>10.5</v>
      </c>
      <c r="AW50" s="89"/>
      <c r="AX50" s="89"/>
      <c r="AY50" s="76"/>
      <c r="AZ50" s="39">
        <f>SUM(AZ34+AZ22)</f>
        <v>22</v>
      </c>
      <c r="BA50" s="76"/>
      <c r="BB50" s="39">
        <f>SUM(BB34+BB22)</f>
        <v>10.5</v>
      </c>
      <c r="BC50" s="76"/>
      <c r="BD50" s="39">
        <f>SUM(BD34+BD22)</f>
        <v>10.5</v>
      </c>
      <c r="BE50" s="76"/>
      <c r="BF50" s="39">
        <f>SUM(BF34+BF22)</f>
        <v>10.5</v>
      </c>
      <c r="BG50" s="76"/>
      <c r="BH50" s="39">
        <f>SUM(BH34+BH22)</f>
        <v>22</v>
      </c>
      <c r="BI50" s="76"/>
      <c r="BJ50" s="100">
        <f>SUM(BJ34+BJ22)</f>
        <v>10.5</v>
      </c>
      <c r="BK50" s="89"/>
      <c r="BL50" s="89"/>
      <c r="BM50" s="96">
        <f>SUM(A50:BL50)</f>
        <v>296</v>
      </c>
    </row>
    <row r="52" spans="1:65">
      <c r="BJ52" s="31"/>
    </row>
    <row r="56" spans="1:65" ht="15.5">
      <c r="A56" s="63" t="s">
        <v>15</v>
      </c>
      <c r="B56" s="44">
        <f>BM2</f>
        <v>0</v>
      </c>
    </row>
    <row r="57" spans="1:65" ht="15.5">
      <c r="A57" s="53" t="s">
        <v>27</v>
      </c>
      <c r="B57" s="44">
        <f t="shared" ref="B57:B74" si="118">BM3</f>
        <v>0</v>
      </c>
    </row>
    <row r="58" spans="1:65" ht="15.5">
      <c r="A58" s="63" t="s">
        <v>16</v>
      </c>
      <c r="B58" s="44">
        <f t="shared" si="118"/>
        <v>0</v>
      </c>
    </row>
    <row r="59" spans="1:65" ht="15.5">
      <c r="A59" s="53" t="s">
        <v>28</v>
      </c>
      <c r="B59" s="44">
        <f t="shared" si="118"/>
        <v>0</v>
      </c>
    </row>
    <row r="60" spans="1:65" ht="15.5">
      <c r="A60" s="63" t="s">
        <v>17</v>
      </c>
      <c r="B60" s="44">
        <f t="shared" si="118"/>
        <v>0</v>
      </c>
    </row>
    <row r="61" spans="1:65" ht="15.5">
      <c r="A61" s="53" t="s">
        <v>29</v>
      </c>
      <c r="B61" s="44">
        <f t="shared" si="118"/>
        <v>0</v>
      </c>
    </row>
    <row r="62" spans="1:65" ht="15.5">
      <c r="A62" s="63" t="s">
        <v>18</v>
      </c>
      <c r="B62" s="44">
        <f t="shared" si="118"/>
        <v>0</v>
      </c>
    </row>
    <row r="63" spans="1:65" ht="15.5">
      <c r="A63" s="53" t="s">
        <v>20</v>
      </c>
      <c r="B63" s="44">
        <f t="shared" si="118"/>
        <v>0</v>
      </c>
    </row>
    <row r="64" spans="1:65" ht="15.5">
      <c r="A64" s="63" t="s">
        <v>22</v>
      </c>
      <c r="B64" s="44">
        <f t="shared" si="118"/>
        <v>0</v>
      </c>
    </row>
    <row r="65" spans="1:2" ht="15.5">
      <c r="A65" s="53" t="s">
        <v>21</v>
      </c>
      <c r="B65" s="44">
        <f t="shared" si="118"/>
        <v>0</v>
      </c>
    </row>
    <row r="66" spans="1:2" ht="15.5">
      <c r="A66" s="63" t="s">
        <v>25</v>
      </c>
      <c r="B66" s="44">
        <f t="shared" si="118"/>
        <v>0</v>
      </c>
    </row>
    <row r="67" spans="1:2" ht="15.5">
      <c r="A67" s="53" t="s">
        <v>19</v>
      </c>
      <c r="B67" s="44">
        <f t="shared" si="118"/>
        <v>0</v>
      </c>
    </row>
    <row r="68" spans="1:2" ht="15.5">
      <c r="A68" s="63" t="s">
        <v>23</v>
      </c>
      <c r="B68" s="44">
        <f t="shared" si="118"/>
        <v>0</v>
      </c>
    </row>
    <row r="69" spans="1:2" ht="15.5">
      <c r="A69" s="53" t="s">
        <v>30</v>
      </c>
      <c r="B69" s="44">
        <f t="shared" si="118"/>
        <v>0</v>
      </c>
    </row>
    <row r="70" spans="1:2" ht="15.5">
      <c r="A70" s="63" t="s">
        <v>24</v>
      </c>
      <c r="B70" s="44">
        <f t="shared" si="118"/>
        <v>0</v>
      </c>
    </row>
    <row r="71" spans="1:2" ht="15.5">
      <c r="A71" s="53" t="s">
        <v>43</v>
      </c>
      <c r="B71" s="44">
        <f t="shared" si="118"/>
        <v>0</v>
      </c>
    </row>
    <row r="72" spans="1:2" ht="15.5">
      <c r="A72" s="63" t="s">
        <v>96</v>
      </c>
      <c r="B72" s="44">
        <f t="shared" si="118"/>
        <v>0</v>
      </c>
    </row>
    <row r="73" spans="1:2" ht="15.5">
      <c r="A73" s="53" t="s">
        <v>87</v>
      </c>
      <c r="B73" s="44">
        <f t="shared" si="118"/>
        <v>0</v>
      </c>
    </row>
    <row r="74" spans="1:2" ht="15.5">
      <c r="A74" s="63" t="s">
        <v>88</v>
      </c>
      <c r="B74" s="44">
        <f t="shared" si="118"/>
        <v>0</v>
      </c>
    </row>
    <row r="77" spans="1:2">
      <c r="A77" t="s">
        <v>105</v>
      </c>
    </row>
    <row r="78" spans="1:2">
      <c r="A78" t="s">
        <v>106</v>
      </c>
    </row>
    <row r="79" spans="1:2">
      <c r="A79" t="s">
        <v>107</v>
      </c>
    </row>
    <row r="80" spans="1:2">
      <c r="A80" t="s">
        <v>108</v>
      </c>
    </row>
    <row r="81" spans="1:1">
      <c r="A81" t="s">
        <v>109</v>
      </c>
    </row>
    <row r="82" spans="1:1">
      <c r="A82" t="s">
        <v>110</v>
      </c>
    </row>
  </sheetData>
  <mergeCells count="10">
    <mergeCell ref="A48:B48"/>
    <mergeCell ref="A50:B50"/>
    <mergeCell ref="G1:H1"/>
    <mergeCell ref="U1:V1"/>
    <mergeCell ref="BM33:BM34"/>
    <mergeCell ref="AI1:AJ1"/>
    <mergeCell ref="AW1:AX1"/>
    <mergeCell ref="BK1:BL1"/>
    <mergeCell ref="A22:B22"/>
    <mergeCell ref="A34:B3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ANNUEL</vt:lpstr>
      <vt:lpstr>JANVIER</vt:lpstr>
    </vt:vector>
  </TitlesOfParts>
  <Company>CGVAR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IBROVELLI</dc:creator>
  <cp:lastModifiedBy>tulipe</cp:lastModifiedBy>
  <cp:lastPrinted>2019-05-21T16:36:30Z</cp:lastPrinted>
  <dcterms:created xsi:type="dcterms:W3CDTF">2019-04-30T12:32:03Z</dcterms:created>
  <dcterms:modified xsi:type="dcterms:W3CDTF">2020-11-21T17:58:16Z</dcterms:modified>
</cp:coreProperties>
</file>