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occitanegroup-my.sharepoint.com/personal/ismael_ezzehraoui_loccitane_com/Documents/Documents/"/>
    </mc:Choice>
  </mc:AlternateContent>
  <xr:revisionPtr revIDLastSave="0" documentId="8_{5C5BC1DA-5D47-4EDF-A8F6-F0059C99FCEB}" xr6:coauthVersionLast="47" xr6:coauthVersionMax="47" xr10:uidLastSave="{00000000-0000-0000-0000-000000000000}"/>
  <bookViews>
    <workbookView xWindow="-110" yWindow="-110" windowWidth="19420" windowHeight="10420" xr2:uid="{B7FBDC18-9FDA-436A-B079-8D1786BF6FAF}"/>
  </bookViews>
  <sheets>
    <sheet name="Planning condi S+1-Gamme seco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7" i="1" l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D204" i="1"/>
  <c r="A204" i="1"/>
  <c r="AD203" i="1"/>
  <c r="A203" i="1"/>
  <c r="AD202" i="1"/>
  <c r="A202" i="1"/>
  <c r="AD201" i="1"/>
  <c r="A201" i="1"/>
  <c r="AD200" i="1"/>
  <c r="A200" i="1"/>
  <c r="AD199" i="1"/>
  <c r="A199" i="1"/>
  <c r="AD198" i="1"/>
  <c r="A198" i="1"/>
  <c r="AD197" i="1"/>
  <c r="A197" i="1"/>
  <c r="AD196" i="1"/>
  <c r="A196" i="1"/>
  <c r="AD195" i="1"/>
  <c r="A195" i="1"/>
  <c r="AD194" i="1"/>
  <c r="A194" i="1"/>
  <c r="AD193" i="1"/>
  <c r="A193" i="1"/>
  <c r="AD192" i="1"/>
  <c r="A192" i="1"/>
  <c r="AD191" i="1"/>
  <c r="A191" i="1"/>
  <c r="AD190" i="1"/>
  <c r="A190" i="1"/>
  <c r="AD189" i="1"/>
  <c r="A189" i="1"/>
  <c r="AD188" i="1"/>
  <c r="A188" i="1"/>
  <c r="AD187" i="1"/>
  <c r="A187" i="1"/>
  <c r="AD186" i="1"/>
  <c r="A186" i="1"/>
  <c r="AD185" i="1"/>
  <c r="A185" i="1"/>
  <c r="AD184" i="1"/>
  <c r="A184" i="1"/>
  <c r="AD183" i="1"/>
  <c r="A183" i="1"/>
  <c r="AD182" i="1"/>
  <c r="A182" i="1"/>
  <c r="AD181" i="1"/>
  <c r="A181" i="1"/>
  <c r="AD180" i="1"/>
  <c r="A180" i="1"/>
  <c r="AD179" i="1"/>
  <c r="A179" i="1"/>
  <c r="AD178" i="1"/>
  <c r="A178" i="1"/>
  <c r="AD177" i="1"/>
  <c r="A177" i="1"/>
  <c r="AD176" i="1"/>
  <c r="A176" i="1"/>
  <c r="AD175" i="1"/>
  <c r="A175" i="1"/>
  <c r="AD174" i="1"/>
  <c r="A174" i="1"/>
  <c r="AD173" i="1"/>
  <c r="A173" i="1"/>
  <c r="AD172" i="1"/>
  <c r="A172" i="1"/>
  <c r="AD171" i="1"/>
  <c r="A171" i="1"/>
  <c r="AD170" i="1"/>
  <c r="A170" i="1"/>
  <c r="AD169" i="1"/>
  <c r="A169" i="1"/>
  <c r="AD168" i="1"/>
  <c r="A168" i="1"/>
  <c r="AD167" i="1"/>
  <c r="A167" i="1"/>
  <c r="AD166" i="1"/>
  <c r="A166" i="1"/>
  <c r="AD165" i="1"/>
  <c r="A165" i="1"/>
  <c r="AD164" i="1"/>
  <c r="A164" i="1"/>
  <c r="AD163" i="1"/>
  <c r="A163" i="1"/>
  <c r="AD162" i="1"/>
  <c r="A162" i="1"/>
  <c r="AD161" i="1"/>
  <c r="A161" i="1"/>
  <c r="AD160" i="1"/>
  <c r="A160" i="1"/>
  <c r="AD159" i="1"/>
  <c r="A159" i="1"/>
  <c r="AD158" i="1"/>
  <c r="A158" i="1"/>
  <c r="AD157" i="1"/>
  <c r="A157" i="1"/>
  <c r="AD156" i="1"/>
  <c r="A156" i="1"/>
  <c r="AD155" i="1"/>
  <c r="A155" i="1"/>
  <c r="AD154" i="1"/>
  <c r="A154" i="1"/>
  <c r="AD153" i="1"/>
  <c r="A153" i="1"/>
  <c r="AD152" i="1"/>
  <c r="A152" i="1"/>
  <c r="AD151" i="1"/>
  <c r="A151" i="1"/>
  <c r="AD150" i="1"/>
  <c r="A150" i="1"/>
  <c r="AD149" i="1"/>
  <c r="A149" i="1"/>
  <c r="AD148" i="1"/>
  <c r="A148" i="1"/>
  <c r="AD147" i="1"/>
  <c r="A147" i="1"/>
  <c r="AD146" i="1"/>
  <c r="A146" i="1"/>
  <c r="AD145" i="1"/>
  <c r="A145" i="1"/>
  <c r="AD144" i="1"/>
  <c r="A144" i="1"/>
  <c r="AD143" i="1"/>
  <c r="A143" i="1"/>
  <c r="AD142" i="1"/>
  <c r="A142" i="1"/>
  <c r="AD141" i="1"/>
  <c r="A141" i="1"/>
  <c r="AD140" i="1"/>
  <c r="A140" i="1"/>
  <c r="AD139" i="1"/>
  <c r="A139" i="1"/>
  <c r="AD138" i="1"/>
  <c r="A138" i="1"/>
  <c r="AD137" i="1"/>
  <c r="A137" i="1"/>
  <c r="AD136" i="1"/>
  <c r="A136" i="1"/>
  <c r="AD135" i="1"/>
  <c r="A135" i="1"/>
  <c r="AD134" i="1"/>
  <c r="A134" i="1"/>
  <c r="AD133" i="1"/>
  <c r="A133" i="1"/>
  <c r="AD132" i="1"/>
  <c r="A132" i="1"/>
  <c r="AD131" i="1"/>
  <c r="A131" i="1"/>
  <c r="AD130" i="1"/>
  <c r="A130" i="1"/>
  <c r="AD129" i="1"/>
  <c r="A129" i="1"/>
  <c r="AD128" i="1"/>
  <c r="A128" i="1"/>
  <c r="AD127" i="1"/>
  <c r="A127" i="1"/>
  <c r="AD126" i="1"/>
  <c r="A126" i="1"/>
  <c r="AD125" i="1"/>
  <c r="A125" i="1"/>
  <c r="AD124" i="1"/>
  <c r="A124" i="1"/>
  <c r="AD123" i="1"/>
  <c r="A123" i="1"/>
  <c r="AD122" i="1"/>
  <c r="A122" i="1"/>
  <c r="AD121" i="1"/>
  <c r="A121" i="1"/>
  <c r="AD120" i="1"/>
  <c r="A120" i="1"/>
  <c r="AD119" i="1"/>
  <c r="A119" i="1"/>
  <c r="AD118" i="1"/>
  <c r="A118" i="1"/>
  <c r="AD117" i="1"/>
  <c r="A117" i="1"/>
  <c r="AD116" i="1"/>
  <c r="A116" i="1"/>
  <c r="AD115" i="1"/>
  <c r="A115" i="1"/>
  <c r="AD114" i="1"/>
  <c r="A114" i="1"/>
  <c r="AD113" i="1"/>
  <c r="A113" i="1"/>
  <c r="AD112" i="1"/>
  <c r="A112" i="1"/>
  <c r="AD111" i="1"/>
  <c r="A111" i="1"/>
  <c r="AD110" i="1"/>
  <c r="A110" i="1"/>
  <c r="AD109" i="1"/>
  <c r="A109" i="1"/>
  <c r="AD108" i="1"/>
  <c r="A108" i="1"/>
  <c r="AD107" i="1"/>
  <c r="A107" i="1"/>
  <c r="AD106" i="1"/>
  <c r="A106" i="1"/>
  <c r="AD105" i="1"/>
  <c r="A105" i="1"/>
  <c r="AD104" i="1"/>
  <c r="A104" i="1"/>
  <c r="AD103" i="1"/>
  <c r="A103" i="1"/>
  <c r="AD102" i="1"/>
  <c r="A102" i="1"/>
  <c r="AD101" i="1"/>
  <c r="A101" i="1"/>
  <c r="AD100" i="1"/>
  <c r="A100" i="1"/>
  <c r="AD99" i="1"/>
  <c r="A99" i="1"/>
  <c r="AD98" i="1"/>
  <c r="A98" i="1"/>
  <c r="AD97" i="1"/>
  <c r="A97" i="1"/>
  <c r="AD96" i="1"/>
  <c r="A96" i="1"/>
  <c r="AD95" i="1"/>
  <c r="AC95" i="1"/>
  <c r="AB95" i="1"/>
  <c r="A95" i="1"/>
  <c r="AD94" i="1"/>
  <c r="AC94" i="1"/>
  <c r="AB94" i="1"/>
  <c r="A94" i="1"/>
  <c r="AD93" i="1"/>
  <c r="AC93" i="1"/>
  <c r="AB93" i="1"/>
  <c r="A93" i="1"/>
  <c r="AD92" i="1"/>
  <c r="AC92" i="1"/>
  <c r="AB92" i="1"/>
  <c r="A92" i="1"/>
  <c r="AD91" i="1"/>
  <c r="AC91" i="1"/>
  <c r="AB91" i="1"/>
  <c r="A91" i="1"/>
  <c r="AD90" i="1"/>
  <c r="AC90" i="1"/>
  <c r="AB90" i="1"/>
  <c r="A90" i="1"/>
  <c r="AD89" i="1"/>
  <c r="AC89" i="1"/>
  <c r="AB89" i="1"/>
  <c r="A89" i="1"/>
  <c r="AD88" i="1"/>
  <c r="AC88" i="1"/>
  <c r="AB88" i="1"/>
  <c r="A88" i="1"/>
  <c r="AD87" i="1"/>
  <c r="AC87" i="1"/>
  <c r="AB87" i="1"/>
  <c r="A87" i="1"/>
  <c r="AD86" i="1"/>
  <c r="AC86" i="1"/>
  <c r="AB86" i="1"/>
  <c r="A86" i="1"/>
  <c r="AD85" i="1"/>
  <c r="AC85" i="1"/>
  <c r="AB85" i="1"/>
  <c r="A85" i="1"/>
  <c r="AD84" i="1"/>
  <c r="AC84" i="1"/>
  <c r="AB84" i="1"/>
  <c r="A84" i="1"/>
  <c r="AD83" i="1"/>
  <c r="AC83" i="1"/>
  <c r="AB83" i="1"/>
  <c r="A83" i="1"/>
  <c r="AD82" i="1"/>
  <c r="AC82" i="1"/>
  <c r="AB82" i="1"/>
  <c r="A82" i="1"/>
  <c r="AD81" i="1"/>
  <c r="AC81" i="1"/>
  <c r="AB81" i="1"/>
  <c r="A81" i="1"/>
  <c r="AD80" i="1"/>
  <c r="AC80" i="1"/>
  <c r="AB80" i="1"/>
  <c r="A80" i="1"/>
  <c r="AD79" i="1"/>
  <c r="AC79" i="1"/>
  <c r="AB79" i="1"/>
  <c r="A79" i="1"/>
  <c r="AD78" i="1"/>
  <c r="AC78" i="1"/>
  <c r="AB78" i="1"/>
  <c r="A78" i="1"/>
  <c r="AD77" i="1"/>
  <c r="AC77" i="1"/>
  <c r="AB77" i="1"/>
  <c r="A77" i="1"/>
  <c r="AD76" i="1"/>
  <c r="AC76" i="1"/>
  <c r="AB76" i="1"/>
  <c r="A76" i="1"/>
  <c r="AD75" i="1"/>
  <c r="AC75" i="1"/>
  <c r="AB75" i="1"/>
  <c r="A75" i="1"/>
  <c r="AD74" i="1"/>
  <c r="AC74" i="1"/>
  <c r="AB74" i="1"/>
  <c r="A74" i="1"/>
  <c r="AD73" i="1"/>
  <c r="AC73" i="1"/>
  <c r="AB73" i="1"/>
  <c r="A73" i="1"/>
  <c r="AD72" i="1"/>
  <c r="AC72" i="1"/>
  <c r="AB72" i="1"/>
  <c r="A72" i="1"/>
  <c r="AD71" i="1"/>
  <c r="AC71" i="1"/>
  <c r="AB71" i="1"/>
  <c r="A71" i="1"/>
  <c r="AD70" i="1"/>
  <c r="AC70" i="1"/>
  <c r="AB70" i="1"/>
  <c r="A70" i="1"/>
  <c r="AD69" i="1"/>
  <c r="AC69" i="1"/>
  <c r="AB69" i="1"/>
  <c r="A69" i="1"/>
  <c r="AD68" i="1"/>
  <c r="AC68" i="1"/>
  <c r="AB68" i="1"/>
  <c r="A68" i="1"/>
  <c r="AD67" i="1"/>
  <c r="AC67" i="1"/>
  <c r="AB67" i="1"/>
  <c r="A67" i="1"/>
  <c r="AD66" i="1"/>
  <c r="AC66" i="1"/>
  <c r="AB66" i="1"/>
  <c r="A66" i="1"/>
  <c r="AD65" i="1"/>
  <c r="AC65" i="1"/>
  <c r="AB65" i="1"/>
  <c r="A65" i="1"/>
  <c r="AD64" i="1"/>
  <c r="AC64" i="1"/>
  <c r="AB64" i="1"/>
  <c r="A64" i="1"/>
  <c r="AD63" i="1"/>
  <c r="AC63" i="1"/>
  <c r="AB63" i="1"/>
  <c r="A63" i="1"/>
  <c r="AD62" i="1"/>
  <c r="AC62" i="1"/>
  <c r="AB62" i="1"/>
  <c r="A62" i="1"/>
  <c r="AD61" i="1"/>
  <c r="AC61" i="1"/>
  <c r="AB61" i="1"/>
  <c r="A61" i="1"/>
  <c r="AD60" i="1"/>
  <c r="AC60" i="1"/>
  <c r="AB60" i="1"/>
  <c r="A60" i="1"/>
  <c r="AD59" i="1"/>
  <c r="AC59" i="1"/>
  <c r="AB59" i="1"/>
  <c r="A59" i="1"/>
  <c r="AD58" i="1"/>
  <c r="AC58" i="1"/>
  <c r="AB58" i="1"/>
  <c r="A58" i="1"/>
  <c r="AD57" i="1"/>
  <c r="AC57" i="1"/>
  <c r="AB57" i="1"/>
  <c r="A57" i="1"/>
  <c r="AD56" i="1"/>
  <c r="AC56" i="1"/>
  <c r="AB56" i="1"/>
  <c r="A56" i="1"/>
  <c r="AD55" i="1"/>
  <c r="AC55" i="1"/>
  <c r="AB55" i="1"/>
  <c r="A55" i="1"/>
  <c r="AD54" i="1"/>
  <c r="AC54" i="1"/>
  <c r="AB54" i="1"/>
  <c r="A54" i="1"/>
  <c r="AD53" i="1"/>
  <c r="AC53" i="1"/>
  <c r="AB53" i="1"/>
  <c r="A53" i="1"/>
  <c r="AD52" i="1"/>
  <c r="AC52" i="1"/>
  <c r="AB52" i="1"/>
  <c r="A52" i="1"/>
  <c r="AD51" i="1"/>
  <c r="AC51" i="1"/>
  <c r="AB51" i="1"/>
  <c r="A51" i="1"/>
  <c r="AD50" i="1"/>
  <c r="AC50" i="1"/>
  <c r="AB50" i="1"/>
  <c r="A50" i="1"/>
  <c r="AD49" i="1"/>
  <c r="AC49" i="1"/>
  <c r="AB49" i="1"/>
  <c r="A49" i="1"/>
  <c r="AD48" i="1"/>
  <c r="AC48" i="1"/>
  <c r="AB48" i="1"/>
  <c r="A48" i="1"/>
  <c r="AD47" i="1"/>
  <c r="AC47" i="1"/>
  <c r="AB47" i="1"/>
  <c r="A47" i="1"/>
  <c r="AD46" i="1"/>
  <c r="AC46" i="1"/>
  <c r="AB46" i="1"/>
  <c r="A46" i="1"/>
  <c r="AD45" i="1"/>
  <c r="AC45" i="1"/>
  <c r="AB45" i="1"/>
  <c r="A45" i="1"/>
  <c r="AD44" i="1"/>
  <c r="AC44" i="1"/>
  <c r="AB44" i="1"/>
  <c r="A44" i="1"/>
  <c r="AD43" i="1"/>
  <c r="AC43" i="1"/>
  <c r="AB43" i="1"/>
  <c r="A43" i="1"/>
  <c r="AD42" i="1"/>
  <c r="AC42" i="1"/>
  <c r="AB42" i="1"/>
  <c r="A42" i="1"/>
  <c r="AD41" i="1"/>
  <c r="AC41" i="1"/>
  <c r="AB41" i="1"/>
  <c r="A41" i="1"/>
  <c r="AD40" i="1"/>
  <c r="AC40" i="1"/>
  <c r="AB40" i="1"/>
  <c r="A40" i="1"/>
  <c r="AD39" i="1"/>
  <c r="AC39" i="1"/>
  <c r="AB39" i="1"/>
  <c r="A39" i="1"/>
  <c r="AD38" i="1"/>
  <c r="AC38" i="1"/>
  <c r="AB38" i="1"/>
  <c r="A38" i="1"/>
  <c r="AD37" i="1"/>
  <c r="AC37" i="1"/>
  <c r="AB37" i="1"/>
  <c r="A37" i="1"/>
  <c r="AD36" i="1"/>
  <c r="AC36" i="1"/>
  <c r="AB36" i="1"/>
  <c r="A36" i="1"/>
  <c r="AD35" i="1"/>
  <c r="AC35" i="1"/>
  <c r="AB35" i="1"/>
  <c r="A35" i="1"/>
  <c r="AD34" i="1"/>
  <c r="AC34" i="1"/>
  <c r="AB34" i="1"/>
  <c r="A34" i="1"/>
  <c r="AD33" i="1"/>
  <c r="AC33" i="1"/>
  <c r="AB33" i="1"/>
  <c r="A33" i="1"/>
  <c r="AD32" i="1"/>
  <c r="AC32" i="1"/>
  <c r="AB32" i="1"/>
  <c r="A32" i="1"/>
  <c r="AD31" i="1"/>
  <c r="AC31" i="1"/>
  <c r="AB31" i="1"/>
  <c r="A31" i="1"/>
  <c r="AD30" i="1"/>
  <c r="AC30" i="1"/>
  <c r="AB30" i="1"/>
  <c r="A30" i="1"/>
  <c r="AD29" i="1"/>
  <c r="AC29" i="1"/>
  <c r="AB29" i="1"/>
  <c r="A29" i="1"/>
  <c r="AD28" i="1"/>
  <c r="AC28" i="1"/>
  <c r="AB28" i="1"/>
  <c r="A28" i="1"/>
  <c r="AD27" i="1"/>
  <c r="AC27" i="1"/>
  <c r="AB27" i="1"/>
  <c r="A27" i="1"/>
  <c r="AD26" i="1"/>
  <c r="AC26" i="1"/>
  <c r="AB26" i="1"/>
  <c r="A26" i="1"/>
  <c r="AD25" i="1"/>
  <c r="AC25" i="1"/>
  <c r="AB25" i="1"/>
  <c r="A25" i="1"/>
  <c r="AD24" i="1"/>
  <c r="AC24" i="1"/>
  <c r="AB24" i="1"/>
  <c r="A24" i="1"/>
  <c r="AD23" i="1"/>
  <c r="AC23" i="1"/>
  <c r="AB23" i="1"/>
  <c r="A23" i="1"/>
  <c r="AD22" i="1"/>
  <c r="AC22" i="1"/>
  <c r="AB22" i="1"/>
  <c r="A22" i="1"/>
  <c r="AD21" i="1"/>
  <c r="AC21" i="1"/>
  <c r="AB21" i="1"/>
  <c r="A21" i="1"/>
  <c r="AD20" i="1"/>
  <c r="AC20" i="1"/>
  <c r="AB20" i="1"/>
  <c r="A20" i="1"/>
  <c r="AD19" i="1"/>
  <c r="AC19" i="1"/>
  <c r="AB19" i="1"/>
  <c r="A19" i="1"/>
  <c r="AD18" i="1"/>
  <c r="AC18" i="1"/>
  <c r="AB18" i="1"/>
  <c r="A18" i="1"/>
  <c r="AD17" i="1"/>
  <c r="AC17" i="1"/>
  <c r="AB17" i="1"/>
  <c r="A17" i="1"/>
  <c r="AD16" i="1"/>
  <c r="AC16" i="1"/>
  <c r="AB16" i="1"/>
  <c r="A16" i="1"/>
  <c r="AD15" i="1"/>
  <c r="AC15" i="1"/>
  <c r="AB15" i="1"/>
  <c r="A15" i="1"/>
  <c r="AD14" i="1"/>
  <c r="AC14" i="1"/>
  <c r="AB14" i="1"/>
  <c r="A14" i="1"/>
  <c r="AD13" i="1"/>
  <c r="AC13" i="1"/>
  <c r="AB13" i="1"/>
  <c r="A13" i="1"/>
  <c r="AD12" i="1"/>
  <c r="AC12" i="1"/>
  <c r="AB12" i="1"/>
  <c r="A12" i="1"/>
  <c r="AD11" i="1"/>
  <c r="AC11" i="1"/>
  <c r="AB11" i="1"/>
  <c r="A11" i="1"/>
  <c r="AD10" i="1"/>
  <c r="AC10" i="1"/>
  <c r="AB10" i="1"/>
  <c r="A10" i="1"/>
  <c r="AD9" i="1"/>
  <c r="AC9" i="1"/>
  <c r="AB9" i="1"/>
  <c r="A9" i="1"/>
  <c r="AD8" i="1"/>
  <c r="AC8" i="1"/>
  <c r="AB8" i="1"/>
  <c r="A8" i="1"/>
  <c r="AD7" i="1"/>
  <c r="AC7" i="1"/>
  <c r="AB7" i="1"/>
  <c r="A7" i="1"/>
  <c r="AD6" i="1"/>
  <c r="AC6" i="1"/>
  <c r="AB6" i="1"/>
  <c r="A6" i="1"/>
  <c r="AD5" i="1"/>
  <c r="AC5" i="1"/>
  <c r="AB5" i="1"/>
  <c r="A5" i="1"/>
  <c r="AD4" i="1"/>
  <c r="AC4" i="1"/>
  <c r="AB4" i="1"/>
  <c r="A4" i="1"/>
  <c r="AD3" i="1"/>
  <c r="AC3" i="1"/>
  <c r="AB3" i="1"/>
  <c r="A3" i="1"/>
  <c r="AD2" i="1"/>
  <c r="AC2" i="1"/>
  <c r="AB2" i="1"/>
  <c r="A2" i="1"/>
</calcChain>
</file>

<file path=xl/sharedStrings.xml><?xml version="1.0" encoding="utf-8"?>
<sst xmlns="http://schemas.openxmlformats.org/spreadsheetml/2006/main" count="868" uniqueCount="208">
  <si>
    <t>Marque</t>
  </si>
  <si>
    <t>Ligne</t>
  </si>
  <si>
    <t>Code PF</t>
  </si>
  <si>
    <t>Désignation article</t>
  </si>
  <si>
    <t>Jour</t>
  </si>
  <si>
    <t>Gamme</t>
  </si>
  <si>
    <t>Nbre de pers</t>
  </si>
  <si>
    <t>N°OF</t>
  </si>
  <si>
    <t>Type</t>
  </si>
  <si>
    <t>Qté OF</t>
  </si>
  <si>
    <t>heure</t>
  </si>
  <si>
    <t xml:space="preserve">Qté prév </t>
  </si>
  <si>
    <t>Temps de prod</t>
  </si>
  <si>
    <t>Temps fixe</t>
  </si>
  <si>
    <t>Capacité</t>
  </si>
  <si>
    <t>Statut</t>
  </si>
  <si>
    <t>Palettes</t>
  </si>
  <si>
    <t>Gamme primaire</t>
  </si>
  <si>
    <t>Gamme sec</t>
  </si>
  <si>
    <t>Gamme ter</t>
  </si>
  <si>
    <t>HMO Prim</t>
  </si>
  <si>
    <t>HMO Plan</t>
  </si>
  <si>
    <t>Ecart</t>
  </si>
  <si>
    <t>Vérif gamme dégradé</t>
  </si>
  <si>
    <t>check</t>
  </si>
  <si>
    <t>Imapct TDL CCR</t>
  </si>
  <si>
    <t>Imapct TDL Planning</t>
  </si>
  <si>
    <t>somme Impacts Plan</t>
  </si>
  <si>
    <t>somme Impacts CCR</t>
  </si>
  <si>
    <t>Semaine</t>
  </si>
  <si>
    <t>MAL2</t>
  </si>
  <si>
    <t>29BR050A24H</t>
  </si>
  <si>
    <t>AMAN LUMINC BRUME 50ML</t>
  </si>
  <si>
    <t>MAL250A</t>
  </si>
  <si>
    <t>Pilote</t>
  </si>
  <si>
    <t>AFFECTE</t>
  </si>
  <si>
    <t/>
  </si>
  <si>
    <t>15ET100VA20</t>
  </si>
  <si>
    <t>VER AGR EDT 100ML</t>
  </si>
  <si>
    <t>MAL215A</t>
  </si>
  <si>
    <t>Production</t>
  </si>
  <si>
    <t>15ET100VB23</t>
  </si>
  <si>
    <t>VER EDT 100ML</t>
  </si>
  <si>
    <t>11BO100CS19</t>
  </si>
  <si>
    <t>CS BRUME OREILLER RELAX 100ML</t>
  </si>
  <si>
    <t>MAL251A</t>
  </si>
  <si>
    <t>LANC</t>
  </si>
  <si>
    <t>15EDT050LB23</t>
  </si>
  <si>
    <t>EDT LAVANDE BLANCHE 50ML</t>
  </si>
  <si>
    <t>MAL247A</t>
  </si>
  <si>
    <t>OUV.</t>
  </si>
  <si>
    <t>11EDP050NE22</t>
  </si>
  <si>
    <t>NOBLE EPINE EDP 50ML</t>
  </si>
  <si>
    <t>MAL233A</t>
  </si>
  <si>
    <t>24ET075R22</t>
  </si>
  <si>
    <t>EAU DE TOILETTE ROSE 75ML</t>
  </si>
  <si>
    <t>MAL248A</t>
  </si>
  <si>
    <t>12ET075NO23</t>
  </si>
  <si>
    <t>NERO ORCHI EAU DE TOIL 75ML</t>
  </si>
  <si>
    <t>11ET075O21</t>
  </si>
  <si>
    <t>OSMANTHUS EDT 75ML</t>
  </si>
  <si>
    <t>MAL240F</t>
  </si>
  <si>
    <t>MAL240A</t>
  </si>
  <si>
    <t>20ET075BX20</t>
  </si>
  <si>
    <t>EAU DE TOILETTE BAUX 75ML</t>
  </si>
  <si>
    <t>MAL245F</t>
  </si>
  <si>
    <t>MAL245A</t>
  </si>
  <si>
    <t>49ET007NO23</t>
  </si>
  <si>
    <t>NERO ORCHI EAU DE TOIL 7,5ML</t>
  </si>
  <si>
    <t>MAL242A</t>
  </si>
  <si>
    <t>MCC3</t>
  </si>
  <si>
    <t>15DB050VB19</t>
  </si>
  <si>
    <t xml:space="preserve"> DEO BAUME VER 50G</t>
  </si>
  <si>
    <t>MCC313A</t>
  </si>
  <si>
    <t>6AA30378</t>
  </si>
  <si>
    <t>CENTELLA CLEANSING BALM 80GR</t>
  </si>
  <si>
    <t>MCC319A</t>
  </si>
  <si>
    <t>MEN1</t>
  </si>
  <si>
    <t>15RG500VA20</t>
  </si>
  <si>
    <t>VER AGR RECH GEL DOUCHE 500ML</t>
  </si>
  <si>
    <t>MEN120A</t>
  </si>
  <si>
    <t>15RC500VB23</t>
  </si>
  <si>
    <t>VER GEL DOUCHE RECH 500ML</t>
  </si>
  <si>
    <t>24RG500CB22</t>
  </si>
  <si>
    <t>FDC MOUSSE DOUCEUR RECH 500ML</t>
  </si>
  <si>
    <t>17RS500FV23</t>
  </si>
  <si>
    <t>FORCE VOLUME SH REFILL 500ML</t>
  </si>
  <si>
    <t>24LCR250CB23C</t>
  </si>
  <si>
    <t>CB LAIT ECLAT REFILL 250ML</t>
  </si>
  <si>
    <t>MEN119A</t>
  </si>
  <si>
    <t>98BBGD1000AR2</t>
  </si>
  <si>
    <t>5 HUILES ESS G DOUCHE 1L</t>
  </si>
  <si>
    <t>MEN117A</t>
  </si>
  <si>
    <t>98BBSL1000VE1</t>
  </si>
  <si>
    <t>GEL NETTOY MAINS VERV 1L</t>
  </si>
  <si>
    <t>98BBAS1000VE1</t>
  </si>
  <si>
    <t>AP-SHAMPOOING VERVEINE 1000ML</t>
  </si>
  <si>
    <t>MEN118A</t>
  </si>
  <si>
    <t>MFL1</t>
  </si>
  <si>
    <t>01SL500VE20</t>
  </si>
  <si>
    <t>KAR VERVEI SAVON LIQUIDE 500ML</t>
  </si>
  <si>
    <t>MFL181A</t>
  </si>
  <si>
    <t>MFL552A</t>
  </si>
  <si>
    <t>98BBLC400VE1</t>
  </si>
  <si>
    <t>LOTION MAIN CORPS VERV 400ML</t>
  </si>
  <si>
    <t>MFL174A</t>
  </si>
  <si>
    <t>MFL839A</t>
  </si>
  <si>
    <t>29RH500A23</t>
  </si>
  <si>
    <t>AMD ECO REC HU DOUCHE 500ML</t>
  </si>
  <si>
    <t>MFL198S</t>
  </si>
  <si>
    <t>MFL301A</t>
  </si>
  <si>
    <t>MFL198A</t>
  </si>
  <si>
    <t>29HD500A22</t>
  </si>
  <si>
    <t>AMD HUILE DE DOUCHE 500ML</t>
  </si>
  <si>
    <t>MFL178A</t>
  </si>
  <si>
    <t>MFL536D</t>
  </si>
  <si>
    <t>MFL2</t>
  </si>
  <si>
    <t>24LC250R23</t>
  </si>
  <si>
    <t>LAIT PARFUME ROSE 250ML</t>
  </si>
  <si>
    <t>MFL258A</t>
  </si>
  <si>
    <t>MFL558A</t>
  </si>
  <si>
    <t>MFL558S</t>
  </si>
  <si>
    <t>15AS250VA23</t>
  </si>
  <si>
    <t>APR SHAMP VER AGR 250ML</t>
  </si>
  <si>
    <t>MFL232A</t>
  </si>
  <si>
    <t>MFL232F</t>
  </si>
  <si>
    <t>11LC250NO23</t>
  </si>
  <si>
    <t>NO LAIT PARFUME 250ML</t>
  </si>
  <si>
    <t>12GD250NO23</t>
  </si>
  <si>
    <t>NERO ORCH DOUCHE PARF 250ML</t>
  </si>
  <si>
    <t>11GD250GY24</t>
  </si>
  <si>
    <t>GLYCINE GEL DOUCHE 250ML</t>
  </si>
  <si>
    <t>MFL4</t>
  </si>
  <si>
    <t>17AS075E24</t>
  </si>
  <si>
    <t>GB GENTLE APRES SHAMPG 75ML</t>
  </si>
  <si>
    <t>MFL412P</t>
  </si>
  <si>
    <t>MFL414A</t>
  </si>
  <si>
    <t>20GD075OC20</t>
  </si>
  <si>
    <t>L'OCCITAN GEL DOUCHE 75ML</t>
  </si>
  <si>
    <t>15GD075LB23</t>
  </si>
  <si>
    <t>LAVANDE BLAN GEL DOUCHE 75ML</t>
  </si>
  <si>
    <t>24GD075CB22</t>
  </si>
  <si>
    <t>FDC MOUSSE DOUCEUR 75ML</t>
  </si>
  <si>
    <t>24LC075CB21</t>
  </si>
  <si>
    <t>FL CERISIER LAIT PERLÉ 75ML</t>
  </si>
  <si>
    <t>01LC075KC24H</t>
  </si>
  <si>
    <t>KAR COMB LAIT R CORPS 75ML</t>
  </si>
  <si>
    <t>MFL5</t>
  </si>
  <si>
    <t>29HD250A15</t>
  </si>
  <si>
    <t>AMD HUILE DE DOUCHE 250ML</t>
  </si>
  <si>
    <t>MFL538A</t>
  </si>
  <si>
    <t>MFL642A</t>
  </si>
  <si>
    <t>27ER200I22</t>
  </si>
  <si>
    <t>EAU ENRICHIE 200ML</t>
  </si>
  <si>
    <t>MFL535F</t>
  </si>
  <si>
    <t>MFL535A</t>
  </si>
  <si>
    <t>01SL300VE23</t>
  </si>
  <si>
    <t>KAR VERVEI SAVON LIQUIDE 300ML</t>
  </si>
  <si>
    <t>MFL501A</t>
  </si>
  <si>
    <t>24LC250CB21</t>
  </si>
  <si>
    <t>FL CERISIER LAIT PERLÉ 250ML</t>
  </si>
  <si>
    <t>MFL515A</t>
  </si>
  <si>
    <t>MFL251A</t>
  </si>
  <si>
    <t>01LC250K24</t>
  </si>
  <si>
    <t>KARITE LAIT RICHE CORPS 250ML</t>
  </si>
  <si>
    <t>MFL554A</t>
  </si>
  <si>
    <t>MFL557A</t>
  </si>
  <si>
    <t>29VC240A23</t>
  </si>
  <si>
    <t>VOILE DE LAIT AMD 240ML</t>
  </si>
  <si>
    <t>MFL504A</t>
  </si>
  <si>
    <t>29HD250A24HX</t>
  </si>
  <si>
    <t>CITRON LUMIN HDD 250ML CN</t>
  </si>
  <si>
    <t>MFL6</t>
  </si>
  <si>
    <t>49HD035K23</t>
  </si>
  <si>
    <t>KARITE HUILE DE DOUCHE 35ML</t>
  </si>
  <si>
    <t>MFL644A</t>
  </si>
  <si>
    <t>MFL732A</t>
  </si>
  <si>
    <t>29HD075A15</t>
  </si>
  <si>
    <t>AMANDE HUILE DE DOUCHE 75ML</t>
  </si>
  <si>
    <t>MFL603D</t>
  </si>
  <si>
    <t>MFL757A</t>
  </si>
  <si>
    <t>29HD075A24H</t>
  </si>
  <si>
    <t>AMAN LUMINC HUILE DCHE 75ML</t>
  </si>
  <si>
    <t>MFL7</t>
  </si>
  <si>
    <t>81Z0067</t>
  </si>
  <si>
    <t>si</t>
  </si>
  <si>
    <t>MFL729P2</t>
  </si>
  <si>
    <t>MFL160A</t>
  </si>
  <si>
    <t>MFL729A</t>
  </si>
  <si>
    <t>MFL160B</t>
  </si>
  <si>
    <t>ecart gamme</t>
  </si>
  <si>
    <t>EAU FLOR ROSE CHINE T2 28ML</t>
  </si>
  <si>
    <t>81Z0077</t>
  </si>
  <si>
    <t>EAU FLORALE ROSE 28ML</t>
  </si>
  <si>
    <t>MFL8</t>
  </si>
  <si>
    <t>ESSAIPFSF</t>
  </si>
  <si>
    <t>ARTICLE POUR TEST INDUS</t>
  </si>
  <si>
    <t>MFL8ES1</t>
  </si>
  <si>
    <t>Essai</t>
  </si>
  <si>
    <t>24LC500CB21</t>
  </si>
  <si>
    <t>FL CERISIER LAIT PERLÉ 500ML</t>
  </si>
  <si>
    <t>MFL842A</t>
  </si>
  <si>
    <t>MOPM</t>
  </si>
  <si>
    <t>11HI050G24</t>
  </si>
  <si>
    <t>RI HUILE CH. 50ML</t>
  </si>
  <si>
    <t>MOPMRP1</t>
  </si>
  <si>
    <t>Reprise</t>
  </si>
  <si>
    <t>MFL715A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</si>
</sst>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wrapText="1"/>
    </xf>
    <xf numFmtId="0" fontId="2" fillId="3" borderId="1" xfId="2" applyFont="1" applyFill="1" applyBorder="1" applyAlignment="1">
      <alignment wrapText="1"/>
    </xf>
    <xf numFmtId="0" fontId="4" fillId="3" borderId="2" xfId="1" applyFont="1" applyFill="1" applyBorder="1" applyAlignment="1">
      <alignment wrapText="1"/>
    </xf>
    <xf numFmtId="164" fontId="4" fillId="3" borderId="1" xfId="3" applyFont="1" applyFill="1" applyBorder="1" applyAlignment="1">
      <alignment wrapText="1"/>
    </xf>
    <xf numFmtId="164" fontId="4" fillId="3" borderId="2" xfId="3" applyFont="1" applyFill="1" applyBorder="1" applyAlignment="1">
      <alignment wrapText="1"/>
    </xf>
    <xf numFmtId="164" fontId="4" fillId="3" borderId="1" xfId="3" applyFont="1" applyFill="1" applyBorder="1" applyAlignment="1">
      <alignment horizontal="center" vertical="center" wrapText="1"/>
    </xf>
    <xf numFmtId="164" fontId="4" fillId="4" borderId="1" xfId="3" applyFont="1" applyFill="1" applyBorder="1" applyAlignment="1">
      <alignment horizontal="center" vertical="center" wrapText="1"/>
    </xf>
    <xf numFmtId="164" fontId="4" fillId="5" borderId="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6" borderId="1" xfId="0" applyFont="1" applyFill="1" applyBorder="1" applyAlignment="1">
      <alignment wrapText="1"/>
    </xf>
    <xf numFmtId="1" fontId="5" fillId="6" borderId="1" xfId="0" applyNumberFormat="1" applyFont="1" applyFill="1" applyBorder="1"/>
    <xf numFmtId="165" fontId="5" fillId="6" borderId="1" xfId="0" applyNumberFormat="1" applyFont="1" applyFill="1" applyBorder="1"/>
    <xf numFmtId="0" fontId="5" fillId="6" borderId="1" xfId="0" applyFont="1" applyFill="1" applyBorder="1"/>
    <xf numFmtId="0" fontId="5" fillId="7" borderId="1" xfId="0" applyFont="1" applyFill="1" applyBorder="1"/>
    <xf numFmtId="164" fontId="5" fillId="6" borderId="1" xfId="3" applyFont="1" applyFill="1" applyBorder="1"/>
    <xf numFmtId="164" fontId="5" fillId="6" borderId="2" xfId="3" applyFont="1" applyFill="1" applyBorder="1"/>
    <xf numFmtId="164" fontId="5" fillId="6" borderId="1" xfId="3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8" borderId="1" xfId="0" applyFont="1" applyFill="1" applyBorder="1"/>
    <xf numFmtId="0" fontId="5" fillId="9" borderId="1" xfId="0" applyFont="1" applyFill="1" applyBorder="1" applyAlignment="1">
      <alignment wrapText="1"/>
    </xf>
    <xf numFmtId="1" fontId="5" fillId="9" borderId="1" xfId="0" applyNumberFormat="1" applyFont="1" applyFill="1" applyBorder="1"/>
    <xf numFmtId="165" fontId="5" fillId="9" borderId="1" xfId="0" applyNumberFormat="1" applyFont="1" applyFill="1" applyBorder="1"/>
    <xf numFmtId="0" fontId="5" fillId="9" borderId="1" xfId="0" applyFont="1" applyFill="1" applyBorder="1"/>
    <xf numFmtId="0" fontId="5" fillId="10" borderId="1" xfId="0" applyFont="1" applyFill="1" applyBorder="1"/>
    <xf numFmtId="0" fontId="5" fillId="11" borderId="1" xfId="0" applyFont="1" applyFill="1" applyBorder="1" applyAlignment="1">
      <alignment wrapText="1"/>
    </xf>
    <xf numFmtId="1" fontId="5" fillId="11" borderId="1" xfId="0" applyNumberFormat="1" applyFont="1" applyFill="1" applyBorder="1"/>
    <xf numFmtId="14" fontId="0" fillId="0" borderId="0" xfId="0" applyNumberFormat="1"/>
    <xf numFmtId="164" fontId="5" fillId="10" borderId="1" xfId="3" applyFont="1" applyFill="1" applyBorder="1" applyAlignment="1">
      <alignment horizontal="center" vertical="center"/>
    </xf>
    <xf numFmtId="164" fontId="0" fillId="0" borderId="0" xfId="3" applyFont="1"/>
    <xf numFmtId="164" fontId="6" fillId="0" borderId="1" xfId="3" applyFont="1" applyBorder="1" applyAlignment="1">
      <alignment horizontal="center" vertical="center"/>
    </xf>
  </cellXfs>
  <cellStyles count="4">
    <cellStyle name="Milliers 11" xfId="3" xr:uid="{AB87336C-8708-4DF5-8C2D-CC10DC29E499}"/>
    <cellStyle name="Normal" xfId="0" builtinId="0"/>
    <cellStyle name="Normal 2" xfId="2" xr:uid="{8324097D-B385-476E-A246-4E4F2B19FD68}"/>
    <cellStyle name="Normal 3 2" xfId="1" xr:uid="{3B9D4E55-CBBE-4636-BDBA-8EA210014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61893-6383-43E4-9C4C-FE8767C79725}">
  <dimension ref="A1:AD347"/>
  <sheetViews>
    <sheetView tabSelected="1" topLeftCell="A81" zoomScale="85" zoomScaleNormal="85" workbookViewId="0">
      <selection activeCell="B2" sqref="B2:AA97"/>
    </sheetView>
  </sheetViews>
  <sheetFormatPr baseColWidth="10" defaultColWidth="11.453125" defaultRowHeight="14.5" x14ac:dyDescent="0.35"/>
  <cols>
    <col min="2" max="2" width="8.54296875" bestFit="1" customWidth="1"/>
    <col min="3" max="3" width="16.54296875" bestFit="1" customWidth="1"/>
    <col min="4" max="4" width="31.453125" bestFit="1" customWidth="1"/>
    <col min="5" max="5" width="13.453125" style="32" customWidth="1"/>
    <col min="6" max="6" width="10.453125" bestFit="1" customWidth="1"/>
    <col min="7" max="7" width="6.453125" customWidth="1"/>
    <col min="8" max="8" width="10" bestFit="1" customWidth="1"/>
    <col min="9" max="9" width="6.54296875" customWidth="1"/>
    <col min="10" max="10" width="10" bestFit="1" customWidth="1"/>
    <col min="11" max="11" width="9" bestFit="1" customWidth="1"/>
    <col min="12" max="12" width="11.54296875" bestFit="1" customWidth="1"/>
    <col min="13" max="13" width="8.54296875" customWidth="1"/>
    <col min="14" max="14" width="10.453125" customWidth="1"/>
    <col min="15" max="15" width="10" bestFit="1" customWidth="1"/>
    <col min="16" max="16" width="6.453125" customWidth="1"/>
    <col min="17" max="17" width="9.453125" bestFit="1" customWidth="1"/>
    <col min="18" max="20" width="8.453125" customWidth="1"/>
    <col min="21" max="22" width="10" style="34" customWidth="1"/>
    <col min="23" max="23" width="7.453125" style="34" customWidth="1"/>
    <col min="24" max="24" width="14.453125" style="35" customWidth="1"/>
    <col min="25" max="25" width="10.54296875" style="35" bestFit="1" customWidth="1"/>
    <col min="26" max="26" width="12.453125" style="35" bestFit="1" customWidth="1"/>
    <col min="27" max="27" width="9.54296875" style="35" customWidth="1"/>
    <col min="28" max="29" width="10.453125" style="35" customWidth="1"/>
  </cols>
  <sheetData>
    <row r="1" spans="1:30" ht="22" x14ac:dyDescent="0.3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5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8" t="s">
        <v>15</v>
      </c>
      <c r="Q1" s="8" t="s">
        <v>16</v>
      </c>
      <c r="R1" s="6" t="s">
        <v>17</v>
      </c>
      <c r="S1" s="6" t="s">
        <v>18</v>
      </c>
      <c r="T1" s="6" t="s">
        <v>19</v>
      </c>
      <c r="U1" s="9" t="s">
        <v>20</v>
      </c>
      <c r="V1" s="9" t="s">
        <v>21</v>
      </c>
      <c r="W1" s="10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2" t="s">
        <v>27</v>
      </c>
      <c r="AC1" s="12" t="s">
        <v>28</v>
      </c>
      <c r="AD1" s="13" t="s">
        <v>29</v>
      </c>
    </row>
    <row r="2" spans="1:30" x14ac:dyDescent="0.35">
      <c r="A2" s="14" t="str">
        <f>IF(OR(LEFT(C2,1)="8",LEFT(C2,1)="6"),"ME","OC")</f>
        <v>OC</v>
      </c>
      <c r="B2" s="15" t="s">
        <v>30</v>
      </c>
      <c r="C2" s="16" t="s">
        <v>31</v>
      </c>
      <c r="D2" s="16" t="s">
        <v>32</v>
      </c>
      <c r="E2" s="17">
        <v>45397</v>
      </c>
      <c r="F2" s="18" t="s">
        <v>33</v>
      </c>
      <c r="G2" s="18">
        <v>4</v>
      </c>
      <c r="H2" s="18">
        <v>20041529</v>
      </c>
      <c r="I2" s="18" t="s">
        <v>34</v>
      </c>
      <c r="J2" s="18">
        <v>67720</v>
      </c>
      <c r="K2" s="18">
        <v>9.4909999999999997</v>
      </c>
      <c r="L2" s="18">
        <v>14946.526</v>
      </c>
      <c r="M2" s="18">
        <v>43.002000000000002</v>
      </c>
      <c r="N2" s="18">
        <v>1.5</v>
      </c>
      <c r="O2" s="18">
        <v>22.5</v>
      </c>
      <c r="P2" s="19" t="s">
        <v>35</v>
      </c>
      <c r="Q2" s="18">
        <v>3</v>
      </c>
      <c r="R2" s="18" t="s">
        <v>33</v>
      </c>
      <c r="S2" s="18">
        <v>0</v>
      </c>
      <c r="T2" s="18">
        <v>0</v>
      </c>
      <c r="U2" s="20">
        <v>43.959431111111108</v>
      </c>
      <c r="V2" s="20">
        <v>43.959431111111108</v>
      </c>
      <c r="W2" s="21">
        <v>0</v>
      </c>
      <c r="X2" s="22">
        <v>0</v>
      </c>
      <c r="Y2" s="22" t="s">
        <v>36</v>
      </c>
      <c r="Z2" s="22">
        <v>0</v>
      </c>
      <c r="AA2" s="22">
        <v>0</v>
      </c>
      <c r="AB2" s="22">
        <f>W2*$AE$5+AA2</f>
        <v>0</v>
      </c>
      <c r="AC2" s="22">
        <f>W2*$AE$5+Z2</f>
        <v>0</v>
      </c>
      <c r="AD2" s="23">
        <f t="shared" ref="AD2:AD65" si="0">WEEKNUM(E2)</f>
        <v>16</v>
      </c>
    </row>
    <row r="3" spans="1:30" x14ac:dyDescent="0.35">
      <c r="A3" s="14" t="str">
        <f t="shared" ref="A3:A66" si="1">IF(OR(LEFT(C3,1)="8",LEFT(C3,1)="6"),"ME","OC")</f>
        <v>OC</v>
      </c>
      <c r="B3" s="15" t="s">
        <v>30</v>
      </c>
      <c r="C3" s="16" t="s">
        <v>37</v>
      </c>
      <c r="D3" s="16" t="s">
        <v>38</v>
      </c>
      <c r="E3" s="17">
        <v>45397</v>
      </c>
      <c r="F3" s="18" t="s">
        <v>39</v>
      </c>
      <c r="G3" s="18">
        <v>3</v>
      </c>
      <c r="H3" s="18">
        <v>10079821</v>
      </c>
      <c r="I3" s="18" t="s">
        <v>40</v>
      </c>
      <c r="J3" s="18">
        <v>9400</v>
      </c>
      <c r="K3" s="18">
        <v>9.9689999999999994</v>
      </c>
      <c r="L3" s="18">
        <v>9400</v>
      </c>
      <c r="M3" s="18">
        <v>8.4689999999999994</v>
      </c>
      <c r="N3" s="18">
        <v>1.5</v>
      </c>
      <c r="O3" s="18">
        <v>22.5</v>
      </c>
      <c r="P3" s="24" t="s">
        <v>35</v>
      </c>
      <c r="Q3" s="18">
        <v>7</v>
      </c>
      <c r="R3" s="18" t="s">
        <v>39</v>
      </c>
      <c r="S3" s="18">
        <v>0</v>
      </c>
      <c r="T3" s="18">
        <v>0</v>
      </c>
      <c r="U3" s="20">
        <v>29.905405405405407</v>
      </c>
      <c r="V3" s="20">
        <v>29.905405405405407</v>
      </c>
      <c r="W3" s="21">
        <v>0</v>
      </c>
      <c r="X3" s="22">
        <v>0</v>
      </c>
      <c r="Y3" s="22" t="s">
        <v>36</v>
      </c>
      <c r="Z3" s="22">
        <v>0</v>
      </c>
      <c r="AA3" s="22">
        <v>0</v>
      </c>
      <c r="AB3" s="22">
        <f t="shared" ref="AB3:AB66" si="2">W3*$AE$5+AA3</f>
        <v>0</v>
      </c>
      <c r="AC3" s="22">
        <f t="shared" ref="AC3:AC66" si="3">W3*$AE$5+Z3</f>
        <v>0</v>
      </c>
      <c r="AD3" s="23">
        <f t="shared" si="0"/>
        <v>16</v>
      </c>
    </row>
    <row r="4" spans="1:30" x14ac:dyDescent="0.35">
      <c r="A4" s="14" t="str">
        <f t="shared" si="1"/>
        <v>OC</v>
      </c>
      <c r="B4" s="15" t="s">
        <v>30</v>
      </c>
      <c r="C4" s="16" t="s">
        <v>41</v>
      </c>
      <c r="D4" s="16" t="s">
        <v>42</v>
      </c>
      <c r="E4" s="17">
        <v>45397</v>
      </c>
      <c r="F4" s="18" t="s">
        <v>39</v>
      </c>
      <c r="G4" s="18">
        <v>3</v>
      </c>
      <c r="H4" s="18">
        <v>20041348</v>
      </c>
      <c r="I4" s="18" t="s">
        <v>34</v>
      </c>
      <c r="J4" s="18">
        <v>15800</v>
      </c>
      <c r="K4" s="18">
        <v>2.694</v>
      </c>
      <c r="L4" s="18">
        <v>2989.9690000000001</v>
      </c>
      <c r="M4" s="18">
        <v>14.236000000000001</v>
      </c>
      <c r="N4" s="18">
        <v>1.5</v>
      </c>
      <c r="O4" s="18">
        <v>22.5</v>
      </c>
      <c r="P4" s="18" t="s">
        <v>35</v>
      </c>
      <c r="Q4" s="18">
        <v>3</v>
      </c>
      <c r="R4" s="18" t="s">
        <v>39</v>
      </c>
      <c r="S4" s="18">
        <v>0</v>
      </c>
      <c r="T4" s="18">
        <v>0</v>
      </c>
      <c r="U4" s="20">
        <v>12.580997297297298</v>
      </c>
      <c r="V4" s="20">
        <v>12.580997297297298</v>
      </c>
      <c r="W4" s="21">
        <v>0</v>
      </c>
      <c r="X4" s="22">
        <v>0</v>
      </c>
      <c r="Y4" s="22" t="s">
        <v>36</v>
      </c>
      <c r="Z4" s="22">
        <v>0</v>
      </c>
      <c r="AA4" s="22">
        <v>0</v>
      </c>
      <c r="AB4" s="22">
        <f t="shared" si="2"/>
        <v>0</v>
      </c>
      <c r="AC4" s="22">
        <f t="shared" si="3"/>
        <v>0</v>
      </c>
      <c r="AD4" s="23">
        <f t="shared" si="0"/>
        <v>16</v>
      </c>
    </row>
    <row r="5" spans="1:30" x14ac:dyDescent="0.35">
      <c r="A5" s="14" t="str">
        <f t="shared" si="1"/>
        <v>OC</v>
      </c>
      <c r="B5" s="15" t="s">
        <v>30</v>
      </c>
      <c r="C5" s="16" t="s">
        <v>41</v>
      </c>
      <c r="D5" s="16" t="s">
        <v>42</v>
      </c>
      <c r="E5" s="17">
        <v>45398</v>
      </c>
      <c r="F5" s="18" t="s">
        <v>39</v>
      </c>
      <c r="G5" s="18">
        <v>3</v>
      </c>
      <c r="H5" s="18">
        <v>20041348</v>
      </c>
      <c r="I5" s="18" t="s">
        <v>34</v>
      </c>
      <c r="J5" s="18">
        <v>15800</v>
      </c>
      <c r="K5" s="18">
        <v>12.996</v>
      </c>
      <c r="L5" s="18">
        <v>12758.977000000001</v>
      </c>
      <c r="M5" s="18">
        <v>14.236000000000001</v>
      </c>
      <c r="N5" s="18">
        <v>1.5</v>
      </c>
      <c r="O5" s="18">
        <v>22.5</v>
      </c>
      <c r="P5" s="18" t="s">
        <v>35</v>
      </c>
      <c r="Q5" s="18">
        <v>9</v>
      </c>
      <c r="R5" s="18" t="s">
        <v>39</v>
      </c>
      <c r="S5" s="18">
        <v>0</v>
      </c>
      <c r="T5" s="18">
        <v>0</v>
      </c>
      <c r="U5" s="20">
        <v>34.483721621621626</v>
      </c>
      <c r="V5" s="20">
        <v>34.483721621621626</v>
      </c>
      <c r="W5" s="21">
        <v>0</v>
      </c>
      <c r="X5" s="22">
        <v>0</v>
      </c>
      <c r="Y5" s="22" t="s">
        <v>36</v>
      </c>
      <c r="Z5" s="22">
        <v>0</v>
      </c>
      <c r="AA5" s="22">
        <v>0</v>
      </c>
      <c r="AB5" s="22">
        <f t="shared" si="2"/>
        <v>0</v>
      </c>
      <c r="AC5" s="22">
        <f t="shared" si="3"/>
        <v>0</v>
      </c>
      <c r="AD5" s="23">
        <f t="shared" si="0"/>
        <v>16</v>
      </c>
    </row>
    <row r="6" spans="1:30" x14ac:dyDescent="0.35">
      <c r="A6" s="14" t="str">
        <f t="shared" si="1"/>
        <v>OC</v>
      </c>
      <c r="B6" s="25" t="s">
        <v>30</v>
      </c>
      <c r="C6" s="26" t="s">
        <v>43</v>
      </c>
      <c r="D6" s="26" t="s">
        <v>44</v>
      </c>
      <c r="E6" s="27">
        <v>45398</v>
      </c>
      <c r="F6" s="28" t="s">
        <v>45</v>
      </c>
      <c r="G6" s="28">
        <v>5</v>
      </c>
      <c r="H6" s="28">
        <v>10080009</v>
      </c>
      <c r="I6" s="28" t="s">
        <v>40</v>
      </c>
      <c r="J6" s="28">
        <v>15700</v>
      </c>
      <c r="K6" s="28">
        <v>9.5039999999999996</v>
      </c>
      <c r="L6" s="28">
        <v>12605.357</v>
      </c>
      <c r="M6" s="28">
        <v>9.9689999999999994</v>
      </c>
      <c r="N6" s="28">
        <v>1.5</v>
      </c>
      <c r="O6" s="28">
        <v>22.5</v>
      </c>
      <c r="P6" s="28" t="s">
        <v>46</v>
      </c>
      <c r="Q6" s="18">
        <v>10</v>
      </c>
      <c r="R6" s="18" t="s">
        <v>45</v>
      </c>
      <c r="S6" s="18">
        <v>0</v>
      </c>
      <c r="T6" s="18">
        <v>0</v>
      </c>
      <c r="U6" s="20">
        <v>47.517006349206348</v>
      </c>
      <c r="V6" s="20">
        <v>47.517006349206348</v>
      </c>
      <c r="W6" s="21">
        <v>0</v>
      </c>
      <c r="X6" s="22">
        <v>0</v>
      </c>
      <c r="Y6" s="22" t="s">
        <v>36</v>
      </c>
      <c r="Z6" s="22">
        <v>0</v>
      </c>
      <c r="AA6" s="22">
        <v>0</v>
      </c>
      <c r="AB6" s="22">
        <f t="shared" si="2"/>
        <v>0</v>
      </c>
      <c r="AC6" s="22">
        <f t="shared" si="3"/>
        <v>0</v>
      </c>
      <c r="AD6" s="23">
        <f t="shared" si="0"/>
        <v>16</v>
      </c>
    </row>
    <row r="7" spans="1:30" x14ac:dyDescent="0.35">
      <c r="A7" s="14" t="str">
        <f t="shared" si="1"/>
        <v>OC</v>
      </c>
      <c r="B7" s="25" t="s">
        <v>30</v>
      </c>
      <c r="C7" s="26" t="s">
        <v>43</v>
      </c>
      <c r="D7" s="26" t="s">
        <v>44</v>
      </c>
      <c r="E7" s="27">
        <v>45399</v>
      </c>
      <c r="F7" s="28" t="s">
        <v>45</v>
      </c>
      <c r="G7" s="28">
        <v>5</v>
      </c>
      <c r="H7" s="28">
        <v>10080009</v>
      </c>
      <c r="I7" s="28" t="s">
        <v>40</v>
      </c>
      <c r="J7" s="28">
        <v>15700</v>
      </c>
      <c r="K7" s="28">
        <v>1.718</v>
      </c>
      <c r="L7" s="28">
        <v>2705.6480000000001</v>
      </c>
      <c r="M7" s="28">
        <v>9.9689999999999994</v>
      </c>
      <c r="N7" s="28">
        <v>1.5</v>
      </c>
      <c r="O7" s="28">
        <v>22.5</v>
      </c>
      <c r="P7" s="28" t="s">
        <v>46</v>
      </c>
      <c r="Q7" s="18">
        <v>3</v>
      </c>
      <c r="R7" s="18" t="s">
        <v>45</v>
      </c>
      <c r="S7" s="18">
        <v>0</v>
      </c>
      <c r="T7" s="18">
        <v>0</v>
      </c>
      <c r="U7" s="20">
        <v>8.5893587301587306</v>
      </c>
      <c r="V7" s="20">
        <v>8.5893587301587306</v>
      </c>
      <c r="W7" s="21">
        <v>0</v>
      </c>
      <c r="X7" s="22">
        <v>0</v>
      </c>
      <c r="Y7" s="22" t="s">
        <v>36</v>
      </c>
      <c r="Z7" s="22">
        <v>0</v>
      </c>
      <c r="AA7" s="22">
        <v>0</v>
      </c>
      <c r="AB7" s="22">
        <f t="shared" si="2"/>
        <v>0</v>
      </c>
      <c r="AC7" s="22">
        <f t="shared" si="3"/>
        <v>0</v>
      </c>
      <c r="AD7" s="23">
        <f t="shared" si="0"/>
        <v>16</v>
      </c>
    </row>
    <row r="8" spans="1:30" x14ac:dyDescent="0.35">
      <c r="A8" s="14" t="str">
        <f t="shared" si="1"/>
        <v>OC</v>
      </c>
      <c r="B8" s="25" t="s">
        <v>30</v>
      </c>
      <c r="C8" s="26" t="s">
        <v>47</v>
      </c>
      <c r="D8" s="26" t="s">
        <v>48</v>
      </c>
      <c r="E8" s="27">
        <v>45399</v>
      </c>
      <c r="F8" s="28" t="s">
        <v>49</v>
      </c>
      <c r="G8" s="28">
        <v>3</v>
      </c>
      <c r="H8" s="28">
        <v>20041272</v>
      </c>
      <c r="I8" s="28" t="s">
        <v>34</v>
      </c>
      <c r="J8" s="28">
        <v>13300</v>
      </c>
      <c r="K8" s="28">
        <v>13.989000000000001</v>
      </c>
      <c r="L8" s="28">
        <v>13300</v>
      </c>
      <c r="M8" s="28">
        <v>12.489000000000001</v>
      </c>
      <c r="N8" s="28">
        <v>1.5</v>
      </c>
      <c r="O8" s="28">
        <v>22.5</v>
      </c>
      <c r="P8" s="28" t="s">
        <v>50</v>
      </c>
      <c r="Q8" s="18">
        <v>5</v>
      </c>
      <c r="R8" s="18" t="s">
        <v>49</v>
      </c>
      <c r="S8" s="18">
        <v>0</v>
      </c>
      <c r="T8" s="18">
        <v>0</v>
      </c>
      <c r="U8" s="20">
        <v>41.943693693693696</v>
      </c>
      <c r="V8" s="20">
        <v>41.943693693693696</v>
      </c>
      <c r="W8" s="21">
        <v>0</v>
      </c>
      <c r="X8" s="22">
        <v>0</v>
      </c>
      <c r="Y8" s="22" t="s">
        <v>36</v>
      </c>
      <c r="Z8" s="22">
        <v>0</v>
      </c>
      <c r="AA8" s="22">
        <v>0</v>
      </c>
      <c r="AB8" s="22">
        <f t="shared" si="2"/>
        <v>0</v>
      </c>
      <c r="AC8" s="22">
        <f t="shared" si="3"/>
        <v>0</v>
      </c>
      <c r="AD8" s="23">
        <f t="shared" si="0"/>
        <v>16</v>
      </c>
    </row>
    <row r="9" spans="1:30" x14ac:dyDescent="0.35">
      <c r="A9" s="14" t="str">
        <f t="shared" si="1"/>
        <v>OC</v>
      </c>
      <c r="B9" s="15" t="s">
        <v>30</v>
      </c>
      <c r="C9" s="16" t="s">
        <v>51</v>
      </c>
      <c r="D9" s="16" t="s">
        <v>52</v>
      </c>
      <c r="E9" s="17">
        <v>45399</v>
      </c>
      <c r="F9" s="18" t="s">
        <v>53</v>
      </c>
      <c r="G9" s="18">
        <v>4</v>
      </c>
      <c r="H9" s="18">
        <v>10079822</v>
      </c>
      <c r="I9" s="18" t="s">
        <v>40</v>
      </c>
      <c r="J9" s="18">
        <v>3600</v>
      </c>
      <c r="K9" s="18">
        <v>5.0709999999999997</v>
      </c>
      <c r="L9" s="18">
        <v>3600</v>
      </c>
      <c r="M9" s="18">
        <v>3.5710000000000002</v>
      </c>
      <c r="N9" s="18">
        <v>1.5</v>
      </c>
      <c r="O9" s="18">
        <v>22.5</v>
      </c>
      <c r="P9" s="18" t="s">
        <v>50</v>
      </c>
      <c r="Q9" s="18">
        <v>2</v>
      </c>
      <c r="R9" s="18" t="s">
        <v>53</v>
      </c>
      <c r="S9" s="18">
        <v>0</v>
      </c>
      <c r="T9" s="18">
        <v>0</v>
      </c>
      <c r="U9" s="20">
        <v>20.285714285714285</v>
      </c>
      <c r="V9" s="20">
        <v>20.285714285714285</v>
      </c>
      <c r="W9" s="21">
        <v>0</v>
      </c>
      <c r="X9" s="22">
        <v>0</v>
      </c>
      <c r="Y9" s="22" t="s">
        <v>36</v>
      </c>
      <c r="Z9" s="22">
        <v>0</v>
      </c>
      <c r="AA9" s="22">
        <v>0</v>
      </c>
      <c r="AB9" s="22">
        <f t="shared" si="2"/>
        <v>0</v>
      </c>
      <c r="AC9" s="22">
        <f t="shared" si="3"/>
        <v>0</v>
      </c>
      <c r="AD9" s="23">
        <f t="shared" si="0"/>
        <v>16</v>
      </c>
    </row>
    <row r="10" spans="1:30" x14ac:dyDescent="0.35">
      <c r="A10" s="14" t="str">
        <f t="shared" si="1"/>
        <v>OC</v>
      </c>
      <c r="B10" s="15" t="s">
        <v>30</v>
      </c>
      <c r="C10" s="16" t="s">
        <v>54</v>
      </c>
      <c r="D10" s="16" t="s">
        <v>55</v>
      </c>
      <c r="E10" s="17">
        <v>45399</v>
      </c>
      <c r="F10" s="18" t="s">
        <v>56</v>
      </c>
      <c r="G10" s="18">
        <v>3</v>
      </c>
      <c r="H10" s="18">
        <v>10079709</v>
      </c>
      <c r="I10" s="18" t="s">
        <v>40</v>
      </c>
      <c r="J10" s="18">
        <v>12270</v>
      </c>
      <c r="K10" s="18">
        <v>1.508</v>
      </c>
      <c r="L10" s="18">
        <v>1605.8979999999999</v>
      </c>
      <c r="M10" s="18">
        <v>11.522</v>
      </c>
      <c r="N10" s="18">
        <v>1.5</v>
      </c>
      <c r="O10" s="18">
        <v>22.5</v>
      </c>
      <c r="P10" s="18" t="s">
        <v>46</v>
      </c>
      <c r="Q10" s="18">
        <v>1</v>
      </c>
      <c r="R10" s="18" t="s">
        <v>56</v>
      </c>
      <c r="S10" s="18">
        <v>0</v>
      </c>
      <c r="T10" s="18">
        <v>0</v>
      </c>
      <c r="U10" s="20">
        <v>9.0211092342342347</v>
      </c>
      <c r="V10" s="20">
        <v>9.0211092342342347</v>
      </c>
      <c r="W10" s="21">
        <v>0</v>
      </c>
      <c r="X10" s="22">
        <v>0</v>
      </c>
      <c r="Y10" s="22" t="s">
        <v>36</v>
      </c>
      <c r="Z10" s="22">
        <v>0</v>
      </c>
      <c r="AA10" s="22">
        <v>0</v>
      </c>
      <c r="AB10" s="22">
        <f t="shared" si="2"/>
        <v>0</v>
      </c>
      <c r="AC10" s="22">
        <f t="shared" si="3"/>
        <v>0</v>
      </c>
      <c r="AD10" s="23">
        <f t="shared" si="0"/>
        <v>16</v>
      </c>
    </row>
    <row r="11" spans="1:30" x14ac:dyDescent="0.35">
      <c r="A11" s="14" t="str">
        <f t="shared" si="1"/>
        <v>OC</v>
      </c>
      <c r="B11" s="15" t="s">
        <v>30</v>
      </c>
      <c r="C11" s="16" t="s">
        <v>54</v>
      </c>
      <c r="D11" s="16" t="s">
        <v>55</v>
      </c>
      <c r="E11" s="17">
        <v>45400</v>
      </c>
      <c r="F11" s="18" t="s">
        <v>56</v>
      </c>
      <c r="G11" s="18">
        <v>3</v>
      </c>
      <c r="H11" s="18">
        <v>10079709</v>
      </c>
      <c r="I11" s="18" t="s">
        <v>40</v>
      </c>
      <c r="J11" s="18">
        <v>12270</v>
      </c>
      <c r="K11" s="18">
        <v>11.513999999999999</v>
      </c>
      <c r="L11" s="18">
        <v>10664.102000000001</v>
      </c>
      <c r="M11" s="18">
        <v>11.522</v>
      </c>
      <c r="N11" s="18">
        <v>1.5</v>
      </c>
      <c r="O11" s="18">
        <v>15</v>
      </c>
      <c r="P11" s="18" t="s">
        <v>46</v>
      </c>
      <c r="Q11" s="18">
        <v>6</v>
      </c>
      <c r="R11" s="18" t="s">
        <v>56</v>
      </c>
      <c r="S11" s="18">
        <v>0</v>
      </c>
      <c r="T11" s="18">
        <v>0</v>
      </c>
      <c r="U11" s="20">
        <v>30.022809684684692</v>
      </c>
      <c r="V11" s="20">
        <v>30.022809684684692</v>
      </c>
      <c r="W11" s="21">
        <v>0</v>
      </c>
      <c r="X11" s="22">
        <v>0</v>
      </c>
      <c r="Y11" s="22" t="s">
        <v>36</v>
      </c>
      <c r="Z11" s="22">
        <v>0</v>
      </c>
      <c r="AA11" s="22">
        <v>0</v>
      </c>
      <c r="AB11" s="22">
        <f t="shared" si="2"/>
        <v>0</v>
      </c>
      <c r="AC11" s="22">
        <f t="shared" si="3"/>
        <v>0</v>
      </c>
      <c r="AD11" s="23">
        <f t="shared" si="0"/>
        <v>16</v>
      </c>
    </row>
    <row r="12" spans="1:30" x14ac:dyDescent="0.35">
      <c r="A12" s="14" t="str">
        <f t="shared" si="1"/>
        <v>OC</v>
      </c>
      <c r="B12" s="15" t="s">
        <v>30</v>
      </c>
      <c r="C12" s="16" t="s">
        <v>57</v>
      </c>
      <c r="D12" s="16" t="s">
        <v>58</v>
      </c>
      <c r="E12" s="17">
        <v>45400</v>
      </c>
      <c r="F12" s="18" t="s">
        <v>56</v>
      </c>
      <c r="G12" s="18">
        <v>3</v>
      </c>
      <c r="H12" s="18">
        <v>10079820</v>
      </c>
      <c r="I12" s="18" t="s">
        <v>40</v>
      </c>
      <c r="J12" s="18">
        <v>5720</v>
      </c>
      <c r="K12" s="18">
        <v>3.3620000000000001</v>
      </c>
      <c r="L12" s="18">
        <v>3580.4580000000001</v>
      </c>
      <c r="M12" s="18">
        <v>5.3710000000000004</v>
      </c>
      <c r="N12" s="18">
        <v>1.5</v>
      </c>
      <c r="O12" s="18">
        <v>15</v>
      </c>
      <c r="P12" s="19" t="s">
        <v>50</v>
      </c>
      <c r="Q12" s="18">
        <v>1</v>
      </c>
      <c r="R12" s="18" t="s">
        <v>56</v>
      </c>
      <c r="S12" s="18">
        <v>0</v>
      </c>
      <c r="T12" s="18">
        <v>0</v>
      </c>
      <c r="U12" s="20">
        <v>14.580118243243243</v>
      </c>
      <c r="V12" s="20">
        <v>14.580118243243243</v>
      </c>
      <c r="W12" s="21">
        <v>0</v>
      </c>
      <c r="X12" s="22">
        <v>0</v>
      </c>
      <c r="Y12" s="22" t="s">
        <v>36</v>
      </c>
      <c r="Z12" s="22">
        <v>0</v>
      </c>
      <c r="AA12" s="22">
        <v>0</v>
      </c>
      <c r="AB12" s="22">
        <f t="shared" si="2"/>
        <v>0</v>
      </c>
      <c r="AC12" s="22">
        <f t="shared" si="3"/>
        <v>0</v>
      </c>
      <c r="AD12" s="23">
        <f t="shared" si="0"/>
        <v>16</v>
      </c>
    </row>
    <row r="13" spans="1:30" x14ac:dyDescent="0.35">
      <c r="A13" s="14" t="str">
        <f t="shared" si="1"/>
        <v>OC</v>
      </c>
      <c r="B13" s="15" t="s">
        <v>30</v>
      </c>
      <c r="C13" s="16" t="s">
        <v>57</v>
      </c>
      <c r="D13" s="16" t="s">
        <v>58</v>
      </c>
      <c r="E13" s="17">
        <v>45401</v>
      </c>
      <c r="F13" s="18" t="s">
        <v>56</v>
      </c>
      <c r="G13" s="18">
        <v>3</v>
      </c>
      <c r="H13" s="18">
        <v>10079820</v>
      </c>
      <c r="I13" s="18" t="s">
        <v>40</v>
      </c>
      <c r="J13" s="18">
        <v>5720</v>
      </c>
      <c r="K13" s="18">
        <v>3.0790000000000002</v>
      </c>
      <c r="L13" s="18">
        <v>1681.6010000000001</v>
      </c>
      <c r="M13" s="18">
        <v>5.3710000000000004</v>
      </c>
      <c r="N13" s="18">
        <v>1.5</v>
      </c>
      <c r="O13" s="18">
        <v>22.5</v>
      </c>
      <c r="P13" s="24" t="s">
        <v>50</v>
      </c>
      <c r="Q13" s="18">
        <v>1</v>
      </c>
      <c r="R13" s="18" t="s">
        <v>56</v>
      </c>
      <c r="S13" s="18">
        <v>0</v>
      </c>
      <c r="T13" s="18">
        <v>0</v>
      </c>
      <c r="U13" s="20">
        <v>4.7342370495495505</v>
      </c>
      <c r="V13" s="20">
        <v>4.7342370495495505</v>
      </c>
      <c r="W13" s="21">
        <v>0</v>
      </c>
      <c r="X13" s="22">
        <v>0</v>
      </c>
      <c r="Y13" s="22" t="s">
        <v>36</v>
      </c>
      <c r="Z13" s="22">
        <v>0</v>
      </c>
      <c r="AA13" s="22">
        <v>0</v>
      </c>
      <c r="AB13" s="22">
        <f t="shared" si="2"/>
        <v>0</v>
      </c>
      <c r="AC13" s="22">
        <f t="shared" si="3"/>
        <v>0</v>
      </c>
      <c r="AD13" s="23">
        <f t="shared" si="0"/>
        <v>16</v>
      </c>
    </row>
    <row r="14" spans="1:30" x14ac:dyDescent="0.35">
      <c r="A14" s="14" t="str">
        <f t="shared" si="1"/>
        <v>OC</v>
      </c>
      <c r="B14" s="25" t="s">
        <v>30</v>
      </c>
      <c r="C14" s="26" t="s">
        <v>59</v>
      </c>
      <c r="D14" s="26" t="s">
        <v>60</v>
      </c>
      <c r="E14" s="27">
        <v>45401</v>
      </c>
      <c r="F14" s="28" t="s">
        <v>61</v>
      </c>
      <c r="G14" s="28">
        <v>3</v>
      </c>
      <c r="H14" s="28">
        <v>10080051</v>
      </c>
      <c r="I14" s="28" t="s">
        <v>40</v>
      </c>
      <c r="J14" s="28">
        <v>10000</v>
      </c>
      <c r="K14" s="28">
        <v>10.63</v>
      </c>
      <c r="L14" s="28">
        <v>10000</v>
      </c>
      <c r="M14" s="28">
        <v>9.1300000000000008</v>
      </c>
      <c r="N14" s="28">
        <v>1.5</v>
      </c>
      <c r="O14" s="28">
        <v>22.5</v>
      </c>
      <c r="P14" s="24" t="s">
        <v>50</v>
      </c>
      <c r="Q14" s="29">
        <v>6</v>
      </c>
      <c r="R14" s="18" t="s">
        <v>62</v>
      </c>
      <c r="S14" s="18">
        <v>0</v>
      </c>
      <c r="T14" s="18">
        <v>0</v>
      </c>
      <c r="U14" s="20">
        <v>34.166666666666664</v>
      </c>
      <c r="V14" s="20">
        <v>31.166666666666668</v>
      </c>
      <c r="W14" s="21">
        <v>-2.9999999999999964</v>
      </c>
      <c r="X14" s="22" t="s">
        <v>61</v>
      </c>
      <c r="Y14" s="22" t="s">
        <v>36</v>
      </c>
      <c r="Z14" s="22">
        <v>-128.39999999999984</v>
      </c>
      <c r="AA14" s="22">
        <v>-128.39999999999984</v>
      </c>
      <c r="AB14" s="22">
        <f t="shared" si="2"/>
        <v>-128.39999999999984</v>
      </c>
      <c r="AC14" s="22">
        <f t="shared" si="3"/>
        <v>-128.39999999999984</v>
      </c>
      <c r="AD14" s="23">
        <f t="shared" si="0"/>
        <v>16</v>
      </c>
    </row>
    <row r="15" spans="1:30" x14ac:dyDescent="0.35">
      <c r="A15" s="14" t="str">
        <f t="shared" si="1"/>
        <v>OC</v>
      </c>
      <c r="B15" s="15" t="s">
        <v>30</v>
      </c>
      <c r="C15" s="16" t="s">
        <v>63</v>
      </c>
      <c r="D15" s="16" t="s">
        <v>64</v>
      </c>
      <c r="E15" s="17">
        <v>45401</v>
      </c>
      <c r="F15" s="18" t="s">
        <v>65</v>
      </c>
      <c r="G15" s="18">
        <v>3</v>
      </c>
      <c r="H15" s="18">
        <v>10080050</v>
      </c>
      <c r="I15" s="18" t="s">
        <v>40</v>
      </c>
      <c r="J15" s="18">
        <v>5500</v>
      </c>
      <c r="K15" s="18">
        <v>6.0259999999999998</v>
      </c>
      <c r="L15" s="18">
        <v>5500</v>
      </c>
      <c r="M15" s="18">
        <v>4.5259999999999998</v>
      </c>
      <c r="N15" s="18">
        <v>1.5</v>
      </c>
      <c r="O15" s="18">
        <v>22.5</v>
      </c>
      <c r="P15" s="19" t="s">
        <v>50</v>
      </c>
      <c r="Q15" s="29">
        <v>3</v>
      </c>
      <c r="R15" s="18" t="s">
        <v>66</v>
      </c>
      <c r="S15" s="18">
        <v>0</v>
      </c>
      <c r="T15" s="18">
        <v>0</v>
      </c>
      <c r="U15" s="20">
        <v>19.793103448275861</v>
      </c>
      <c r="V15" s="20">
        <v>18.080246913580247</v>
      </c>
      <c r="W15" s="21">
        <v>-1.7128565346956144</v>
      </c>
      <c r="X15" s="22" t="s">
        <v>65</v>
      </c>
      <c r="Y15" s="22" t="s">
        <v>36</v>
      </c>
      <c r="Z15" s="22">
        <v>-73.310259684972294</v>
      </c>
      <c r="AA15" s="22">
        <v>-73.310259684972294</v>
      </c>
      <c r="AB15" s="22">
        <f t="shared" si="2"/>
        <v>-73.310259684972294</v>
      </c>
      <c r="AC15" s="22">
        <f t="shared" si="3"/>
        <v>-73.310259684972294</v>
      </c>
      <c r="AD15" s="23">
        <f t="shared" si="0"/>
        <v>16</v>
      </c>
    </row>
    <row r="16" spans="1:30" x14ac:dyDescent="0.35">
      <c r="A16" s="14" t="str">
        <f t="shared" si="1"/>
        <v>OC</v>
      </c>
      <c r="B16" s="15" t="s">
        <v>30</v>
      </c>
      <c r="C16" s="16" t="s">
        <v>67</v>
      </c>
      <c r="D16" s="16" t="s">
        <v>68</v>
      </c>
      <c r="E16" s="17">
        <v>45401</v>
      </c>
      <c r="F16" s="18" t="s">
        <v>69</v>
      </c>
      <c r="G16" s="18">
        <v>3</v>
      </c>
      <c r="H16" s="18">
        <v>20041344</v>
      </c>
      <c r="I16" s="18" t="s">
        <v>34</v>
      </c>
      <c r="J16" s="18">
        <v>50000</v>
      </c>
      <c r="K16" s="18">
        <v>2.399</v>
      </c>
      <c r="L16" s="18">
        <v>4031.933</v>
      </c>
      <c r="M16" s="18">
        <v>29.75</v>
      </c>
      <c r="N16" s="18">
        <v>1.5</v>
      </c>
      <c r="O16" s="18">
        <v>22.5</v>
      </c>
      <c r="P16" s="19" t="s">
        <v>50</v>
      </c>
      <c r="Q16" s="29">
        <v>1</v>
      </c>
      <c r="R16" s="18" t="s">
        <v>69</v>
      </c>
      <c r="S16" s="18">
        <v>0</v>
      </c>
      <c r="T16" s="18">
        <v>0</v>
      </c>
      <c r="U16" s="20">
        <v>11.699880357142856</v>
      </c>
      <c r="V16" s="20">
        <v>11.699880357142856</v>
      </c>
      <c r="W16" s="21">
        <v>0</v>
      </c>
      <c r="X16" s="22">
        <v>0</v>
      </c>
      <c r="Y16" s="22" t="s">
        <v>36</v>
      </c>
      <c r="Z16" s="22">
        <v>0</v>
      </c>
      <c r="AA16" s="22">
        <v>0</v>
      </c>
      <c r="AB16" s="22">
        <f t="shared" si="2"/>
        <v>0</v>
      </c>
      <c r="AC16" s="22">
        <f t="shared" si="3"/>
        <v>0</v>
      </c>
      <c r="AD16" s="23">
        <f t="shared" si="0"/>
        <v>16</v>
      </c>
    </row>
    <row r="17" spans="1:30" x14ac:dyDescent="0.35">
      <c r="A17" s="14" t="str">
        <f t="shared" si="1"/>
        <v>OC</v>
      </c>
      <c r="B17" s="15" t="s">
        <v>30</v>
      </c>
      <c r="C17" s="16" t="s">
        <v>67</v>
      </c>
      <c r="D17" s="16" t="s">
        <v>68</v>
      </c>
      <c r="E17" s="17">
        <v>45402</v>
      </c>
      <c r="F17" s="18" t="s">
        <v>69</v>
      </c>
      <c r="G17" s="18">
        <v>3</v>
      </c>
      <c r="H17" s="18">
        <v>20041344</v>
      </c>
      <c r="I17" s="18" t="s">
        <v>34</v>
      </c>
      <c r="J17" s="18">
        <v>50000</v>
      </c>
      <c r="K17" s="18">
        <v>22.5</v>
      </c>
      <c r="L17" s="18">
        <v>35294.118000000002</v>
      </c>
      <c r="M17" s="18">
        <v>29.75</v>
      </c>
      <c r="N17" s="18">
        <v>1.5</v>
      </c>
      <c r="O17" s="18">
        <v>22.5</v>
      </c>
      <c r="P17" s="18" t="s">
        <v>50</v>
      </c>
      <c r="Q17" s="29">
        <v>4</v>
      </c>
      <c r="R17" s="18" t="s">
        <v>69</v>
      </c>
      <c r="S17" s="18">
        <v>0</v>
      </c>
      <c r="T17" s="18">
        <v>0</v>
      </c>
      <c r="U17" s="20">
        <v>63.02521071428572</v>
      </c>
      <c r="V17" s="20">
        <v>63.02521071428572</v>
      </c>
      <c r="W17" s="21">
        <v>0</v>
      </c>
      <c r="X17" s="22">
        <v>0</v>
      </c>
      <c r="Y17" s="22" t="s">
        <v>36</v>
      </c>
      <c r="Z17" s="22">
        <v>0</v>
      </c>
      <c r="AA17" s="22">
        <v>0</v>
      </c>
      <c r="AB17" s="22">
        <f t="shared" si="2"/>
        <v>0</v>
      </c>
      <c r="AC17" s="22">
        <f t="shared" si="3"/>
        <v>0</v>
      </c>
      <c r="AD17" s="23">
        <f t="shared" si="0"/>
        <v>16</v>
      </c>
    </row>
    <row r="18" spans="1:30" x14ac:dyDescent="0.35">
      <c r="A18" s="14" t="str">
        <f t="shared" si="1"/>
        <v>OC</v>
      </c>
      <c r="B18" s="25" t="s">
        <v>70</v>
      </c>
      <c r="C18" s="26" t="s">
        <v>71</v>
      </c>
      <c r="D18" s="26" t="s">
        <v>72</v>
      </c>
      <c r="E18" s="27">
        <v>45397</v>
      </c>
      <c r="F18" s="28" t="s">
        <v>73</v>
      </c>
      <c r="G18" s="28">
        <v>6</v>
      </c>
      <c r="H18" s="28">
        <v>10079988</v>
      </c>
      <c r="I18" s="28" t="s">
        <v>40</v>
      </c>
      <c r="J18" s="28">
        <v>11100</v>
      </c>
      <c r="K18" s="28">
        <v>7.3520000000000003</v>
      </c>
      <c r="L18" s="28">
        <v>2354.9549999999999</v>
      </c>
      <c r="M18" s="28">
        <v>20.513000000000002</v>
      </c>
      <c r="N18" s="28">
        <v>3</v>
      </c>
      <c r="O18" s="28">
        <v>15</v>
      </c>
      <c r="P18" s="28" t="s">
        <v>46</v>
      </c>
      <c r="Q18" s="29">
        <v>1</v>
      </c>
      <c r="R18" s="18" t="s">
        <v>73</v>
      </c>
      <c r="S18" s="18">
        <v>0</v>
      </c>
      <c r="T18" s="18">
        <v>0</v>
      </c>
      <c r="U18" s="20">
        <v>44.108148558758316</v>
      </c>
      <c r="V18" s="20">
        <v>44.108148558758316</v>
      </c>
      <c r="W18" s="21">
        <v>0</v>
      </c>
      <c r="X18" s="22">
        <v>0</v>
      </c>
      <c r="Y18" s="22" t="s">
        <v>36</v>
      </c>
      <c r="Z18" s="22">
        <v>0</v>
      </c>
      <c r="AA18" s="22">
        <v>0</v>
      </c>
      <c r="AB18" s="22">
        <f t="shared" si="2"/>
        <v>0</v>
      </c>
      <c r="AC18" s="22">
        <f t="shared" si="3"/>
        <v>0</v>
      </c>
      <c r="AD18" s="23">
        <f t="shared" si="0"/>
        <v>16</v>
      </c>
    </row>
    <row r="19" spans="1:30" x14ac:dyDescent="0.35">
      <c r="A19" s="14" t="str">
        <f t="shared" si="1"/>
        <v>OC</v>
      </c>
      <c r="B19" s="25" t="s">
        <v>70</v>
      </c>
      <c r="C19" s="26" t="s">
        <v>71</v>
      </c>
      <c r="D19" s="26" t="s">
        <v>72</v>
      </c>
      <c r="E19" s="27">
        <v>45398</v>
      </c>
      <c r="F19" s="28" t="s">
        <v>73</v>
      </c>
      <c r="G19" s="28">
        <v>6</v>
      </c>
      <c r="H19" s="28">
        <v>10079988</v>
      </c>
      <c r="I19" s="28" t="s">
        <v>40</v>
      </c>
      <c r="J19" s="28">
        <v>11100</v>
      </c>
      <c r="K19" s="28">
        <v>16.097999999999999</v>
      </c>
      <c r="L19" s="28">
        <v>8710.9539999999997</v>
      </c>
      <c r="M19" s="28">
        <v>20.513000000000002</v>
      </c>
      <c r="N19" s="28">
        <v>3</v>
      </c>
      <c r="O19" s="28">
        <v>22.5</v>
      </c>
      <c r="P19" s="28" t="s">
        <v>46</v>
      </c>
      <c r="Q19" s="29">
        <v>2</v>
      </c>
      <c r="R19" s="18" t="s">
        <v>73</v>
      </c>
      <c r="S19" s="18">
        <v>0</v>
      </c>
      <c r="T19" s="18">
        <v>0</v>
      </c>
      <c r="U19" s="20">
        <v>96.573769401330395</v>
      </c>
      <c r="V19" s="20">
        <v>96.573769401330395</v>
      </c>
      <c r="W19" s="21">
        <v>0</v>
      </c>
      <c r="X19" s="22">
        <v>0</v>
      </c>
      <c r="Y19" s="22" t="s">
        <v>36</v>
      </c>
      <c r="Z19" s="22">
        <v>0</v>
      </c>
      <c r="AA19" s="22">
        <v>0</v>
      </c>
      <c r="AB19" s="22">
        <f t="shared" si="2"/>
        <v>0</v>
      </c>
      <c r="AC19" s="22">
        <f t="shared" si="3"/>
        <v>0</v>
      </c>
      <c r="AD19" s="23">
        <f t="shared" si="0"/>
        <v>16</v>
      </c>
    </row>
    <row r="20" spans="1:30" x14ac:dyDescent="0.35">
      <c r="A20" s="14" t="str">
        <f t="shared" si="1"/>
        <v>ME</v>
      </c>
      <c r="B20" s="15" t="s">
        <v>70</v>
      </c>
      <c r="C20" s="16" t="s">
        <v>74</v>
      </c>
      <c r="D20" s="16" t="s">
        <v>75</v>
      </c>
      <c r="E20" s="17">
        <v>45400</v>
      </c>
      <c r="F20" s="18" t="s">
        <v>76</v>
      </c>
      <c r="G20" s="18">
        <v>7</v>
      </c>
      <c r="H20" s="18">
        <v>10079987</v>
      </c>
      <c r="I20" s="18" t="s">
        <v>40</v>
      </c>
      <c r="J20" s="18">
        <v>1975</v>
      </c>
      <c r="K20" s="18">
        <v>3.75</v>
      </c>
      <c r="L20" s="18">
        <v>2024.672</v>
      </c>
      <c r="M20" s="18">
        <v>3.6579999999999999</v>
      </c>
      <c r="N20" s="18">
        <v>4</v>
      </c>
      <c r="O20" s="18">
        <v>22.5</v>
      </c>
      <c r="P20" s="18" t="s">
        <v>46</v>
      </c>
      <c r="Q20" s="29">
        <v>2</v>
      </c>
      <c r="R20" s="18" t="s">
        <v>76</v>
      </c>
      <c r="S20" s="18">
        <v>0</v>
      </c>
      <c r="T20" s="18">
        <v>0</v>
      </c>
      <c r="U20" s="20">
        <v>54.245748148148145</v>
      </c>
      <c r="V20" s="20">
        <v>54.245748148148145</v>
      </c>
      <c r="W20" s="21">
        <v>0</v>
      </c>
      <c r="X20" s="22">
        <v>0</v>
      </c>
      <c r="Y20" s="22" t="s">
        <v>36</v>
      </c>
      <c r="Z20" s="22">
        <v>0</v>
      </c>
      <c r="AA20" s="22">
        <v>0</v>
      </c>
      <c r="AB20" s="22">
        <f t="shared" si="2"/>
        <v>0</v>
      </c>
      <c r="AC20" s="22">
        <f t="shared" si="3"/>
        <v>0</v>
      </c>
      <c r="AD20" s="23">
        <f t="shared" si="0"/>
        <v>16</v>
      </c>
    </row>
    <row r="21" spans="1:30" x14ac:dyDescent="0.35">
      <c r="A21" s="14" t="str">
        <f t="shared" si="1"/>
        <v>ME</v>
      </c>
      <c r="B21" s="15" t="s">
        <v>70</v>
      </c>
      <c r="C21" s="16" t="s">
        <v>74</v>
      </c>
      <c r="D21" s="16" t="s">
        <v>75</v>
      </c>
      <c r="E21" s="17">
        <v>45401</v>
      </c>
      <c r="F21" s="18" t="s">
        <v>76</v>
      </c>
      <c r="G21" s="18">
        <v>7</v>
      </c>
      <c r="H21" s="18">
        <v>10079987</v>
      </c>
      <c r="I21" s="18" t="s">
        <v>40</v>
      </c>
      <c r="J21" s="18">
        <v>1975</v>
      </c>
      <c r="K21" s="18">
        <v>3.4289999999999998</v>
      </c>
      <c r="L21" s="18">
        <v>-308.29000000000002</v>
      </c>
      <c r="M21" s="18">
        <v>3.6579999999999999</v>
      </c>
      <c r="N21" s="18">
        <v>4</v>
      </c>
      <c r="O21" s="18">
        <v>22.5</v>
      </c>
      <c r="P21" s="18" t="s">
        <v>46</v>
      </c>
      <c r="Q21" s="29">
        <v>0</v>
      </c>
      <c r="R21" s="18" t="s">
        <v>76</v>
      </c>
      <c r="S21" s="18">
        <v>0</v>
      </c>
      <c r="T21" s="18">
        <v>0</v>
      </c>
      <c r="U21" s="20">
        <v>-3.9963518518518519</v>
      </c>
      <c r="V21" s="20">
        <v>-3.9963518518518519</v>
      </c>
      <c r="W21" s="21">
        <v>0</v>
      </c>
      <c r="X21" s="22">
        <v>0</v>
      </c>
      <c r="Y21" s="22" t="s">
        <v>36</v>
      </c>
      <c r="Z21" s="22">
        <v>0</v>
      </c>
      <c r="AA21" s="22">
        <v>0</v>
      </c>
      <c r="AB21" s="22">
        <f t="shared" si="2"/>
        <v>0</v>
      </c>
      <c r="AC21" s="22">
        <f t="shared" si="3"/>
        <v>0</v>
      </c>
      <c r="AD21" s="23">
        <f t="shared" si="0"/>
        <v>16</v>
      </c>
    </row>
    <row r="22" spans="1:30" x14ac:dyDescent="0.35">
      <c r="A22" s="14" t="str">
        <f t="shared" si="1"/>
        <v>OC</v>
      </c>
      <c r="B22" s="15" t="s">
        <v>77</v>
      </c>
      <c r="C22" s="16" t="s">
        <v>78</v>
      </c>
      <c r="D22" s="16" t="s">
        <v>79</v>
      </c>
      <c r="E22" s="17">
        <v>45397</v>
      </c>
      <c r="F22" s="18" t="s">
        <v>80</v>
      </c>
      <c r="G22" s="18">
        <v>2</v>
      </c>
      <c r="H22" s="18">
        <v>10079828</v>
      </c>
      <c r="I22" s="18" t="s">
        <v>40</v>
      </c>
      <c r="J22" s="18">
        <v>8900</v>
      </c>
      <c r="K22" s="18">
        <v>4.7009999999999996</v>
      </c>
      <c r="L22" s="18">
        <v>4439.1409999999996</v>
      </c>
      <c r="M22" s="18">
        <v>9.4250000000000007</v>
      </c>
      <c r="N22" s="18">
        <v>1.25</v>
      </c>
      <c r="O22" s="18">
        <v>22.5</v>
      </c>
      <c r="P22" s="18" t="s">
        <v>35</v>
      </c>
      <c r="Q22" s="18">
        <v>6</v>
      </c>
      <c r="R22" s="18" t="s">
        <v>80</v>
      </c>
      <c r="S22" s="18">
        <v>0</v>
      </c>
      <c r="T22" s="18">
        <v>0</v>
      </c>
      <c r="U22" s="20">
        <v>11.895007407407407</v>
      </c>
      <c r="V22" s="20">
        <v>11.895007407407407</v>
      </c>
      <c r="W22" s="21">
        <v>0</v>
      </c>
      <c r="X22" s="22">
        <v>0</v>
      </c>
      <c r="Y22" s="22" t="s">
        <v>36</v>
      </c>
      <c r="Z22" s="22">
        <v>0</v>
      </c>
      <c r="AA22" s="22">
        <v>0</v>
      </c>
      <c r="AB22" s="22">
        <f t="shared" si="2"/>
        <v>0</v>
      </c>
      <c r="AC22" s="22">
        <f t="shared" si="3"/>
        <v>0</v>
      </c>
      <c r="AD22" s="23">
        <f t="shared" si="0"/>
        <v>16</v>
      </c>
    </row>
    <row r="23" spans="1:30" x14ac:dyDescent="0.35">
      <c r="A23" s="14" t="str">
        <f t="shared" si="1"/>
        <v>OC</v>
      </c>
      <c r="B23" s="15" t="s">
        <v>77</v>
      </c>
      <c r="C23" s="16" t="s">
        <v>81</v>
      </c>
      <c r="D23" s="16" t="s">
        <v>82</v>
      </c>
      <c r="E23" s="17">
        <v>45397</v>
      </c>
      <c r="F23" s="18" t="s">
        <v>80</v>
      </c>
      <c r="G23" s="18">
        <v>2</v>
      </c>
      <c r="H23" s="18">
        <v>20041363</v>
      </c>
      <c r="I23" s="18" t="s">
        <v>34</v>
      </c>
      <c r="J23" s="18">
        <v>18000</v>
      </c>
      <c r="K23" s="18">
        <v>17.529</v>
      </c>
      <c r="L23" s="18">
        <v>15372.049000000001</v>
      </c>
      <c r="M23" s="18">
        <v>19.062000000000001</v>
      </c>
      <c r="N23" s="18">
        <v>1.25</v>
      </c>
      <c r="O23" s="18">
        <v>22.5</v>
      </c>
      <c r="P23" s="18" t="s">
        <v>35</v>
      </c>
      <c r="Q23" s="18">
        <v>19</v>
      </c>
      <c r="R23" s="18" t="s">
        <v>80</v>
      </c>
      <c r="S23" s="18">
        <v>0</v>
      </c>
      <c r="T23" s="18">
        <v>0</v>
      </c>
      <c r="U23" s="20">
        <v>35.033437037037039</v>
      </c>
      <c r="V23" s="20">
        <v>35.033437037037039</v>
      </c>
      <c r="W23" s="21">
        <v>0</v>
      </c>
      <c r="X23" s="22">
        <v>0</v>
      </c>
      <c r="Y23" s="22" t="s">
        <v>36</v>
      </c>
      <c r="Z23" s="22">
        <v>0</v>
      </c>
      <c r="AA23" s="22">
        <v>0</v>
      </c>
      <c r="AB23" s="22">
        <f t="shared" si="2"/>
        <v>0</v>
      </c>
      <c r="AC23" s="22">
        <f t="shared" si="3"/>
        <v>0</v>
      </c>
      <c r="AD23" s="23">
        <f t="shared" si="0"/>
        <v>16</v>
      </c>
    </row>
    <row r="24" spans="1:30" x14ac:dyDescent="0.35">
      <c r="A24" s="14" t="str">
        <f t="shared" si="1"/>
        <v>OC</v>
      </c>
      <c r="B24" s="25" t="s">
        <v>77</v>
      </c>
      <c r="C24" s="26" t="s">
        <v>81</v>
      </c>
      <c r="D24" s="26" t="s">
        <v>82</v>
      </c>
      <c r="E24" s="27">
        <v>45398</v>
      </c>
      <c r="F24" s="28" t="s">
        <v>80</v>
      </c>
      <c r="G24" s="28">
        <v>2</v>
      </c>
      <c r="H24" s="28">
        <v>20041363</v>
      </c>
      <c r="I24" s="28" t="s">
        <v>34</v>
      </c>
      <c r="J24" s="28">
        <v>18000</v>
      </c>
      <c r="K24" s="28">
        <v>2.4510000000000001</v>
      </c>
      <c r="L24" s="28">
        <v>2314.4479999999999</v>
      </c>
      <c r="M24" s="28">
        <v>19.062000000000001</v>
      </c>
      <c r="N24" s="28">
        <v>1.25</v>
      </c>
      <c r="O24" s="28">
        <v>22.5</v>
      </c>
      <c r="P24" s="28" t="s">
        <v>35</v>
      </c>
      <c r="Q24" s="18">
        <v>3</v>
      </c>
      <c r="R24" s="18" t="s">
        <v>80</v>
      </c>
      <c r="S24" s="18">
        <v>0</v>
      </c>
      <c r="T24" s="18">
        <v>0</v>
      </c>
      <c r="U24" s="20">
        <v>4.8983026455026453</v>
      </c>
      <c r="V24" s="20">
        <v>4.8983026455026453</v>
      </c>
      <c r="W24" s="21">
        <v>0</v>
      </c>
      <c r="X24" s="22">
        <v>0</v>
      </c>
      <c r="Y24" s="22" t="s">
        <v>36</v>
      </c>
      <c r="Z24" s="22">
        <v>0</v>
      </c>
      <c r="AA24" s="22">
        <v>0</v>
      </c>
      <c r="AB24" s="22">
        <f t="shared" si="2"/>
        <v>0</v>
      </c>
      <c r="AC24" s="22">
        <f t="shared" si="3"/>
        <v>0</v>
      </c>
      <c r="AD24" s="23">
        <f t="shared" si="0"/>
        <v>16</v>
      </c>
    </row>
    <row r="25" spans="1:30" x14ac:dyDescent="0.35">
      <c r="A25" s="14" t="str">
        <f t="shared" si="1"/>
        <v>OC</v>
      </c>
      <c r="B25" s="25" t="s">
        <v>77</v>
      </c>
      <c r="C25" s="26" t="s">
        <v>83</v>
      </c>
      <c r="D25" s="26" t="s">
        <v>84</v>
      </c>
      <c r="E25" s="27">
        <v>45398</v>
      </c>
      <c r="F25" s="28" t="s">
        <v>80</v>
      </c>
      <c r="G25" s="28">
        <v>2</v>
      </c>
      <c r="H25" s="28">
        <v>10080052</v>
      </c>
      <c r="I25" s="28" t="s">
        <v>40</v>
      </c>
      <c r="J25" s="28">
        <v>9200</v>
      </c>
      <c r="K25" s="28">
        <v>10.993</v>
      </c>
      <c r="L25" s="28">
        <v>9200</v>
      </c>
      <c r="M25" s="28">
        <v>9.7430000000000003</v>
      </c>
      <c r="N25" s="28">
        <v>1.25</v>
      </c>
      <c r="O25" s="28">
        <v>22.5</v>
      </c>
      <c r="P25" s="28" t="s">
        <v>46</v>
      </c>
      <c r="Q25" s="18">
        <v>11</v>
      </c>
      <c r="R25" s="18" t="s">
        <v>80</v>
      </c>
      <c r="S25" s="18">
        <v>0</v>
      </c>
      <c r="T25" s="18">
        <v>0</v>
      </c>
      <c r="U25" s="20">
        <v>21.970899470899472</v>
      </c>
      <c r="V25" s="20">
        <v>21.970899470899472</v>
      </c>
      <c r="W25" s="21">
        <v>0</v>
      </c>
      <c r="X25" s="22">
        <v>0</v>
      </c>
      <c r="Y25" s="22" t="s">
        <v>36</v>
      </c>
      <c r="Z25" s="22">
        <v>0</v>
      </c>
      <c r="AA25" s="22">
        <v>0</v>
      </c>
      <c r="AB25" s="22">
        <f t="shared" si="2"/>
        <v>0</v>
      </c>
      <c r="AC25" s="22">
        <f t="shared" si="3"/>
        <v>0</v>
      </c>
      <c r="AD25" s="23">
        <f t="shared" si="0"/>
        <v>16</v>
      </c>
    </row>
    <row r="26" spans="1:30" x14ac:dyDescent="0.35">
      <c r="A26" s="14" t="str">
        <f t="shared" si="1"/>
        <v>OC</v>
      </c>
      <c r="B26" s="15" t="s">
        <v>77</v>
      </c>
      <c r="C26" s="16" t="s">
        <v>85</v>
      </c>
      <c r="D26" s="16" t="s">
        <v>86</v>
      </c>
      <c r="E26" s="17">
        <v>45398</v>
      </c>
      <c r="F26" s="18" t="s">
        <v>80</v>
      </c>
      <c r="G26" s="18">
        <v>2</v>
      </c>
      <c r="H26" s="18">
        <v>10079996</v>
      </c>
      <c r="I26" s="18" t="s">
        <v>40</v>
      </c>
      <c r="J26" s="18">
        <v>17800</v>
      </c>
      <c r="K26" s="18">
        <v>8.8059999999999992</v>
      </c>
      <c r="L26" s="18">
        <v>7135.1090000000004</v>
      </c>
      <c r="M26" s="18">
        <v>18.850000000000001</v>
      </c>
      <c r="N26" s="18">
        <v>1.25</v>
      </c>
      <c r="O26" s="18">
        <v>22.5</v>
      </c>
      <c r="P26" s="18" t="s">
        <v>50</v>
      </c>
      <c r="Q26" s="18">
        <v>9</v>
      </c>
      <c r="R26" s="18" t="s">
        <v>80</v>
      </c>
      <c r="S26" s="18">
        <v>0</v>
      </c>
      <c r="T26" s="18">
        <v>0</v>
      </c>
      <c r="U26" s="20">
        <v>17.600759788359788</v>
      </c>
      <c r="V26" s="20">
        <v>17.600759788359788</v>
      </c>
      <c r="W26" s="21">
        <v>0</v>
      </c>
      <c r="X26" s="22">
        <v>0</v>
      </c>
      <c r="Y26" s="22" t="s">
        <v>36</v>
      </c>
      <c r="Z26" s="22">
        <v>0</v>
      </c>
      <c r="AA26" s="22">
        <v>0</v>
      </c>
      <c r="AB26" s="22">
        <f t="shared" si="2"/>
        <v>0</v>
      </c>
      <c r="AC26" s="22">
        <f t="shared" si="3"/>
        <v>0</v>
      </c>
      <c r="AD26" s="23">
        <f t="shared" si="0"/>
        <v>16</v>
      </c>
    </row>
    <row r="27" spans="1:30" x14ac:dyDescent="0.35">
      <c r="A27" s="14" t="str">
        <f t="shared" si="1"/>
        <v>OC</v>
      </c>
      <c r="B27" s="15" t="s">
        <v>77</v>
      </c>
      <c r="C27" s="16" t="s">
        <v>85</v>
      </c>
      <c r="D27" s="16" t="s">
        <v>86</v>
      </c>
      <c r="E27" s="17">
        <v>45399</v>
      </c>
      <c r="F27" s="18" t="s">
        <v>80</v>
      </c>
      <c r="G27" s="18">
        <v>2</v>
      </c>
      <c r="H27" s="18">
        <v>10079996</v>
      </c>
      <c r="I27" s="18" t="s">
        <v>40</v>
      </c>
      <c r="J27" s="18">
        <v>17800</v>
      </c>
      <c r="K27" s="18">
        <v>11.295</v>
      </c>
      <c r="L27" s="18">
        <v>10665.835999999999</v>
      </c>
      <c r="M27" s="18">
        <v>18.850000000000001</v>
      </c>
      <c r="N27" s="18">
        <v>1.25</v>
      </c>
      <c r="O27" s="18">
        <v>22.5</v>
      </c>
      <c r="P27" s="19" t="s">
        <v>50</v>
      </c>
      <c r="Q27" s="18">
        <v>13</v>
      </c>
      <c r="R27" s="18" t="s">
        <v>80</v>
      </c>
      <c r="S27" s="18">
        <v>0</v>
      </c>
      <c r="T27" s="18">
        <v>0</v>
      </c>
      <c r="U27" s="20">
        <v>22.573197883597881</v>
      </c>
      <c r="V27" s="20">
        <v>22.573197883597881</v>
      </c>
      <c r="W27" s="21">
        <v>0</v>
      </c>
      <c r="X27" s="22">
        <v>0</v>
      </c>
      <c r="Y27" s="22" t="s">
        <v>36</v>
      </c>
      <c r="Z27" s="22">
        <v>0</v>
      </c>
      <c r="AA27" s="22">
        <v>0</v>
      </c>
      <c r="AB27" s="22">
        <f t="shared" si="2"/>
        <v>0</v>
      </c>
      <c r="AC27" s="22">
        <f t="shared" si="3"/>
        <v>0</v>
      </c>
      <c r="AD27" s="23">
        <f t="shared" si="0"/>
        <v>16</v>
      </c>
    </row>
    <row r="28" spans="1:30" x14ac:dyDescent="0.35">
      <c r="A28" s="14" t="str">
        <f t="shared" si="1"/>
        <v>OC</v>
      </c>
      <c r="B28" s="15" t="s">
        <v>77</v>
      </c>
      <c r="C28" s="16" t="s">
        <v>87</v>
      </c>
      <c r="D28" s="16" t="s">
        <v>88</v>
      </c>
      <c r="E28" s="17">
        <v>45399</v>
      </c>
      <c r="F28" s="18" t="s">
        <v>89</v>
      </c>
      <c r="G28" s="18">
        <v>5</v>
      </c>
      <c r="H28" s="18">
        <v>20041350</v>
      </c>
      <c r="I28" s="18" t="s">
        <v>34</v>
      </c>
      <c r="J28" s="18">
        <v>11400</v>
      </c>
      <c r="K28" s="18">
        <v>11.055</v>
      </c>
      <c r="L28" s="18">
        <v>8599.384</v>
      </c>
      <c r="M28" s="18">
        <v>12.004</v>
      </c>
      <c r="N28" s="18">
        <v>2</v>
      </c>
      <c r="O28" s="18">
        <v>22.5</v>
      </c>
      <c r="P28" s="24" t="s">
        <v>46</v>
      </c>
      <c r="Q28" s="18">
        <v>11</v>
      </c>
      <c r="R28" s="18" t="s">
        <v>89</v>
      </c>
      <c r="S28" s="18">
        <v>0</v>
      </c>
      <c r="T28" s="18">
        <v>0</v>
      </c>
      <c r="U28" s="20">
        <v>55.259915789473688</v>
      </c>
      <c r="V28" s="20">
        <v>55.259915789473688</v>
      </c>
      <c r="W28" s="21">
        <v>0</v>
      </c>
      <c r="X28" s="22">
        <v>0</v>
      </c>
      <c r="Y28" s="22" t="s">
        <v>36</v>
      </c>
      <c r="Z28" s="22">
        <v>0</v>
      </c>
      <c r="AA28" s="22">
        <v>0</v>
      </c>
      <c r="AB28" s="22">
        <f t="shared" si="2"/>
        <v>0</v>
      </c>
      <c r="AC28" s="22">
        <f t="shared" si="3"/>
        <v>0</v>
      </c>
      <c r="AD28" s="23">
        <f t="shared" si="0"/>
        <v>16</v>
      </c>
    </row>
    <row r="29" spans="1:30" x14ac:dyDescent="0.35">
      <c r="A29" s="14" t="str">
        <f t="shared" si="1"/>
        <v>OC</v>
      </c>
      <c r="B29" s="25" t="s">
        <v>77</v>
      </c>
      <c r="C29" s="26" t="s">
        <v>87</v>
      </c>
      <c r="D29" s="26" t="s">
        <v>88</v>
      </c>
      <c r="E29" s="27">
        <v>45400</v>
      </c>
      <c r="F29" s="28" t="s">
        <v>89</v>
      </c>
      <c r="G29" s="28">
        <v>5</v>
      </c>
      <c r="H29" s="28">
        <v>20041350</v>
      </c>
      <c r="I29" s="28" t="s">
        <v>34</v>
      </c>
      <c r="J29" s="28">
        <v>11400</v>
      </c>
      <c r="K29" s="28">
        <v>2.5430000000000001</v>
      </c>
      <c r="L29" s="28">
        <v>2415.0450000000001</v>
      </c>
      <c r="M29" s="28">
        <v>12.004</v>
      </c>
      <c r="N29" s="28">
        <v>2</v>
      </c>
      <c r="O29" s="28">
        <v>15</v>
      </c>
      <c r="P29" s="24" t="s">
        <v>46</v>
      </c>
      <c r="Q29" s="18">
        <v>3</v>
      </c>
      <c r="R29" s="18" t="s">
        <v>89</v>
      </c>
      <c r="S29" s="18">
        <v>0</v>
      </c>
      <c r="T29" s="18">
        <v>0</v>
      </c>
      <c r="U29" s="20">
        <v>12.710763157894737</v>
      </c>
      <c r="V29" s="20">
        <v>12.710763157894737</v>
      </c>
      <c r="W29" s="21">
        <v>0</v>
      </c>
      <c r="X29" s="22">
        <v>0</v>
      </c>
      <c r="Y29" s="22" t="s">
        <v>36</v>
      </c>
      <c r="Z29" s="22">
        <v>0</v>
      </c>
      <c r="AA29" s="22">
        <v>0</v>
      </c>
      <c r="AB29" s="22">
        <f t="shared" si="2"/>
        <v>0</v>
      </c>
      <c r="AC29" s="22">
        <f t="shared" si="3"/>
        <v>0</v>
      </c>
      <c r="AD29" s="23">
        <f t="shared" si="0"/>
        <v>16</v>
      </c>
    </row>
    <row r="30" spans="1:30" x14ac:dyDescent="0.35">
      <c r="A30" s="14" t="str">
        <f t="shared" si="1"/>
        <v>OC</v>
      </c>
      <c r="B30" s="25" t="s">
        <v>77</v>
      </c>
      <c r="C30" s="26" t="s">
        <v>90</v>
      </c>
      <c r="D30" s="26" t="s">
        <v>91</v>
      </c>
      <c r="E30" s="27">
        <v>45400</v>
      </c>
      <c r="F30" s="28" t="s">
        <v>92</v>
      </c>
      <c r="G30" s="28">
        <v>6</v>
      </c>
      <c r="H30" s="28">
        <v>10080107</v>
      </c>
      <c r="I30" s="28" t="s">
        <v>40</v>
      </c>
      <c r="J30" s="28">
        <v>8800</v>
      </c>
      <c r="K30" s="28">
        <v>12.458</v>
      </c>
      <c r="L30" s="28">
        <v>6303.884</v>
      </c>
      <c r="M30" s="28">
        <v>14.599</v>
      </c>
      <c r="N30" s="28">
        <v>2</v>
      </c>
      <c r="O30" s="28">
        <v>15</v>
      </c>
      <c r="P30" s="24" t="s">
        <v>50</v>
      </c>
      <c r="Q30" s="18">
        <v>18</v>
      </c>
      <c r="R30" s="18" t="s">
        <v>92</v>
      </c>
      <c r="S30" s="18">
        <v>0</v>
      </c>
      <c r="T30" s="18">
        <v>0</v>
      </c>
      <c r="U30" s="20">
        <v>74.725213930348261</v>
      </c>
      <c r="V30" s="20">
        <v>74.725213930348261</v>
      </c>
      <c r="W30" s="21">
        <v>0</v>
      </c>
      <c r="X30" s="22">
        <v>0</v>
      </c>
      <c r="Y30" s="22" t="s">
        <v>36</v>
      </c>
      <c r="Z30" s="22">
        <v>0</v>
      </c>
      <c r="AA30" s="22">
        <v>0</v>
      </c>
      <c r="AB30" s="22">
        <f t="shared" si="2"/>
        <v>0</v>
      </c>
      <c r="AC30" s="22">
        <f t="shared" si="3"/>
        <v>0</v>
      </c>
      <c r="AD30" s="23">
        <f t="shared" si="0"/>
        <v>16</v>
      </c>
    </row>
    <row r="31" spans="1:30" x14ac:dyDescent="0.35">
      <c r="A31" s="14" t="str">
        <f t="shared" si="1"/>
        <v>OC</v>
      </c>
      <c r="B31" s="15" t="s">
        <v>77</v>
      </c>
      <c r="C31" s="16" t="s">
        <v>90</v>
      </c>
      <c r="D31" s="16" t="s">
        <v>91</v>
      </c>
      <c r="E31" s="17">
        <v>45401</v>
      </c>
      <c r="F31" s="18" t="s">
        <v>92</v>
      </c>
      <c r="G31" s="18">
        <v>6</v>
      </c>
      <c r="H31" s="18">
        <v>10080107</v>
      </c>
      <c r="I31" s="18" t="s">
        <v>40</v>
      </c>
      <c r="J31" s="18">
        <v>8800</v>
      </c>
      <c r="K31" s="18">
        <v>4.1420000000000003</v>
      </c>
      <c r="L31" s="18">
        <v>2496.7190000000001</v>
      </c>
      <c r="M31" s="18">
        <v>14.599</v>
      </c>
      <c r="N31" s="18">
        <v>2</v>
      </c>
      <c r="O31" s="18">
        <v>22.5</v>
      </c>
      <c r="P31" s="24" t="s">
        <v>50</v>
      </c>
      <c r="Q31" s="18">
        <v>7</v>
      </c>
      <c r="R31" s="18" t="s">
        <v>92</v>
      </c>
      <c r="S31" s="18">
        <v>0</v>
      </c>
      <c r="T31" s="18">
        <v>0</v>
      </c>
      <c r="U31" s="20">
        <v>24.842975124378107</v>
      </c>
      <c r="V31" s="20">
        <v>24.842975124378107</v>
      </c>
      <c r="W31" s="21">
        <v>0</v>
      </c>
      <c r="X31" s="22">
        <v>0</v>
      </c>
      <c r="Y31" s="22" t="s">
        <v>36</v>
      </c>
      <c r="Z31" s="22">
        <v>0</v>
      </c>
      <c r="AA31" s="22">
        <v>0</v>
      </c>
      <c r="AB31" s="22">
        <f t="shared" si="2"/>
        <v>0</v>
      </c>
      <c r="AC31" s="22">
        <f t="shared" si="3"/>
        <v>0</v>
      </c>
      <c r="AD31" s="23">
        <f t="shared" si="0"/>
        <v>16</v>
      </c>
    </row>
    <row r="32" spans="1:30" x14ac:dyDescent="0.35">
      <c r="A32" s="14" t="str">
        <f t="shared" si="1"/>
        <v>OC</v>
      </c>
      <c r="B32" s="15" t="s">
        <v>77</v>
      </c>
      <c r="C32" s="16" t="s">
        <v>93</v>
      </c>
      <c r="D32" s="16" t="s">
        <v>94</v>
      </c>
      <c r="E32" s="17">
        <v>45401</v>
      </c>
      <c r="F32" s="18" t="s">
        <v>92</v>
      </c>
      <c r="G32" s="18">
        <v>6</v>
      </c>
      <c r="H32" s="18">
        <v>10080054</v>
      </c>
      <c r="I32" s="18" t="s">
        <v>40</v>
      </c>
      <c r="J32" s="18">
        <v>9400</v>
      </c>
      <c r="K32" s="18">
        <v>17.594999999999999</v>
      </c>
      <c r="L32" s="18">
        <v>9400</v>
      </c>
      <c r="M32" s="18">
        <v>15.595000000000001</v>
      </c>
      <c r="N32" s="18">
        <v>2</v>
      </c>
      <c r="O32" s="18">
        <v>22.5</v>
      </c>
      <c r="P32" s="24" t="s">
        <v>50</v>
      </c>
      <c r="Q32" s="18">
        <v>22</v>
      </c>
      <c r="R32" s="18" t="s">
        <v>92</v>
      </c>
      <c r="S32" s="18">
        <v>0</v>
      </c>
      <c r="T32" s="18">
        <v>0</v>
      </c>
      <c r="U32" s="20">
        <v>105.5323383084577</v>
      </c>
      <c r="V32" s="20">
        <v>105.5323383084577</v>
      </c>
      <c r="W32" s="21">
        <v>0</v>
      </c>
      <c r="X32" s="22">
        <v>0</v>
      </c>
      <c r="Y32" s="22" t="s">
        <v>36</v>
      </c>
      <c r="Z32" s="22">
        <v>0</v>
      </c>
      <c r="AA32" s="22">
        <v>0</v>
      </c>
      <c r="AB32" s="22">
        <f t="shared" si="2"/>
        <v>0</v>
      </c>
      <c r="AC32" s="22">
        <f t="shared" si="3"/>
        <v>0</v>
      </c>
      <c r="AD32" s="23">
        <f t="shared" si="0"/>
        <v>16</v>
      </c>
    </row>
    <row r="33" spans="1:30" x14ac:dyDescent="0.35">
      <c r="A33" s="14" t="str">
        <f t="shared" si="1"/>
        <v>OC</v>
      </c>
      <c r="B33" s="25" t="s">
        <v>77</v>
      </c>
      <c r="C33" s="26" t="s">
        <v>95</v>
      </c>
      <c r="D33" s="26" t="s">
        <v>96</v>
      </c>
      <c r="E33" s="27">
        <v>45401</v>
      </c>
      <c r="F33" s="28" t="s">
        <v>97</v>
      </c>
      <c r="G33" s="28">
        <v>6</v>
      </c>
      <c r="H33" s="28">
        <v>10080109</v>
      </c>
      <c r="I33" s="28" t="s">
        <v>40</v>
      </c>
      <c r="J33" s="28">
        <v>900</v>
      </c>
      <c r="K33" s="28">
        <v>0.55700000000000005</v>
      </c>
      <c r="L33" s="28">
        <v>300.72000000000003</v>
      </c>
      <c r="M33" s="28">
        <v>1.667</v>
      </c>
      <c r="N33" s="28">
        <v>2</v>
      </c>
      <c r="O33" s="28">
        <v>22.5</v>
      </c>
      <c r="P33" s="24" t="s">
        <v>50</v>
      </c>
      <c r="Q33" s="18">
        <v>1</v>
      </c>
      <c r="R33" s="18" t="s">
        <v>97</v>
      </c>
      <c r="S33" s="18">
        <v>0</v>
      </c>
      <c r="T33" s="18">
        <v>0</v>
      </c>
      <c r="U33" s="20">
        <v>15.341333333333335</v>
      </c>
      <c r="V33" s="20">
        <v>15.341333333333335</v>
      </c>
      <c r="W33" s="21">
        <v>0</v>
      </c>
      <c r="X33" s="22">
        <v>0</v>
      </c>
      <c r="Y33" s="22" t="s">
        <v>36</v>
      </c>
      <c r="Z33" s="22">
        <v>0</v>
      </c>
      <c r="AA33" s="22">
        <v>0</v>
      </c>
      <c r="AB33" s="22">
        <f t="shared" si="2"/>
        <v>0</v>
      </c>
      <c r="AC33" s="22">
        <f t="shared" si="3"/>
        <v>0</v>
      </c>
      <c r="AD33" s="23">
        <f t="shared" si="0"/>
        <v>16</v>
      </c>
    </row>
    <row r="34" spans="1:30" x14ac:dyDescent="0.35">
      <c r="A34" s="14" t="str">
        <f t="shared" si="1"/>
        <v>OC</v>
      </c>
      <c r="B34" s="25" t="s">
        <v>98</v>
      </c>
      <c r="C34" s="26" t="s">
        <v>99</v>
      </c>
      <c r="D34" s="26" t="s">
        <v>100</v>
      </c>
      <c r="E34" s="27">
        <v>45397</v>
      </c>
      <c r="F34" s="28" t="s">
        <v>101</v>
      </c>
      <c r="G34" s="28">
        <v>4</v>
      </c>
      <c r="H34" s="28">
        <v>10080055</v>
      </c>
      <c r="I34" s="28" t="s">
        <v>40</v>
      </c>
      <c r="J34" s="28">
        <v>15300</v>
      </c>
      <c r="K34" s="28">
        <v>13.75</v>
      </c>
      <c r="L34" s="28">
        <v>17187.5</v>
      </c>
      <c r="M34" s="28">
        <v>12.24</v>
      </c>
      <c r="N34" s="28">
        <v>2</v>
      </c>
      <c r="O34" s="28">
        <v>22.5</v>
      </c>
      <c r="P34" s="28" t="s">
        <v>35</v>
      </c>
      <c r="Q34" s="18">
        <v>23</v>
      </c>
      <c r="R34" s="18" t="s">
        <v>101</v>
      </c>
      <c r="S34" s="18" t="s">
        <v>102</v>
      </c>
      <c r="T34" s="18">
        <v>0</v>
      </c>
      <c r="U34" s="20">
        <v>63</v>
      </c>
      <c r="V34" s="20">
        <v>63</v>
      </c>
      <c r="W34" s="21">
        <v>0</v>
      </c>
      <c r="X34" s="22">
        <v>0</v>
      </c>
      <c r="Y34" s="22" t="s">
        <v>36</v>
      </c>
      <c r="Z34" s="22">
        <v>0</v>
      </c>
      <c r="AA34" s="22">
        <v>0</v>
      </c>
      <c r="AB34" s="22">
        <f t="shared" si="2"/>
        <v>0</v>
      </c>
      <c r="AC34" s="22">
        <f t="shared" si="3"/>
        <v>0</v>
      </c>
      <c r="AD34" s="23">
        <f t="shared" si="0"/>
        <v>16</v>
      </c>
    </row>
    <row r="35" spans="1:30" x14ac:dyDescent="0.35">
      <c r="A35" s="14" t="str">
        <f t="shared" si="1"/>
        <v>OC</v>
      </c>
      <c r="B35" s="15" t="s">
        <v>98</v>
      </c>
      <c r="C35" s="16" t="s">
        <v>103</v>
      </c>
      <c r="D35" s="16" t="s">
        <v>104</v>
      </c>
      <c r="E35" s="17">
        <v>45397</v>
      </c>
      <c r="F35" s="18" t="s">
        <v>105</v>
      </c>
      <c r="G35" s="18">
        <v>4</v>
      </c>
      <c r="H35" s="18">
        <v>20041367</v>
      </c>
      <c r="I35" s="18" t="s">
        <v>34</v>
      </c>
      <c r="J35" s="18">
        <v>8000</v>
      </c>
      <c r="K35" s="18">
        <v>8.34</v>
      </c>
      <c r="L35" s="18">
        <v>8000</v>
      </c>
      <c r="M35" s="18">
        <v>6.84</v>
      </c>
      <c r="N35" s="18">
        <v>1.5</v>
      </c>
      <c r="O35" s="18">
        <v>22.5</v>
      </c>
      <c r="P35" s="18" t="s">
        <v>35</v>
      </c>
      <c r="Q35" s="18">
        <v>8</v>
      </c>
      <c r="R35" s="18" t="s">
        <v>105</v>
      </c>
      <c r="S35" s="18" t="s">
        <v>106</v>
      </c>
      <c r="T35" s="18">
        <v>0</v>
      </c>
      <c r="U35" s="20">
        <v>33.350427350427353</v>
      </c>
      <c r="V35" s="20">
        <v>33.350427350427353</v>
      </c>
      <c r="W35" s="21">
        <v>0</v>
      </c>
      <c r="X35" s="22">
        <v>0</v>
      </c>
      <c r="Y35" s="22" t="s">
        <v>36</v>
      </c>
      <c r="Z35" s="22">
        <v>0</v>
      </c>
      <c r="AA35" s="22">
        <v>0</v>
      </c>
      <c r="AB35" s="22">
        <f t="shared" si="2"/>
        <v>0</v>
      </c>
      <c r="AC35" s="22">
        <f t="shared" si="3"/>
        <v>0</v>
      </c>
      <c r="AD35" s="23">
        <f t="shared" si="0"/>
        <v>16</v>
      </c>
    </row>
    <row r="36" spans="1:30" x14ac:dyDescent="0.35">
      <c r="A36" s="14" t="str">
        <f t="shared" si="1"/>
        <v>OC</v>
      </c>
      <c r="B36" s="25" t="s">
        <v>98</v>
      </c>
      <c r="C36" s="26" t="s">
        <v>107</v>
      </c>
      <c r="D36" s="26" t="s">
        <v>108</v>
      </c>
      <c r="E36" s="27">
        <v>45397</v>
      </c>
      <c r="F36" s="28" t="s">
        <v>109</v>
      </c>
      <c r="G36" s="28">
        <v>6</v>
      </c>
      <c r="H36" s="28">
        <v>10080041</v>
      </c>
      <c r="I36" s="28" t="s">
        <v>40</v>
      </c>
      <c r="J36" s="28">
        <v>26600</v>
      </c>
      <c r="K36" s="28">
        <v>0.41499999999999998</v>
      </c>
      <c r="L36" s="28">
        <v>492.28500000000003</v>
      </c>
      <c r="M36" s="28">
        <v>22.423999999999999</v>
      </c>
      <c r="N36" s="28">
        <v>2.75</v>
      </c>
      <c r="O36" s="28">
        <v>22.5</v>
      </c>
      <c r="P36" s="28" t="s">
        <v>46</v>
      </c>
      <c r="Q36" s="18">
        <v>1</v>
      </c>
      <c r="R36" s="18" t="s">
        <v>110</v>
      </c>
      <c r="S36" s="18" t="s">
        <v>111</v>
      </c>
      <c r="T36" s="18">
        <v>0</v>
      </c>
      <c r="U36" s="20">
        <v>8.9724148148148153</v>
      </c>
      <c r="V36" s="20">
        <v>18.991320850202428</v>
      </c>
      <c r="W36" s="21">
        <v>10.018906035387612</v>
      </c>
      <c r="X36" s="22" t="s">
        <v>109</v>
      </c>
      <c r="Y36" s="22" t="s">
        <v>36</v>
      </c>
      <c r="Z36" s="22">
        <v>428.80917831458976</v>
      </c>
      <c r="AA36" s="22">
        <v>428.80917831458976</v>
      </c>
      <c r="AB36" s="22">
        <f t="shared" si="2"/>
        <v>428.80917831458976</v>
      </c>
      <c r="AC36" s="22">
        <f t="shared" si="3"/>
        <v>428.80917831458976</v>
      </c>
      <c r="AD36" s="23">
        <f t="shared" si="0"/>
        <v>16</v>
      </c>
    </row>
    <row r="37" spans="1:30" x14ac:dyDescent="0.35">
      <c r="A37" s="14" t="str">
        <f t="shared" si="1"/>
        <v>OC</v>
      </c>
      <c r="B37" s="25" t="s">
        <v>98</v>
      </c>
      <c r="C37" s="26" t="s">
        <v>107</v>
      </c>
      <c r="D37" s="26" t="s">
        <v>108</v>
      </c>
      <c r="E37" s="27">
        <v>45398</v>
      </c>
      <c r="F37" s="28" t="s">
        <v>109</v>
      </c>
      <c r="G37" s="28">
        <v>6</v>
      </c>
      <c r="H37" s="28">
        <v>10080041</v>
      </c>
      <c r="I37" s="28" t="s">
        <v>40</v>
      </c>
      <c r="J37" s="28">
        <v>26600</v>
      </c>
      <c r="K37" s="28">
        <v>22.5</v>
      </c>
      <c r="L37" s="28">
        <v>23428.024000000001</v>
      </c>
      <c r="M37" s="28">
        <v>22.423999999999999</v>
      </c>
      <c r="N37" s="28">
        <v>2.75</v>
      </c>
      <c r="O37" s="28">
        <v>22.5</v>
      </c>
      <c r="P37" s="28" t="s">
        <v>46</v>
      </c>
      <c r="Q37" s="18">
        <v>27</v>
      </c>
      <c r="R37" s="18" t="s">
        <v>110</v>
      </c>
      <c r="S37" s="18" t="s">
        <v>111</v>
      </c>
      <c r="T37" s="18">
        <v>0</v>
      </c>
      <c r="U37" s="20">
        <v>46.277578271604938</v>
      </c>
      <c r="V37" s="20">
        <v>118.56287449392714</v>
      </c>
      <c r="W37" s="21">
        <v>72.285296222322202</v>
      </c>
      <c r="X37" s="22" t="s">
        <v>109</v>
      </c>
      <c r="Y37" s="22" t="s">
        <v>36</v>
      </c>
      <c r="Z37" s="22">
        <v>3093.8106783153899</v>
      </c>
      <c r="AA37" s="22">
        <v>3093.8106783153899</v>
      </c>
      <c r="AB37" s="22">
        <f t="shared" si="2"/>
        <v>3093.8106783153899</v>
      </c>
      <c r="AC37" s="22">
        <f t="shared" si="3"/>
        <v>3093.8106783153899</v>
      </c>
      <c r="AD37" s="23">
        <f t="shared" si="0"/>
        <v>16</v>
      </c>
    </row>
    <row r="38" spans="1:30" x14ac:dyDescent="0.35">
      <c r="A38" s="14" t="str">
        <f t="shared" si="1"/>
        <v>OC</v>
      </c>
      <c r="B38" s="15" t="s">
        <v>98</v>
      </c>
      <c r="C38" s="16" t="s">
        <v>107</v>
      </c>
      <c r="D38" s="16" t="s">
        <v>108</v>
      </c>
      <c r="E38" s="17">
        <v>45399</v>
      </c>
      <c r="F38" s="18" t="s">
        <v>109</v>
      </c>
      <c r="G38" s="18">
        <v>6</v>
      </c>
      <c r="H38" s="18">
        <v>10080041</v>
      </c>
      <c r="I38" s="18" t="s">
        <v>40</v>
      </c>
      <c r="J38" s="18">
        <v>26600</v>
      </c>
      <c r="K38" s="18">
        <v>2.0910000000000002</v>
      </c>
      <c r="L38" s="18">
        <v>2480.4050000000002</v>
      </c>
      <c r="M38" s="18">
        <v>22.423999999999999</v>
      </c>
      <c r="N38" s="18">
        <v>2.75</v>
      </c>
      <c r="O38" s="18">
        <v>22.5</v>
      </c>
      <c r="P38" s="24" t="s">
        <v>46</v>
      </c>
      <c r="Q38" s="18">
        <v>3</v>
      </c>
      <c r="R38" s="18" t="s">
        <v>110</v>
      </c>
      <c r="S38" s="18" t="s">
        <v>111</v>
      </c>
      <c r="T38" s="18">
        <v>0</v>
      </c>
      <c r="U38" s="20">
        <v>4.8995654320987656</v>
      </c>
      <c r="V38" s="20">
        <v>12.552656882591094</v>
      </c>
      <c r="W38" s="21">
        <v>7.6530914504923286</v>
      </c>
      <c r="X38" s="22" t="s">
        <v>109</v>
      </c>
      <c r="Y38" s="22" t="s">
        <v>36</v>
      </c>
      <c r="Z38" s="22">
        <v>327.55231408107164</v>
      </c>
      <c r="AA38" s="22">
        <v>327.55231408107164</v>
      </c>
      <c r="AB38" s="22">
        <f t="shared" si="2"/>
        <v>327.55231408107164</v>
      </c>
      <c r="AC38" s="22">
        <f t="shared" si="3"/>
        <v>327.55231408107164</v>
      </c>
      <c r="AD38" s="23">
        <f t="shared" si="0"/>
        <v>16</v>
      </c>
    </row>
    <row r="39" spans="1:30" x14ac:dyDescent="0.35">
      <c r="A39" s="14" t="str">
        <f t="shared" si="1"/>
        <v>OC</v>
      </c>
      <c r="B39" s="25" t="s">
        <v>98</v>
      </c>
      <c r="C39" s="26" t="s">
        <v>112</v>
      </c>
      <c r="D39" s="26" t="s">
        <v>113</v>
      </c>
      <c r="E39" s="27">
        <v>45399</v>
      </c>
      <c r="F39" s="28" t="s">
        <v>114</v>
      </c>
      <c r="G39" s="28">
        <v>4</v>
      </c>
      <c r="H39" s="28">
        <v>10080033</v>
      </c>
      <c r="I39" s="28" t="s">
        <v>40</v>
      </c>
      <c r="J39" s="28">
        <v>86500</v>
      </c>
      <c r="K39" s="28">
        <v>20.408999999999999</v>
      </c>
      <c r="L39" s="28">
        <v>17855.600999999999</v>
      </c>
      <c r="M39" s="28">
        <v>90.391999999999996</v>
      </c>
      <c r="N39" s="28">
        <v>1.75</v>
      </c>
      <c r="O39" s="28">
        <v>22.5</v>
      </c>
      <c r="P39" s="24" t="s">
        <v>50</v>
      </c>
      <c r="Q39" s="18">
        <v>25</v>
      </c>
      <c r="R39" s="18" t="s">
        <v>114</v>
      </c>
      <c r="S39" s="18" t="s">
        <v>115</v>
      </c>
      <c r="T39" s="18">
        <v>0</v>
      </c>
      <c r="U39" s="20">
        <v>81.584799498746861</v>
      </c>
      <c r="V39" s="20">
        <v>81.584799498746861</v>
      </c>
      <c r="W39" s="21">
        <v>0</v>
      </c>
      <c r="X39" s="22" t="s">
        <v>114</v>
      </c>
      <c r="Y39" s="22" t="s">
        <v>36</v>
      </c>
      <c r="Z39" s="22">
        <v>0</v>
      </c>
      <c r="AA39" s="22">
        <v>0</v>
      </c>
      <c r="AB39" s="22">
        <f t="shared" si="2"/>
        <v>0</v>
      </c>
      <c r="AC39" s="22">
        <f t="shared" si="3"/>
        <v>0</v>
      </c>
      <c r="AD39" s="23">
        <f t="shared" si="0"/>
        <v>16</v>
      </c>
    </row>
    <row r="40" spans="1:30" x14ac:dyDescent="0.35">
      <c r="A40" s="14" t="str">
        <f t="shared" si="1"/>
        <v>OC</v>
      </c>
      <c r="B40" s="25" t="s">
        <v>98</v>
      </c>
      <c r="C40" s="26" t="s">
        <v>112</v>
      </c>
      <c r="D40" s="26" t="s">
        <v>113</v>
      </c>
      <c r="E40" s="27">
        <v>45400</v>
      </c>
      <c r="F40" s="28" t="s">
        <v>114</v>
      </c>
      <c r="G40" s="28">
        <v>4</v>
      </c>
      <c r="H40" s="28">
        <v>10080033</v>
      </c>
      <c r="I40" s="28" t="s">
        <v>40</v>
      </c>
      <c r="J40" s="28">
        <v>86500</v>
      </c>
      <c r="K40" s="28">
        <v>15</v>
      </c>
      <c r="L40" s="28">
        <v>14354.146000000001</v>
      </c>
      <c r="M40" s="28">
        <v>90.391999999999996</v>
      </c>
      <c r="N40" s="28">
        <v>1.75</v>
      </c>
      <c r="O40" s="28">
        <v>15</v>
      </c>
      <c r="P40" s="24" t="s">
        <v>50</v>
      </c>
      <c r="Q40" s="18">
        <v>20</v>
      </c>
      <c r="R40" s="18" t="s">
        <v>114</v>
      </c>
      <c r="S40" s="18" t="s">
        <v>115</v>
      </c>
      <c r="T40" s="18">
        <v>0</v>
      </c>
      <c r="U40" s="20">
        <v>59.958838763575606</v>
      </c>
      <c r="V40" s="20">
        <v>59.958838763575606</v>
      </c>
      <c r="W40" s="21">
        <v>0</v>
      </c>
      <c r="X40" s="22" t="s">
        <v>114</v>
      </c>
      <c r="Y40" s="22" t="s">
        <v>36</v>
      </c>
      <c r="Z40" s="22">
        <v>0</v>
      </c>
      <c r="AA40" s="22">
        <v>0</v>
      </c>
      <c r="AB40" s="22">
        <f t="shared" si="2"/>
        <v>0</v>
      </c>
      <c r="AC40" s="22">
        <f t="shared" si="3"/>
        <v>0</v>
      </c>
      <c r="AD40" s="23">
        <f t="shared" si="0"/>
        <v>16</v>
      </c>
    </row>
    <row r="41" spans="1:30" x14ac:dyDescent="0.35">
      <c r="A41" s="14" t="str">
        <f t="shared" si="1"/>
        <v>OC</v>
      </c>
      <c r="B41" s="15" t="s">
        <v>98</v>
      </c>
      <c r="C41" s="16" t="s">
        <v>112</v>
      </c>
      <c r="D41" s="16" t="s">
        <v>113</v>
      </c>
      <c r="E41" s="17">
        <v>45401</v>
      </c>
      <c r="F41" s="18" t="s">
        <v>114</v>
      </c>
      <c r="G41" s="18">
        <v>4</v>
      </c>
      <c r="H41" s="18">
        <v>10080033</v>
      </c>
      <c r="I41" s="18" t="s">
        <v>40</v>
      </c>
      <c r="J41" s="18">
        <v>86500</v>
      </c>
      <c r="K41" s="18">
        <v>22.5</v>
      </c>
      <c r="L41" s="18">
        <v>21531.22</v>
      </c>
      <c r="M41" s="18">
        <v>90.391999999999996</v>
      </c>
      <c r="N41" s="18">
        <v>1.75</v>
      </c>
      <c r="O41" s="18">
        <v>22.5</v>
      </c>
      <c r="P41" s="24" t="s">
        <v>50</v>
      </c>
      <c r="Q41" s="18">
        <v>30</v>
      </c>
      <c r="R41" s="18" t="s">
        <v>114</v>
      </c>
      <c r="S41" s="18" t="s">
        <v>115</v>
      </c>
      <c r="T41" s="18">
        <v>0</v>
      </c>
      <c r="U41" s="20">
        <v>89.938262322472852</v>
      </c>
      <c r="V41" s="20">
        <v>89.938262322472852</v>
      </c>
      <c r="W41" s="21">
        <v>0</v>
      </c>
      <c r="X41" s="22" t="s">
        <v>114</v>
      </c>
      <c r="Y41" s="22" t="s">
        <v>36</v>
      </c>
      <c r="Z41" s="22">
        <v>0</v>
      </c>
      <c r="AA41" s="22">
        <v>0</v>
      </c>
      <c r="AB41" s="22">
        <f t="shared" si="2"/>
        <v>0</v>
      </c>
      <c r="AC41" s="22">
        <f t="shared" si="3"/>
        <v>0</v>
      </c>
      <c r="AD41" s="23">
        <f t="shared" si="0"/>
        <v>16</v>
      </c>
    </row>
    <row r="42" spans="1:30" x14ac:dyDescent="0.35">
      <c r="A42" s="14" t="str">
        <f t="shared" si="1"/>
        <v>OC</v>
      </c>
      <c r="B42" s="15" t="s">
        <v>98</v>
      </c>
      <c r="C42" s="16" t="s">
        <v>112</v>
      </c>
      <c r="D42" s="16" t="s">
        <v>113</v>
      </c>
      <c r="E42" s="17">
        <v>45402</v>
      </c>
      <c r="F42" s="18" t="s">
        <v>114</v>
      </c>
      <c r="G42" s="18">
        <v>4</v>
      </c>
      <c r="H42" s="18">
        <v>10080033</v>
      </c>
      <c r="I42" s="18" t="s">
        <v>40</v>
      </c>
      <c r="J42" s="18">
        <v>86500</v>
      </c>
      <c r="K42" s="18">
        <v>22.5</v>
      </c>
      <c r="L42" s="18">
        <v>21531.22</v>
      </c>
      <c r="M42" s="18">
        <v>90.391999999999996</v>
      </c>
      <c r="N42" s="18">
        <v>1.75</v>
      </c>
      <c r="O42" s="18">
        <v>22.5</v>
      </c>
      <c r="P42" s="18" t="s">
        <v>50</v>
      </c>
      <c r="Q42" s="18">
        <v>30</v>
      </c>
      <c r="R42" s="18" t="s">
        <v>114</v>
      </c>
      <c r="S42" s="18" t="s">
        <v>115</v>
      </c>
      <c r="T42" s="18">
        <v>0</v>
      </c>
      <c r="U42" s="20">
        <v>89.938262322472852</v>
      </c>
      <c r="V42" s="20">
        <v>89.938262322472852</v>
      </c>
      <c r="W42" s="21">
        <v>0</v>
      </c>
      <c r="X42" s="22" t="s">
        <v>114</v>
      </c>
      <c r="Y42" s="22" t="s">
        <v>36</v>
      </c>
      <c r="Z42" s="22">
        <v>0</v>
      </c>
      <c r="AA42" s="22">
        <v>0</v>
      </c>
      <c r="AB42" s="22">
        <f t="shared" si="2"/>
        <v>0</v>
      </c>
      <c r="AC42" s="22">
        <f t="shared" si="3"/>
        <v>0</v>
      </c>
      <c r="AD42" s="23">
        <f t="shared" si="0"/>
        <v>16</v>
      </c>
    </row>
    <row r="43" spans="1:30" x14ac:dyDescent="0.35">
      <c r="A43" s="14" t="str">
        <f t="shared" si="1"/>
        <v>OC</v>
      </c>
      <c r="B43" s="25" t="s">
        <v>116</v>
      </c>
      <c r="C43" s="26" t="s">
        <v>117</v>
      </c>
      <c r="D43" s="26" t="s">
        <v>118</v>
      </c>
      <c r="E43" s="27">
        <v>45397</v>
      </c>
      <c r="F43" s="28" t="s">
        <v>119</v>
      </c>
      <c r="G43" s="28">
        <v>4</v>
      </c>
      <c r="H43" s="28">
        <v>20041289</v>
      </c>
      <c r="I43" s="28" t="s">
        <v>34</v>
      </c>
      <c r="J43" s="28">
        <v>44000</v>
      </c>
      <c r="K43" s="28">
        <v>22.5</v>
      </c>
      <c r="L43" s="28">
        <v>34298.78</v>
      </c>
      <c r="M43" s="28">
        <v>28.864000000000001</v>
      </c>
      <c r="N43" s="28">
        <v>1.3</v>
      </c>
      <c r="O43" s="28">
        <v>22.5</v>
      </c>
      <c r="P43" s="28" t="s">
        <v>35</v>
      </c>
      <c r="Q43" s="18">
        <v>21</v>
      </c>
      <c r="R43" s="18" t="s">
        <v>120</v>
      </c>
      <c r="S43" s="18" t="s">
        <v>119</v>
      </c>
      <c r="T43" s="18" t="s">
        <v>121</v>
      </c>
      <c r="U43" s="20">
        <v>95.187616423980046</v>
      </c>
      <c r="V43" s="20">
        <v>95.187616423980046</v>
      </c>
      <c r="W43" s="21">
        <v>0</v>
      </c>
      <c r="X43" s="22">
        <v>0</v>
      </c>
      <c r="Y43" s="22" t="s">
        <v>36</v>
      </c>
      <c r="Z43" s="22">
        <v>0</v>
      </c>
      <c r="AA43" s="22">
        <v>0</v>
      </c>
      <c r="AB43" s="22">
        <f t="shared" si="2"/>
        <v>0</v>
      </c>
      <c r="AC43" s="22">
        <f t="shared" si="3"/>
        <v>0</v>
      </c>
      <c r="AD43" s="23">
        <f t="shared" si="0"/>
        <v>16</v>
      </c>
    </row>
    <row r="44" spans="1:30" x14ac:dyDescent="0.35">
      <c r="A44" s="14" t="str">
        <f t="shared" si="1"/>
        <v>OC</v>
      </c>
      <c r="B44" s="15" t="s">
        <v>116</v>
      </c>
      <c r="C44" s="16" t="s">
        <v>117</v>
      </c>
      <c r="D44" s="16" t="s">
        <v>118</v>
      </c>
      <c r="E44" s="17">
        <v>45398</v>
      </c>
      <c r="F44" s="18" t="s">
        <v>119</v>
      </c>
      <c r="G44" s="18">
        <v>4</v>
      </c>
      <c r="H44" s="18">
        <v>20041289</v>
      </c>
      <c r="I44" s="18" t="s">
        <v>34</v>
      </c>
      <c r="J44" s="18">
        <v>44000</v>
      </c>
      <c r="K44" s="18">
        <v>6.4450000000000003</v>
      </c>
      <c r="L44" s="18">
        <v>9824.6949999999997</v>
      </c>
      <c r="M44" s="18">
        <v>28.864000000000001</v>
      </c>
      <c r="N44" s="18">
        <v>1.3</v>
      </c>
      <c r="O44" s="18">
        <v>22.5</v>
      </c>
      <c r="P44" s="18" t="s">
        <v>35</v>
      </c>
      <c r="Q44" s="18">
        <v>6</v>
      </c>
      <c r="R44" s="18" t="s">
        <v>120</v>
      </c>
      <c r="S44" s="18" t="s">
        <v>119</v>
      </c>
      <c r="T44" s="18" t="s">
        <v>121</v>
      </c>
      <c r="U44" s="20">
        <v>25.776452840089199</v>
      </c>
      <c r="V44" s="20">
        <v>25.776452840089199</v>
      </c>
      <c r="W44" s="21">
        <v>0</v>
      </c>
      <c r="X44" s="22">
        <v>0</v>
      </c>
      <c r="Y44" s="22" t="s">
        <v>36</v>
      </c>
      <c r="Z44" s="22">
        <v>0</v>
      </c>
      <c r="AA44" s="22">
        <v>0</v>
      </c>
      <c r="AB44" s="22">
        <f t="shared" si="2"/>
        <v>0</v>
      </c>
      <c r="AC44" s="22">
        <f t="shared" si="3"/>
        <v>0</v>
      </c>
      <c r="AD44" s="23">
        <f t="shared" si="0"/>
        <v>16</v>
      </c>
    </row>
    <row r="45" spans="1:30" x14ac:dyDescent="0.35">
      <c r="A45" s="14" t="str">
        <f t="shared" si="1"/>
        <v>OC</v>
      </c>
      <c r="B45" s="15" t="s">
        <v>116</v>
      </c>
      <c r="C45" s="16" t="s">
        <v>122</v>
      </c>
      <c r="D45" s="16" t="s">
        <v>123</v>
      </c>
      <c r="E45" s="17">
        <v>45398</v>
      </c>
      <c r="F45" s="18" t="s">
        <v>124</v>
      </c>
      <c r="G45" s="18">
        <v>4</v>
      </c>
      <c r="H45" s="18">
        <v>10080056</v>
      </c>
      <c r="I45" s="18" t="s">
        <v>40</v>
      </c>
      <c r="J45" s="18">
        <v>18500</v>
      </c>
      <c r="K45" s="18">
        <v>12.378</v>
      </c>
      <c r="L45" s="18">
        <v>18500</v>
      </c>
      <c r="M45" s="18">
        <v>10.878</v>
      </c>
      <c r="N45" s="18">
        <v>1.5</v>
      </c>
      <c r="O45" s="18">
        <v>22.5</v>
      </c>
      <c r="P45" s="19" t="s">
        <v>35</v>
      </c>
      <c r="Q45" s="18">
        <v>14</v>
      </c>
      <c r="R45" s="18" t="s">
        <v>124</v>
      </c>
      <c r="S45" s="18" t="s">
        <v>125</v>
      </c>
      <c r="T45" s="18">
        <v>0</v>
      </c>
      <c r="U45" s="20">
        <v>49.529411764705884</v>
      </c>
      <c r="V45" s="20">
        <v>49.529411764705884</v>
      </c>
      <c r="W45" s="21">
        <v>0</v>
      </c>
      <c r="X45" s="22">
        <v>0</v>
      </c>
      <c r="Y45" s="22" t="s">
        <v>36</v>
      </c>
      <c r="Z45" s="22">
        <v>0</v>
      </c>
      <c r="AA45" s="22">
        <v>0</v>
      </c>
      <c r="AB45" s="22">
        <f t="shared" si="2"/>
        <v>0</v>
      </c>
      <c r="AC45" s="22">
        <f t="shared" si="3"/>
        <v>0</v>
      </c>
      <c r="AD45" s="23">
        <f t="shared" si="0"/>
        <v>16</v>
      </c>
    </row>
    <row r="46" spans="1:30" x14ac:dyDescent="0.35">
      <c r="A46" s="14" t="str">
        <f t="shared" si="1"/>
        <v>OC</v>
      </c>
      <c r="B46" s="15" t="s">
        <v>116</v>
      </c>
      <c r="C46" s="16" t="s">
        <v>126</v>
      </c>
      <c r="D46" s="16" t="s">
        <v>127</v>
      </c>
      <c r="E46" s="17">
        <v>45398</v>
      </c>
      <c r="F46" s="18" t="s">
        <v>119</v>
      </c>
      <c r="G46" s="18">
        <v>4</v>
      </c>
      <c r="H46" s="18">
        <v>10080018</v>
      </c>
      <c r="I46" s="18" t="s">
        <v>40</v>
      </c>
      <c r="J46" s="18">
        <v>11200</v>
      </c>
      <c r="K46" s="18">
        <v>3.7469999999999999</v>
      </c>
      <c r="L46" s="18">
        <v>5712.0460000000003</v>
      </c>
      <c r="M46" s="18">
        <v>7.3470000000000004</v>
      </c>
      <c r="N46" s="18">
        <v>1.3</v>
      </c>
      <c r="O46" s="18">
        <v>22.5</v>
      </c>
      <c r="P46" s="24" t="s">
        <v>35</v>
      </c>
      <c r="Q46" s="18">
        <v>4</v>
      </c>
      <c r="R46" s="18" t="s">
        <v>120</v>
      </c>
      <c r="S46" s="18" t="s">
        <v>119</v>
      </c>
      <c r="T46" s="18" t="s">
        <v>121</v>
      </c>
      <c r="U46" s="20">
        <v>20.186346582710218</v>
      </c>
      <c r="V46" s="20">
        <v>20.186346582710218</v>
      </c>
      <c r="W46" s="21">
        <v>0</v>
      </c>
      <c r="X46" s="22">
        <v>0</v>
      </c>
      <c r="Y46" s="22" t="s">
        <v>36</v>
      </c>
      <c r="Z46" s="22">
        <v>0</v>
      </c>
      <c r="AA46" s="22">
        <v>0</v>
      </c>
      <c r="AB46" s="22">
        <f t="shared" si="2"/>
        <v>0</v>
      </c>
      <c r="AC46" s="22">
        <f t="shared" si="3"/>
        <v>0</v>
      </c>
      <c r="AD46" s="23">
        <f t="shared" si="0"/>
        <v>16</v>
      </c>
    </row>
    <row r="47" spans="1:30" x14ac:dyDescent="0.35">
      <c r="A47" s="14" t="str">
        <f t="shared" si="1"/>
        <v>OC</v>
      </c>
      <c r="B47" s="25" t="s">
        <v>116</v>
      </c>
      <c r="C47" s="26" t="s">
        <v>126</v>
      </c>
      <c r="D47" s="26" t="s">
        <v>127</v>
      </c>
      <c r="E47" s="27">
        <v>45399</v>
      </c>
      <c r="F47" s="28" t="s">
        <v>119</v>
      </c>
      <c r="G47" s="28">
        <v>4</v>
      </c>
      <c r="H47" s="28">
        <v>10080018</v>
      </c>
      <c r="I47" s="28" t="s">
        <v>40</v>
      </c>
      <c r="J47" s="28">
        <v>11200</v>
      </c>
      <c r="K47" s="28">
        <v>4.9000000000000004</v>
      </c>
      <c r="L47" s="28">
        <v>5487.9539999999997</v>
      </c>
      <c r="M47" s="28">
        <v>7.3470000000000004</v>
      </c>
      <c r="N47" s="28">
        <v>1.3</v>
      </c>
      <c r="O47" s="28">
        <v>22.5</v>
      </c>
      <c r="P47" s="24" t="s">
        <v>35</v>
      </c>
      <c r="Q47" s="18">
        <v>4</v>
      </c>
      <c r="R47" s="18" t="s">
        <v>120</v>
      </c>
      <c r="S47" s="18" t="s">
        <v>119</v>
      </c>
      <c r="T47" s="18" t="s">
        <v>121</v>
      </c>
      <c r="U47" s="20">
        <v>14.398410074773709</v>
      </c>
      <c r="V47" s="20">
        <v>14.398410074773709</v>
      </c>
      <c r="W47" s="21">
        <v>0</v>
      </c>
      <c r="X47" s="22">
        <v>0</v>
      </c>
      <c r="Y47" s="22" t="s">
        <v>36</v>
      </c>
      <c r="Z47" s="22">
        <v>0</v>
      </c>
      <c r="AA47" s="22">
        <v>0</v>
      </c>
      <c r="AB47" s="22">
        <f t="shared" si="2"/>
        <v>0</v>
      </c>
      <c r="AC47" s="22">
        <f t="shared" si="3"/>
        <v>0</v>
      </c>
      <c r="AD47" s="23">
        <f t="shared" si="0"/>
        <v>16</v>
      </c>
    </row>
    <row r="48" spans="1:30" x14ac:dyDescent="0.35">
      <c r="A48" s="14" t="str">
        <f t="shared" si="1"/>
        <v>OC</v>
      </c>
      <c r="B48" s="15" t="s">
        <v>116</v>
      </c>
      <c r="C48" s="16" t="s">
        <v>128</v>
      </c>
      <c r="D48" s="16" t="s">
        <v>129</v>
      </c>
      <c r="E48" s="17">
        <v>45399</v>
      </c>
      <c r="F48" s="18" t="s">
        <v>119</v>
      </c>
      <c r="G48" s="18">
        <v>4</v>
      </c>
      <c r="H48" s="18">
        <v>20041297</v>
      </c>
      <c r="I48" s="18" t="s">
        <v>34</v>
      </c>
      <c r="J48" s="18">
        <v>17800</v>
      </c>
      <c r="K48" s="18">
        <v>12.977</v>
      </c>
      <c r="L48" s="18">
        <v>17800</v>
      </c>
      <c r="M48" s="18">
        <v>11.677</v>
      </c>
      <c r="N48" s="18">
        <v>1.3</v>
      </c>
      <c r="O48" s="18">
        <v>22.5</v>
      </c>
      <c r="P48" s="24" t="s">
        <v>50</v>
      </c>
      <c r="Q48" s="18">
        <v>11</v>
      </c>
      <c r="R48" s="18" t="s">
        <v>120</v>
      </c>
      <c r="S48" s="18" t="s">
        <v>119</v>
      </c>
      <c r="T48" s="18" t="s">
        <v>121</v>
      </c>
      <c r="U48" s="20">
        <v>51.900773973501245</v>
      </c>
      <c r="V48" s="20">
        <v>51.900773973501245</v>
      </c>
      <c r="W48" s="21">
        <v>0</v>
      </c>
      <c r="X48" s="22">
        <v>0</v>
      </c>
      <c r="Y48" s="22" t="s">
        <v>36</v>
      </c>
      <c r="Z48" s="22">
        <v>0</v>
      </c>
      <c r="AA48" s="22">
        <v>0</v>
      </c>
      <c r="AB48" s="22">
        <f t="shared" si="2"/>
        <v>0</v>
      </c>
      <c r="AC48" s="22">
        <f t="shared" si="3"/>
        <v>0</v>
      </c>
      <c r="AD48" s="23">
        <f t="shared" si="0"/>
        <v>16</v>
      </c>
    </row>
    <row r="49" spans="1:30" x14ac:dyDescent="0.35">
      <c r="A49" s="14" t="str">
        <f t="shared" si="1"/>
        <v>OC</v>
      </c>
      <c r="B49" s="25" t="s">
        <v>116</v>
      </c>
      <c r="C49" s="26" t="s">
        <v>130</v>
      </c>
      <c r="D49" s="26" t="s">
        <v>131</v>
      </c>
      <c r="E49" s="27">
        <v>45399</v>
      </c>
      <c r="F49" s="28" t="s">
        <v>119</v>
      </c>
      <c r="G49" s="28">
        <v>4</v>
      </c>
      <c r="H49" s="28">
        <v>20041413</v>
      </c>
      <c r="I49" s="28" t="s">
        <v>34</v>
      </c>
      <c r="J49" s="28">
        <v>85300</v>
      </c>
      <c r="K49" s="28">
        <v>4.6230000000000002</v>
      </c>
      <c r="L49" s="28">
        <v>5065.5309999999999</v>
      </c>
      <c r="M49" s="28">
        <v>55.957000000000001</v>
      </c>
      <c r="N49" s="28">
        <v>1.3</v>
      </c>
      <c r="O49" s="28">
        <v>22.5</v>
      </c>
      <c r="P49" s="24" t="s">
        <v>50</v>
      </c>
      <c r="Q49" s="18">
        <v>4</v>
      </c>
      <c r="R49" s="18" t="s">
        <v>119</v>
      </c>
      <c r="S49" s="18" t="s">
        <v>120</v>
      </c>
      <c r="T49" s="18" t="s">
        <v>121</v>
      </c>
      <c r="U49" s="20">
        <v>18.490124622851894</v>
      </c>
      <c r="V49" s="20">
        <v>18.490124622851894</v>
      </c>
      <c r="W49" s="21">
        <v>0</v>
      </c>
      <c r="X49" s="22">
        <v>0</v>
      </c>
      <c r="Y49" s="22" t="s">
        <v>36</v>
      </c>
      <c r="Z49" s="22">
        <v>0</v>
      </c>
      <c r="AA49" s="22">
        <v>0</v>
      </c>
      <c r="AB49" s="22">
        <f t="shared" si="2"/>
        <v>0</v>
      </c>
      <c r="AC49" s="22">
        <f t="shared" si="3"/>
        <v>0</v>
      </c>
      <c r="AD49" s="23">
        <f t="shared" si="0"/>
        <v>16</v>
      </c>
    </row>
    <row r="50" spans="1:30" x14ac:dyDescent="0.35">
      <c r="A50" s="14" t="str">
        <f t="shared" si="1"/>
        <v>OC</v>
      </c>
      <c r="B50" s="15" t="s">
        <v>116</v>
      </c>
      <c r="C50" s="16" t="s">
        <v>130</v>
      </c>
      <c r="D50" s="16" t="s">
        <v>131</v>
      </c>
      <c r="E50" s="17">
        <v>45400</v>
      </c>
      <c r="F50" s="18" t="s">
        <v>119</v>
      </c>
      <c r="G50" s="18">
        <v>4</v>
      </c>
      <c r="H50" s="18">
        <v>20041413</v>
      </c>
      <c r="I50" s="18" t="s">
        <v>34</v>
      </c>
      <c r="J50" s="18">
        <v>85300</v>
      </c>
      <c r="K50" s="18">
        <v>15</v>
      </c>
      <c r="L50" s="18">
        <v>22865.772000000001</v>
      </c>
      <c r="M50" s="18">
        <v>55.957000000000001</v>
      </c>
      <c r="N50" s="18">
        <v>1.3</v>
      </c>
      <c r="O50" s="18">
        <v>15</v>
      </c>
      <c r="P50" s="24" t="s">
        <v>50</v>
      </c>
      <c r="Q50" s="18">
        <v>14</v>
      </c>
      <c r="R50" s="18" t="s">
        <v>119</v>
      </c>
      <c r="S50" s="18" t="s">
        <v>120</v>
      </c>
      <c r="T50" s="18" t="s">
        <v>121</v>
      </c>
      <c r="U50" s="20">
        <v>59.991530893349072</v>
      </c>
      <c r="V50" s="20">
        <v>59.991530893349072</v>
      </c>
      <c r="W50" s="21">
        <v>0</v>
      </c>
      <c r="X50" s="22">
        <v>0</v>
      </c>
      <c r="Y50" s="22" t="s">
        <v>36</v>
      </c>
      <c r="Z50" s="22">
        <v>0</v>
      </c>
      <c r="AA50" s="22">
        <v>0</v>
      </c>
      <c r="AB50" s="22">
        <f t="shared" si="2"/>
        <v>0</v>
      </c>
      <c r="AC50" s="22">
        <f t="shared" si="3"/>
        <v>0</v>
      </c>
      <c r="AD50" s="23">
        <f t="shared" si="0"/>
        <v>16</v>
      </c>
    </row>
    <row r="51" spans="1:30" x14ac:dyDescent="0.35">
      <c r="A51" s="14" t="str">
        <f t="shared" si="1"/>
        <v>OC</v>
      </c>
      <c r="B51" s="15" t="s">
        <v>116</v>
      </c>
      <c r="C51" s="16" t="s">
        <v>130</v>
      </c>
      <c r="D51" s="16" t="s">
        <v>131</v>
      </c>
      <c r="E51" s="17">
        <v>45401</v>
      </c>
      <c r="F51" s="18" t="s">
        <v>119</v>
      </c>
      <c r="G51" s="18">
        <v>4</v>
      </c>
      <c r="H51" s="18">
        <v>20041413</v>
      </c>
      <c r="I51" s="18" t="s">
        <v>34</v>
      </c>
      <c r="J51" s="18">
        <v>85300</v>
      </c>
      <c r="K51" s="18">
        <v>22.5</v>
      </c>
      <c r="L51" s="18">
        <v>34298.658000000003</v>
      </c>
      <c r="M51" s="18">
        <v>55.957000000000001</v>
      </c>
      <c r="N51" s="18">
        <v>1.3</v>
      </c>
      <c r="O51" s="18">
        <v>22.5</v>
      </c>
      <c r="P51" s="18" t="s">
        <v>50</v>
      </c>
      <c r="Q51" s="18">
        <v>21</v>
      </c>
      <c r="R51" s="18" t="s">
        <v>119</v>
      </c>
      <c r="S51" s="18" t="s">
        <v>120</v>
      </c>
      <c r="T51" s="18" t="s">
        <v>121</v>
      </c>
      <c r="U51" s="20">
        <v>89.987296340023619</v>
      </c>
      <c r="V51" s="20">
        <v>89.987296340023619</v>
      </c>
      <c r="W51" s="21">
        <v>0</v>
      </c>
      <c r="X51" s="22">
        <v>0</v>
      </c>
      <c r="Y51" s="22" t="s">
        <v>36</v>
      </c>
      <c r="Z51" s="22">
        <v>0</v>
      </c>
      <c r="AA51" s="22">
        <v>0</v>
      </c>
      <c r="AB51" s="22">
        <f t="shared" si="2"/>
        <v>0</v>
      </c>
      <c r="AC51" s="22">
        <f t="shared" si="3"/>
        <v>0</v>
      </c>
      <c r="AD51" s="23">
        <f t="shared" si="0"/>
        <v>16</v>
      </c>
    </row>
    <row r="52" spans="1:30" x14ac:dyDescent="0.35">
      <c r="A52" s="14" t="str">
        <f t="shared" si="1"/>
        <v>OC</v>
      </c>
      <c r="B52" s="25" t="s">
        <v>132</v>
      </c>
      <c r="C52" s="26" t="s">
        <v>133</v>
      </c>
      <c r="D52" s="26" t="s">
        <v>134</v>
      </c>
      <c r="E52" s="27">
        <v>45397</v>
      </c>
      <c r="F52" s="28" t="s">
        <v>135</v>
      </c>
      <c r="G52" s="28">
        <v>2</v>
      </c>
      <c r="H52" s="28">
        <v>20041197</v>
      </c>
      <c r="I52" s="28" t="s">
        <v>34</v>
      </c>
      <c r="J52" s="28">
        <v>29300</v>
      </c>
      <c r="K52" s="28">
        <v>7.4420000000000002</v>
      </c>
      <c r="L52" s="28">
        <v>20846.137999999999</v>
      </c>
      <c r="M52" s="28">
        <v>10.46</v>
      </c>
      <c r="N52" s="28">
        <v>2</v>
      </c>
      <c r="O52" s="28">
        <v>22.5</v>
      </c>
      <c r="P52" s="28" t="s">
        <v>35</v>
      </c>
      <c r="Q52" s="18">
        <v>5</v>
      </c>
      <c r="R52" s="18" t="s">
        <v>136</v>
      </c>
      <c r="S52" s="18">
        <v>0</v>
      </c>
      <c r="T52" s="18">
        <v>0</v>
      </c>
      <c r="U52" s="20">
        <v>18.863556506238858</v>
      </c>
      <c r="V52" s="20">
        <v>18.863556506238858</v>
      </c>
      <c r="W52" s="21">
        <v>0</v>
      </c>
      <c r="X52" s="22">
        <v>0</v>
      </c>
      <c r="Y52" s="22" t="s">
        <v>36</v>
      </c>
      <c r="Z52" s="22">
        <v>0</v>
      </c>
      <c r="AA52" s="22">
        <v>0</v>
      </c>
      <c r="AB52" s="22">
        <f t="shared" si="2"/>
        <v>0</v>
      </c>
      <c r="AC52" s="22">
        <f t="shared" si="3"/>
        <v>0</v>
      </c>
      <c r="AD52" s="23">
        <f t="shared" si="0"/>
        <v>16</v>
      </c>
    </row>
    <row r="53" spans="1:30" x14ac:dyDescent="0.35">
      <c r="A53" s="14" t="str">
        <f t="shared" si="1"/>
        <v>OC</v>
      </c>
      <c r="B53" s="25" t="s">
        <v>132</v>
      </c>
      <c r="C53" s="26" t="s">
        <v>137</v>
      </c>
      <c r="D53" s="26" t="s">
        <v>138</v>
      </c>
      <c r="E53" s="27">
        <v>45397</v>
      </c>
      <c r="F53" s="28" t="s">
        <v>136</v>
      </c>
      <c r="G53" s="28">
        <v>2</v>
      </c>
      <c r="H53" s="28">
        <v>10079902</v>
      </c>
      <c r="I53" s="28" t="s">
        <v>40</v>
      </c>
      <c r="J53" s="28">
        <v>18000</v>
      </c>
      <c r="K53" s="28">
        <v>8.4260000000000002</v>
      </c>
      <c r="L53" s="28">
        <v>18000</v>
      </c>
      <c r="M53" s="28">
        <v>6.4260000000000002</v>
      </c>
      <c r="N53" s="28">
        <v>2</v>
      </c>
      <c r="O53" s="28">
        <v>22.5</v>
      </c>
      <c r="P53" s="28" t="s">
        <v>35</v>
      </c>
      <c r="Q53" s="18">
        <v>4</v>
      </c>
      <c r="R53" s="18" t="s">
        <v>136</v>
      </c>
      <c r="S53" s="18">
        <v>0</v>
      </c>
      <c r="T53" s="18">
        <v>0</v>
      </c>
      <c r="U53" s="20">
        <v>16.834224598930483</v>
      </c>
      <c r="V53" s="20">
        <v>16.834224598930483</v>
      </c>
      <c r="W53" s="21">
        <v>0</v>
      </c>
      <c r="X53" s="22">
        <v>0</v>
      </c>
      <c r="Y53" s="22" t="s">
        <v>36</v>
      </c>
      <c r="Z53" s="22">
        <v>0</v>
      </c>
      <c r="AA53" s="22">
        <v>0</v>
      </c>
      <c r="AB53" s="22">
        <f t="shared" si="2"/>
        <v>0</v>
      </c>
      <c r="AC53" s="22">
        <f t="shared" si="3"/>
        <v>0</v>
      </c>
      <c r="AD53" s="23">
        <f t="shared" si="0"/>
        <v>16</v>
      </c>
    </row>
    <row r="54" spans="1:30" x14ac:dyDescent="0.35">
      <c r="A54" s="14" t="str">
        <f t="shared" si="1"/>
        <v>OC</v>
      </c>
      <c r="B54" s="25" t="s">
        <v>132</v>
      </c>
      <c r="C54" s="26" t="s">
        <v>139</v>
      </c>
      <c r="D54" s="26" t="s">
        <v>140</v>
      </c>
      <c r="E54" s="27">
        <v>45397</v>
      </c>
      <c r="F54" s="28" t="s">
        <v>136</v>
      </c>
      <c r="G54" s="28">
        <v>2</v>
      </c>
      <c r="H54" s="28">
        <v>20041293</v>
      </c>
      <c r="I54" s="28" t="s">
        <v>34</v>
      </c>
      <c r="J54" s="28">
        <v>36800</v>
      </c>
      <c r="K54" s="28">
        <v>6.5309999999999997</v>
      </c>
      <c r="L54" s="28">
        <v>12691.49</v>
      </c>
      <c r="M54" s="28">
        <v>13.138</v>
      </c>
      <c r="N54" s="28">
        <v>2</v>
      </c>
      <c r="O54" s="28">
        <v>22.5</v>
      </c>
      <c r="P54" s="28" t="s">
        <v>46</v>
      </c>
      <c r="Q54" s="18">
        <v>3</v>
      </c>
      <c r="R54" s="18" t="s">
        <v>136</v>
      </c>
      <c r="S54" s="18">
        <v>0</v>
      </c>
      <c r="T54" s="18">
        <v>0</v>
      </c>
      <c r="U54" s="20">
        <v>13.04919073083779</v>
      </c>
      <c r="V54" s="20">
        <v>13.04919073083779</v>
      </c>
      <c r="W54" s="21">
        <v>0</v>
      </c>
      <c r="X54" s="22">
        <v>0</v>
      </c>
      <c r="Y54" s="22" t="s">
        <v>36</v>
      </c>
      <c r="Z54" s="22">
        <v>0</v>
      </c>
      <c r="AA54" s="22">
        <v>0</v>
      </c>
      <c r="AB54" s="22">
        <f t="shared" si="2"/>
        <v>0</v>
      </c>
      <c r="AC54" s="22">
        <f t="shared" si="3"/>
        <v>0</v>
      </c>
      <c r="AD54" s="23">
        <f t="shared" si="0"/>
        <v>16</v>
      </c>
    </row>
    <row r="55" spans="1:30" x14ac:dyDescent="0.35">
      <c r="A55" s="14" t="str">
        <f t="shared" si="1"/>
        <v>OC</v>
      </c>
      <c r="B55" s="15" t="s">
        <v>132</v>
      </c>
      <c r="C55" s="16" t="s">
        <v>139</v>
      </c>
      <c r="D55" s="16" t="s">
        <v>140</v>
      </c>
      <c r="E55" s="17">
        <v>45398</v>
      </c>
      <c r="F55" s="18" t="s">
        <v>136</v>
      </c>
      <c r="G55" s="18">
        <v>2</v>
      </c>
      <c r="H55" s="18">
        <v>20041293</v>
      </c>
      <c r="I55" s="18" t="s">
        <v>34</v>
      </c>
      <c r="J55" s="18">
        <v>36800</v>
      </c>
      <c r="K55" s="18">
        <v>8.5980000000000008</v>
      </c>
      <c r="L55" s="18">
        <v>24083.3</v>
      </c>
      <c r="M55" s="18">
        <v>13.138</v>
      </c>
      <c r="N55" s="18">
        <v>2</v>
      </c>
      <c r="O55" s="18">
        <v>22.5</v>
      </c>
      <c r="P55" s="18" t="s">
        <v>46</v>
      </c>
      <c r="Q55" s="18">
        <v>6</v>
      </c>
      <c r="R55" s="18" t="s">
        <v>136</v>
      </c>
      <c r="S55" s="18">
        <v>0</v>
      </c>
      <c r="T55" s="18">
        <v>0</v>
      </c>
      <c r="U55" s="20">
        <v>17.171693404634581</v>
      </c>
      <c r="V55" s="20">
        <v>17.171693404634581</v>
      </c>
      <c r="W55" s="21">
        <v>0</v>
      </c>
      <c r="X55" s="22">
        <v>0</v>
      </c>
      <c r="Y55" s="22" t="s">
        <v>36</v>
      </c>
      <c r="Z55" s="22">
        <v>0</v>
      </c>
      <c r="AA55" s="22">
        <v>0</v>
      </c>
      <c r="AB55" s="22">
        <f t="shared" si="2"/>
        <v>0</v>
      </c>
      <c r="AC55" s="22">
        <f t="shared" si="3"/>
        <v>0</v>
      </c>
      <c r="AD55" s="23">
        <f t="shared" si="0"/>
        <v>16</v>
      </c>
    </row>
    <row r="56" spans="1:30" x14ac:dyDescent="0.35">
      <c r="A56" s="14" t="str">
        <f t="shared" si="1"/>
        <v>OC</v>
      </c>
      <c r="B56" s="15" t="s">
        <v>132</v>
      </c>
      <c r="C56" s="16" t="s">
        <v>141</v>
      </c>
      <c r="D56" s="16" t="s">
        <v>142</v>
      </c>
      <c r="E56" s="17">
        <v>45398</v>
      </c>
      <c r="F56" s="18" t="s">
        <v>135</v>
      </c>
      <c r="G56" s="18">
        <v>2</v>
      </c>
      <c r="H56" s="18">
        <v>10079843</v>
      </c>
      <c r="I56" s="18" t="s">
        <v>40</v>
      </c>
      <c r="J56" s="18">
        <v>33000</v>
      </c>
      <c r="K56" s="18">
        <v>13.781000000000001</v>
      </c>
      <c r="L56" s="18">
        <v>33000</v>
      </c>
      <c r="M56" s="18">
        <v>11.781000000000001</v>
      </c>
      <c r="N56" s="18">
        <v>2</v>
      </c>
      <c r="O56" s="18">
        <v>22.5</v>
      </c>
      <c r="P56" s="18" t="s">
        <v>46</v>
      </c>
      <c r="Q56" s="18">
        <v>7</v>
      </c>
      <c r="R56" s="18" t="s">
        <v>136</v>
      </c>
      <c r="S56" s="18">
        <v>0</v>
      </c>
      <c r="T56" s="18">
        <v>0</v>
      </c>
      <c r="U56" s="20">
        <v>27.529411764705884</v>
      </c>
      <c r="V56" s="20">
        <v>27.529411764705884</v>
      </c>
      <c r="W56" s="21">
        <v>0</v>
      </c>
      <c r="X56" s="22">
        <v>0</v>
      </c>
      <c r="Y56" s="22" t="s">
        <v>36</v>
      </c>
      <c r="Z56" s="22">
        <v>0</v>
      </c>
      <c r="AA56" s="22">
        <v>0</v>
      </c>
      <c r="AB56" s="22">
        <f t="shared" si="2"/>
        <v>0</v>
      </c>
      <c r="AC56" s="22">
        <f t="shared" si="3"/>
        <v>0</v>
      </c>
      <c r="AD56" s="23">
        <f t="shared" si="0"/>
        <v>16</v>
      </c>
    </row>
    <row r="57" spans="1:30" x14ac:dyDescent="0.35">
      <c r="A57" s="14" t="str">
        <f t="shared" si="1"/>
        <v>OC</v>
      </c>
      <c r="B57" s="25" t="s">
        <v>132</v>
      </c>
      <c r="C57" s="26" t="s">
        <v>143</v>
      </c>
      <c r="D57" s="26" t="s">
        <v>144</v>
      </c>
      <c r="E57" s="27">
        <v>45398</v>
      </c>
      <c r="F57" s="28" t="s">
        <v>135</v>
      </c>
      <c r="G57" s="28">
        <v>2</v>
      </c>
      <c r="H57" s="28">
        <v>10080002</v>
      </c>
      <c r="I57" s="28" t="s">
        <v>40</v>
      </c>
      <c r="J57" s="28">
        <v>37900</v>
      </c>
      <c r="K57" s="28">
        <v>4.4999999999999998E-2</v>
      </c>
      <c r="L57" s="28">
        <v>126.053</v>
      </c>
      <c r="M57" s="28">
        <v>13.53</v>
      </c>
      <c r="N57" s="28">
        <v>2</v>
      </c>
      <c r="O57" s="28">
        <v>22.5</v>
      </c>
      <c r="P57" s="28" t="s">
        <v>50</v>
      </c>
      <c r="Q57" s="18">
        <v>1</v>
      </c>
      <c r="R57" s="18" t="s">
        <v>136</v>
      </c>
      <c r="S57" s="18">
        <v>0</v>
      </c>
      <c r="T57" s="18">
        <v>0</v>
      </c>
      <c r="U57" s="20">
        <v>4.0898773618538327</v>
      </c>
      <c r="V57" s="20">
        <v>4.0898773618538327</v>
      </c>
      <c r="W57" s="21">
        <v>0</v>
      </c>
      <c r="X57" s="22">
        <v>0</v>
      </c>
      <c r="Y57" s="22" t="s">
        <v>36</v>
      </c>
      <c r="Z57" s="22">
        <v>0</v>
      </c>
      <c r="AA57" s="22">
        <v>0</v>
      </c>
      <c r="AB57" s="22">
        <f t="shared" si="2"/>
        <v>0</v>
      </c>
      <c r="AC57" s="22">
        <f t="shared" si="3"/>
        <v>0</v>
      </c>
      <c r="AD57" s="23">
        <f t="shared" si="0"/>
        <v>16</v>
      </c>
    </row>
    <row r="58" spans="1:30" x14ac:dyDescent="0.35">
      <c r="A58" s="14" t="str">
        <f t="shared" si="1"/>
        <v>OC</v>
      </c>
      <c r="B58" s="25" t="s">
        <v>132</v>
      </c>
      <c r="C58" s="26" t="s">
        <v>143</v>
      </c>
      <c r="D58" s="26" t="s">
        <v>144</v>
      </c>
      <c r="E58" s="27">
        <v>45399</v>
      </c>
      <c r="F58" s="28" t="s">
        <v>135</v>
      </c>
      <c r="G58" s="28">
        <v>2</v>
      </c>
      <c r="H58" s="28">
        <v>10080002</v>
      </c>
      <c r="I58" s="28" t="s">
        <v>40</v>
      </c>
      <c r="J58" s="28">
        <v>37900</v>
      </c>
      <c r="K58" s="28">
        <v>15.452</v>
      </c>
      <c r="L58" s="28">
        <v>37681.508000000002</v>
      </c>
      <c r="M58" s="28">
        <v>13.53</v>
      </c>
      <c r="N58" s="28">
        <v>2</v>
      </c>
      <c r="O58" s="28">
        <v>22.5</v>
      </c>
      <c r="P58" s="28" t="s">
        <v>50</v>
      </c>
      <c r="Q58" s="18">
        <v>8</v>
      </c>
      <c r="R58" s="18" t="s">
        <v>136</v>
      </c>
      <c r="S58" s="18">
        <v>0</v>
      </c>
      <c r="T58" s="18">
        <v>0</v>
      </c>
      <c r="U58" s="20">
        <v>26.867385383244208</v>
      </c>
      <c r="V58" s="20">
        <v>26.867385383244208</v>
      </c>
      <c r="W58" s="21">
        <v>0</v>
      </c>
      <c r="X58" s="22">
        <v>0</v>
      </c>
      <c r="Y58" s="22" t="s">
        <v>36</v>
      </c>
      <c r="Z58" s="22">
        <v>0</v>
      </c>
      <c r="AA58" s="22">
        <v>0</v>
      </c>
      <c r="AB58" s="22">
        <f t="shared" si="2"/>
        <v>0</v>
      </c>
      <c r="AC58" s="22">
        <f t="shared" si="3"/>
        <v>0</v>
      </c>
      <c r="AD58" s="23">
        <f t="shared" si="0"/>
        <v>16</v>
      </c>
    </row>
    <row r="59" spans="1:30" x14ac:dyDescent="0.35">
      <c r="A59" s="14" t="str">
        <f t="shared" si="1"/>
        <v>OC</v>
      </c>
      <c r="B59" s="15" t="s">
        <v>132</v>
      </c>
      <c r="C59" s="16" t="s">
        <v>145</v>
      </c>
      <c r="D59" s="16" t="s">
        <v>146</v>
      </c>
      <c r="E59" s="17">
        <v>45399</v>
      </c>
      <c r="F59" s="18" t="s">
        <v>135</v>
      </c>
      <c r="G59" s="18">
        <v>2</v>
      </c>
      <c r="H59" s="18">
        <v>20041384</v>
      </c>
      <c r="I59" s="18" t="s">
        <v>34</v>
      </c>
      <c r="J59" s="18">
        <v>195100</v>
      </c>
      <c r="K59" s="18">
        <v>7.048</v>
      </c>
      <c r="L59" s="18">
        <v>14139.995000000001</v>
      </c>
      <c r="M59" s="18">
        <v>69.650999999999996</v>
      </c>
      <c r="N59" s="18">
        <v>2</v>
      </c>
      <c r="O59" s="18">
        <v>22.5</v>
      </c>
      <c r="P59" s="18" t="s">
        <v>46</v>
      </c>
      <c r="Q59" s="18">
        <v>3</v>
      </c>
      <c r="R59" s="18" t="s">
        <v>136</v>
      </c>
      <c r="S59" s="18">
        <v>0</v>
      </c>
      <c r="T59" s="18">
        <v>0</v>
      </c>
      <c r="U59" s="20">
        <v>14.081992869875224</v>
      </c>
      <c r="V59" s="20">
        <v>14.081992869875224</v>
      </c>
      <c r="W59" s="21">
        <v>0</v>
      </c>
      <c r="X59" s="22">
        <v>0</v>
      </c>
      <c r="Y59" s="22" t="s">
        <v>36</v>
      </c>
      <c r="Z59" s="22">
        <v>0</v>
      </c>
      <c r="AA59" s="22">
        <v>0</v>
      </c>
      <c r="AB59" s="22">
        <f t="shared" si="2"/>
        <v>0</v>
      </c>
      <c r="AC59" s="22">
        <f t="shared" si="3"/>
        <v>0</v>
      </c>
      <c r="AD59" s="23">
        <f t="shared" si="0"/>
        <v>16</v>
      </c>
    </row>
    <row r="60" spans="1:30" x14ac:dyDescent="0.35">
      <c r="A60" s="14" t="str">
        <f t="shared" si="1"/>
        <v>OC</v>
      </c>
      <c r="B60" s="15" t="s">
        <v>132</v>
      </c>
      <c r="C60" s="16" t="s">
        <v>145</v>
      </c>
      <c r="D60" s="16" t="s">
        <v>146</v>
      </c>
      <c r="E60" s="17">
        <v>45400</v>
      </c>
      <c r="F60" s="18" t="s">
        <v>135</v>
      </c>
      <c r="G60" s="18">
        <v>2</v>
      </c>
      <c r="H60" s="18">
        <v>20041384</v>
      </c>
      <c r="I60" s="18" t="s">
        <v>34</v>
      </c>
      <c r="J60" s="18">
        <v>195100</v>
      </c>
      <c r="K60" s="18">
        <v>15</v>
      </c>
      <c r="L60" s="18">
        <v>42016.625999999997</v>
      </c>
      <c r="M60" s="18">
        <v>69.650999999999996</v>
      </c>
      <c r="N60" s="18">
        <v>2</v>
      </c>
      <c r="O60" s="18">
        <v>15</v>
      </c>
      <c r="P60" s="18" t="s">
        <v>46</v>
      </c>
      <c r="Q60" s="18">
        <v>9</v>
      </c>
      <c r="R60" s="18" t="s">
        <v>136</v>
      </c>
      <c r="S60" s="18">
        <v>0</v>
      </c>
      <c r="T60" s="18">
        <v>0</v>
      </c>
      <c r="U60" s="20">
        <v>29.958378609625665</v>
      </c>
      <c r="V60" s="20">
        <v>29.958378609625665</v>
      </c>
      <c r="W60" s="21">
        <v>0</v>
      </c>
      <c r="X60" s="22">
        <v>0</v>
      </c>
      <c r="Y60" s="22" t="s">
        <v>36</v>
      </c>
      <c r="Z60" s="22">
        <v>0</v>
      </c>
      <c r="AA60" s="22">
        <v>0</v>
      </c>
      <c r="AB60" s="22">
        <f t="shared" si="2"/>
        <v>0</v>
      </c>
      <c r="AC60" s="22">
        <f t="shared" si="3"/>
        <v>0</v>
      </c>
      <c r="AD60" s="23">
        <f t="shared" si="0"/>
        <v>16</v>
      </c>
    </row>
    <row r="61" spans="1:30" x14ac:dyDescent="0.35">
      <c r="A61" s="14" t="str">
        <f t="shared" si="1"/>
        <v>OC</v>
      </c>
      <c r="B61" s="30" t="s">
        <v>132</v>
      </c>
      <c r="C61" s="31" t="s">
        <v>145</v>
      </c>
      <c r="D61" s="16" t="s">
        <v>146</v>
      </c>
      <c r="E61" s="17">
        <v>45401</v>
      </c>
      <c r="F61" s="18" t="s">
        <v>135</v>
      </c>
      <c r="G61" s="18">
        <v>2</v>
      </c>
      <c r="H61" s="18">
        <v>20041384</v>
      </c>
      <c r="I61" s="18" t="s">
        <v>34</v>
      </c>
      <c r="J61" s="18">
        <v>195100</v>
      </c>
      <c r="K61" s="18">
        <v>22.5</v>
      </c>
      <c r="L61" s="18">
        <v>63024.938999999998</v>
      </c>
      <c r="M61" s="18">
        <v>69.650999999999996</v>
      </c>
      <c r="N61" s="18">
        <v>2</v>
      </c>
      <c r="O61" s="18">
        <v>22.5</v>
      </c>
      <c r="P61" s="24" t="s">
        <v>46</v>
      </c>
      <c r="Q61" s="18">
        <v>14</v>
      </c>
      <c r="R61" s="18" t="s">
        <v>136</v>
      </c>
      <c r="S61" s="18">
        <v>0</v>
      </c>
      <c r="T61" s="18">
        <v>0</v>
      </c>
      <c r="U61" s="20">
        <v>44.937567914438503</v>
      </c>
      <c r="V61" s="20">
        <v>44.937567914438503</v>
      </c>
      <c r="W61" s="21">
        <v>0</v>
      </c>
      <c r="X61" s="22">
        <v>0</v>
      </c>
      <c r="Y61" s="22" t="s">
        <v>36</v>
      </c>
      <c r="Z61" s="22">
        <v>0</v>
      </c>
      <c r="AA61" s="22">
        <v>0</v>
      </c>
      <c r="AB61" s="22">
        <f t="shared" si="2"/>
        <v>0</v>
      </c>
      <c r="AC61" s="22">
        <f t="shared" si="3"/>
        <v>0</v>
      </c>
      <c r="AD61" s="23">
        <f t="shared" si="0"/>
        <v>16</v>
      </c>
    </row>
    <row r="62" spans="1:30" x14ac:dyDescent="0.35">
      <c r="A62" s="14" t="str">
        <f t="shared" si="1"/>
        <v>OC</v>
      </c>
      <c r="B62" s="30" t="s">
        <v>132</v>
      </c>
      <c r="C62" s="26" t="s">
        <v>145</v>
      </c>
      <c r="D62" s="26" t="s">
        <v>146</v>
      </c>
      <c r="E62" s="27">
        <v>45402</v>
      </c>
      <c r="F62" s="28" t="s">
        <v>135</v>
      </c>
      <c r="G62" s="28">
        <v>2</v>
      </c>
      <c r="H62" s="28">
        <v>20041384</v>
      </c>
      <c r="I62" s="28" t="s">
        <v>34</v>
      </c>
      <c r="J62" s="28">
        <v>195100</v>
      </c>
      <c r="K62" s="28">
        <v>22.5</v>
      </c>
      <c r="L62" s="28">
        <v>63024.938999999998</v>
      </c>
      <c r="M62" s="28">
        <v>69.650999999999996</v>
      </c>
      <c r="N62" s="28">
        <v>2</v>
      </c>
      <c r="O62" s="28">
        <v>22.5</v>
      </c>
      <c r="P62" s="28" t="s">
        <v>46</v>
      </c>
      <c r="Q62" s="18">
        <v>14</v>
      </c>
      <c r="R62" s="18" t="s">
        <v>136</v>
      </c>
      <c r="S62" s="18">
        <v>0</v>
      </c>
      <c r="T62" s="18">
        <v>0</v>
      </c>
      <c r="U62" s="20">
        <v>44.937567914438503</v>
      </c>
      <c r="V62" s="20">
        <v>44.937567914438503</v>
      </c>
      <c r="W62" s="21">
        <v>0</v>
      </c>
      <c r="X62" s="22">
        <v>0</v>
      </c>
      <c r="Y62" s="22" t="s">
        <v>36</v>
      </c>
      <c r="Z62" s="22">
        <v>0</v>
      </c>
      <c r="AA62" s="22">
        <v>0</v>
      </c>
      <c r="AB62" s="22">
        <f t="shared" si="2"/>
        <v>0</v>
      </c>
      <c r="AC62" s="22">
        <f t="shared" si="3"/>
        <v>0</v>
      </c>
      <c r="AD62" s="23">
        <f t="shared" si="0"/>
        <v>16</v>
      </c>
    </row>
    <row r="63" spans="1:30" x14ac:dyDescent="0.35">
      <c r="A63" s="14" t="str">
        <f t="shared" si="1"/>
        <v>OC</v>
      </c>
      <c r="B63" s="30" t="s">
        <v>147</v>
      </c>
      <c r="C63" s="16" t="s">
        <v>148</v>
      </c>
      <c r="D63" s="16" t="s">
        <v>149</v>
      </c>
      <c r="E63" s="17">
        <v>45397</v>
      </c>
      <c r="F63" s="18" t="s">
        <v>150</v>
      </c>
      <c r="G63" s="18">
        <v>6</v>
      </c>
      <c r="H63" s="18">
        <v>10079852</v>
      </c>
      <c r="I63" s="18" t="s">
        <v>40</v>
      </c>
      <c r="J63" s="18">
        <v>59000</v>
      </c>
      <c r="K63" s="18">
        <v>11.728999999999999</v>
      </c>
      <c r="L63" s="18">
        <v>27087.759999999998</v>
      </c>
      <c r="M63" s="18">
        <v>25.547000000000001</v>
      </c>
      <c r="N63" s="18">
        <v>1.5</v>
      </c>
      <c r="O63" s="18">
        <v>22.5</v>
      </c>
      <c r="P63" s="18" t="s">
        <v>35</v>
      </c>
      <c r="Q63" s="18">
        <v>17</v>
      </c>
      <c r="R63" s="18" t="s">
        <v>150</v>
      </c>
      <c r="S63" s="18" t="s">
        <v>151</v>
      </c>
      <c r="T63" s="18">
        <v>0</v>
      </c>
      <c r="U63" s="20">
        <v>79.357818181818175</v>
      </c>
      <c r="V63" s="20">
        <v>79.357818181818175</v>
      </c>
      <c r="W63" s="21">
        <v>0</v>
      </c>
      <c r="X63" s="22">
        <v>0</v>
      </c>
      <c r="Y63" s="22" t="s">
        <v>36</v>
      </c>
      <c r="Z63" s="22">
        <v>115.31006497461931</v>
      </c>
      <c r="AA63" s="22">
        <v>115.31006497461931</v>
      </c>
      <c r="AB63" s="22">
        <f t="shared" si="2"/>
        <v>115.31006497461931</v>
      </c>
      <c r="AC63" s="22">
        <f t="shared" si="3"/>
        <v>115.31006497461931</v>
      </c>
      <c r="AD63" s="23">
        <f t="shared" si="0"/>
        <v>16</v>
      </c>
    </row>
    <row r="64" spans="1:30" x14ac:dyDescent="0.35">
      <c r="A64" s="14" t="str">
        <f t="shared" si="1"/>
        <v>OC</v>
      </c>
      <c r="B64" s="15" t="s">
        <v>147</v>
      </c>
      <c r="C64" s="16" t="s">
        <v>152</v>
      </c>
      <c r="D64" s="16" t="s">
        <v>153</v>
      </c>
      <c r="E64" s="17">
        <v>45397</v>
      </c>
      <c r="F64" s="18" t="s">
        <v>154</v>
      </c>
      <c r="G64" s="18">
        <v>5</v>
      </c>
      <c r="H64" s="18">
        <v>10079846</v>
      </c>
      <c r="I64" s="18" t="s">
        <v>40</v>
      </c>
      <c r="J64" s="18">
        <v>14300</v>
      </c>
      <c r="K64" s="18">
        <v>9.5790000000000006</v>
      </c>
      <c r="L64" s="18">
        <v>14300</v>
      </c>
      <c r="M64" s="18">
        <v>8.0790000000000006</v>
      </c>
      <c r="N64" s="18">
        <v>1.5</v>
      </c>
      <c r="O64" s="18">
        <v>22.5</v>
      </c>
      <c r="P64" s="24" t="s">
        <v>35</v>
      </c>
      <c r="Q64" s="18">
        <v>12</v>
      </c>
      <c r="R64" s="18" t="s">
        <v>155</v>
      </c>
      <c r="S64" s="18">
        <v>0</v>
      </c>
      <c r="T64" s="18">
        <v>0</v>
      </c>
      <c r="U64" s="20">
        <v>50.944444444444443</v>
      </c>
      <c r="V64" s="20">
        <v>47.868112014453487</v>
      </c>
      <c r="W64" s="21">
        <v>-3.0763324299909556</v>
      </c>
      <c r="X64" s="22" t="s">
        <v>154</v>
      </c>
      <c r="Y64" s="22" t="s">
        <v>36</v>
      </c>
      <c r="Z64" s="22">
        <v>-131.6670280036129</v>
      </c>
      <c r="AA64" s="22">
        <v>-131.6670280036129</v>
      </c>
      <c r="AB64" s="22">
        <f t="shared" si="2"/>
        <v>-131.6670280036129</v>
      </c>
      <c r="AC64" s="22">
        <f t="shared" si="3"/>
        <v>-131.6670280036129</v>
      </c>
      <c r="AD64" s="23">
        <f t="shared" si="0"/>
        <v>16</v>
      </c>
    </row>
    <row r="65" spans="1:30" x14ac:dyDescent="0.35">
      <c r="A65" s="14" t="str">
        <f t="shared" si="1"/>
        <v>OC</v>
      </c>
      <c r="B65" s="25" t="s">
        <v>147</v>
      </c>
      <c r="C65" s="26" t="s">
        <v>156</v>
      </c>
      <c r="D65" s="26" t="s">
        <v>157</v>
      </c>
      <c r="E65" s="27">
        <v>45397</v>
      </c>
      <c r="F65" s="28" t="s">
        <v>158</v>
      </c>
      <c r="G65" s="28">
        <v>5</v>
      </c>
      <c r="H65" s="28">
        <v>10080017</v>
      </c>
      <c r="I65" s="28" t="s">
        <v>40</v>
      </c>
      <c r="J65" s="28">
        <v>19000</v>
      </c>
      <c r="K65" s="28">
        <v>1.137</v>
      </c>
      <c r="L65" s="28">
        <v>2560.8110000000001</v>
      </c>
      <c r="M65" s="28">
        <v>8.4359999999999999</v>
      </c>
      <c r="N65" s="28">
        <v>1.2</v>
      </c>
      <c r="O65" s="28">
        <v>22.5</v>
      </c>
      <c r="P65" s="24" t="s">
        <v>46</v>
      </c>
      <c r="Q65" s="18">
        <v>3</v>
      </c>
      <c r="R65" s="18" t="s">
        <v>158</v>
      </c>
      <c r="S65" s="18">
        <v>0</v>
      </c>
      <c r="T65" s="18">
        <v>0</v>
      </c>
      <c r="U65" s="20">
        <v>11.690691111111111</v>
      </c>
      <c r="V65" s="20">
        <v>11.690691111111111</v>
      </c>
      <c r="W65" s="21">
        <v>0</v>
      </c>
      <c r="X65" s="22">
        <v>0</v>
      </c>
      <c r="Y65" s="22" t="s">
        <v>36</v>
      </c>
      <c r="Z65" s="22">
        <v>0</v>
      </c>
      <c r="AA65" s="22">
        <v>0</v>
      </c>
      <c r="AB65" s="22">
        <f t="shared" si="2"/>
        <v>0</v>
      </c>
      <c r="AC65" s="22">
        <f t="shared" si="3"/>
        <v>0</v>
      </c>
      <c r="AD65" s="23">
        <f t="shared" si="0"/>
        <v>16</v>
      </c>
    </row>
    <row r="66" spans="1:30" x14ac:dyDescent="0.35">
      <c r="A66" s="14" t="str">
        <f t="shared" si="1"/>
        <v>OC</v>
      </c>
      <c r="B66" s="15" t="s">
        <v>147</v>
      </c>
      <c r="C66" s="16" t="s">
        <v>156</v>
      </c>
      <c r="D66" s="16" t="s">
        <v>157</v>
      </c>
      <c r="E66" s="17">
        <v>45398</v>
      </c>
      <c r="F66" s="18" t="s">
        <v>158</v>
      </c>
      <c r="G66" s="18">
        <v>5</v>
      </c>
      <c r="H66" s="18">
        <v>10080017</v>
      </c>
      <c r="I66" s="18" t="s">
        <v>40</v>
      </c>
      <c r="J66" s="18">
        <v>19000</v>
      </c>
      <c r="K66" s="18">
        <v>7.5</v>
      </c>
      <c r="L66" s="18">
        <v>14189.189</v>
      </c>
      <c r="M66" s="18">
        <v>8.4359999999999999</v>
      </c>
      <c r="N66" s="18">
        <v>1.2</v>
      </c>
      <c r="O66" s="18">
        <v>7.5</v>
      </c>
      <c r="P66" s="24" t="s">
        <v>46</v>
      </c>
      <c r="Q66" s="18">
        <v>12</v>
      </c>
      <c r="R66" s="18" t="s">
        <v>158</v>
      </c>
      <c r="S66" s="18">
        <v>0</v>
      </c>
      <c r="T66" s="18">
        <v>0</v>
      </c>
      <c r="U66" s="20">
        <v>31.531531111111111</v>
      </c>
      <c r="V66" s="20">
        <v>31.531531111111111</v>
      </c>
      <c r="W66" s="21">
        <v>0</v>
      </c>
      <c r="X66" s="22">
        <v>0</v>
      </c>
      <c r="Y66" s="22" t="s">
        <v>36</v>
      </c>
      <c r="Z66" s="22">
        <v>0</v>
      </c>
      <c r="AA66" s="22">
        <v>0</v>
      </c>
      <c r="AB66" s="22">
        <f t="shared" si="2"/>
        <v>0</v>
      </c>
      <c r="AC66" s="22">
        <f t="shared" si="3"/>
        <v>0</v>
      </c>
      <c r="AD66" s="23">
        <f t="shared" ref="AD66:AD129" si="4">WEEKNUM(E66)</f>
        <v>16</v>
      </c>
    </row>
    <row r="67" spans="1:30" x14ac:dyDescent="0.35">
      <c r="A67" s="14" t="str">
        <f t="shared" ref="A67:A130" si="5">IF(OR(LEFT(C67,1)="8",LEFT(C67,1)="6"),"ME","OC")</f>
        <v>OC</v>
      </c>
      <c r="B67" s="25" t="s">
        <v>147</v>
      </c>
      <c r="C67" s="26" t="s">
        <v>156</v>
      </c>
      <c r="D67" s="26" t="s">
        <v>157</v>
      </c>
      <c r="E67" s="27">
        <v>45399</v>
      </c>
      <c r="F67" s="28" t="s">
        <v>158</v>
      </c>
      <c r="G67" s="28">
        <v>5</v>
      </c>
      <c r="H67" s="28">
        <v>10080017</v>
      </c>
      <c r="I67" s="28" t="s">
        <v>40</v>
      </c>
      <c r="J67" s="28">
        <v>19000</v>
      </c>
      <c r="K67" s="28">
        <v>0.86599999999999999</v>
      </c>
      <c r="L67" s="28">
        <v>1950.45</v>
      </c>
      <c r="M67" s="28">
        <v>8.4359999999999999</v>
      </c>
      <c r="N67" s="28">
        <v>1.2</v>
      </c>
      <c r="O67" s="28">
        <v>22.5</v>
      </c>
      <c r="P67" s="24" t="s">
        <v>46</v>
      </c>
      <c r="Q67" s="18">
        <v>2</v>
      </c>
      <c r="R67" s="18" t="s">
        <v>158</v>
      </c>
      <c r="S67" s="18">
        <v>0</v>
      </c>
      <c r="T67" s="18">
        <v>0</v>
      </c>
      <c r="U67" s="20">
        <v>4.3343333333333334</v>
      </c>
      <c r="V67" s="20">
        <v>4.3343333333333334</v>
      </c>
      <c r="W67" s="21">
        <v>0</v>
      </c>
      <c r="X67" s="22">
        <v>0</v>
      </c>
      <c r="Y67" s="22" t="s">
        <v>36</v>
      </c>
      <c r="Z67" s="22">
        <v>0</v>
      </c>
      <c r="AA67" s="22">
        <v>0</v>
      </c>
      <c r="AB67" s="22">
        <f t="shared" ref="AB67:AB95" si="6">W67*$AE$5+AA67</f>
        <v>0</v>
      </c>
      <c r="AC67" s="22">
        <f t="shared" ref="AC67:AC95" si="7">W67*$AE$5+Z67</f>
        <v>0</v>
      </c>
      <c r="AD67" s="23">
        <f t="shared" si="4"/>
        <v>16</v>
      </c>
    </row>
    <row r="68" spans="1:30" x14ac:dyDescent="0.35">
      <c r="A68" s="14" t="str">
        <f t="shared" si="5"/>
        <v>OC</v>
      </c>
      <c r="B68" s="15" t="s">
        <v>147</v>
      </c>
      <c r="C68" s="16" t="s">
        <v>159</v>
      </c>
      <c r="D68" s="16" t="s">
        <v>160</v>
      </c>
      <c r="E68" s="17">
        <v>45399</v>
      </c>
      <c r="F68" s="18" t="s">
        <v>161</v>
      </c>
      <c r="G68" s="18">
        <v>6</v>
      </c>
      <c r="H68" s="18">
        <v>10080011</v>
      </c>
      <c r="I68" s="18" t="s">
        <v>40</v>
      </c>
      <c r="J68" s="18">
        <v>67800</v>
      </c>
      <c r="K68" s="18">
        <v>21.634</v>
      </c>
      <c r="L68" s="18">
        <v>51871.667999999998</v>
      </c>
      <c r="M68" s="18">
        <v>26.577999999999999</v>
      </c>
      <c r="N68" s="18">
        <v>1.3</v>
      </c>
      <c r="O68" s="18">
        <v>22.5</v>
      </c>
      <c r="P68" s="24" t="s">
        <v>50</v>
      </c>
      <c r="Q68" s="18">
        <v>39</v>
      </c>
      <c r="R68" s="18" t="s">
        <v>162</v>
      </c>
      <c r="S68" s="18" t="s">
        <v>161</v>
      </c>
      <c r="T68" s="18">
        <v>0</v>
      </c>
      <c r="U68" s="20">
        <v>128.48382174688055</v>
      </c>
      <c r="V68" s="20">
        <v>129.85098352941176</v>
      </c>
      <c r="W68" s="21">
        <v>1.3671617825312126</v>
      </c>
      <c r="X68" s="22">
        <v>0</v>
      </c>
      <c r="Y68" s="22" t="s">
        <v>36</v>
      </c>
      <c r="Z68" s="22">
        <v>58.514524292335892</v>
      </c>
      <c r="AA68" s="22">
        <v>58.514524292335892</v>
      </c>
      <c r="AB68" s="22">
        <f t="shared" si="6"/>
        <v>58.514524292335892</v>
      </c>
      <c r="AC68" s="22">
        <f t="shared" si="7"/>
        <v>58.514524292335892</v>
      </c>
      <c r="AD68" s="23">
        <f t="shared" si="4"/>
        <v>16</v>
      </c>
    </row>
    <row r="69" spans="1:30" x14ac:dyDescent="0.35">
      <c r="A69" s="14" t="str">
        <f t="shared" si="5"/>
        <v>OC</v>
      </c>
      <c r="B69" s="25" t="s">
        <v>147</v>
      </c>
      <c r="C69" s="26" t="s">
        <v>159</v>
      </c>
      <c r="D69" s="26" t="s">
        <v>160</v>
      </c>
      <c r="E69" s="27">
        <v>45400</v>
      </c>
      <c r="F69" s="28" t="s">
        <v>161</v>
      </c>
      <c r="G69" s="28">
        <v>6</v>
      </c>
      <c r="H69" s="28">
        <v>10080011</v>
      </c>
      <c r="I69" s="28" t="s">
        <v>40</v>
      </c>
      <c r="J69" s="28">
        <v>67800</v>
      </c>
      <c r="K69" s="28">
        <v>6.2430000000000003</v>
      </c>
      <c r="L69" s="28">
        <v>15925.781000000001</v>
      </c>
      <c r="M69" s="28">
        <v>26.577999999999999</v>
      </c>
      <c r="N69" s="28">
        <v>1.3</v>
      </c>
      <c r="O69" s="28">
        <v>15</v>
      </c>
      <c r="P69" s="24" t="s">
        <v>50</v>
      </c>
      <c r="Q69" s="18">
        <v>12</v>
      </c>
      <c r="R69" s="18" t="s">
        <v>162</v>
      </c>
      <c r="S69" s="18" t="s">
        <v>161</v>
      </c>
      <c r="T69" s="18">
        <v>0</v>
      </c>
      <c r="U69" s="20">
        <v>37.850935234699939</v>
      </c>
      <c r="V69" s="20">
        <v>37.472425882352944</v>
      </c>
      <c r="W69" s="21">
        <v>-0.37850935234699534</v>
      </c>
      <c r="X69" s="22">
        <v>0</v>
      </c>
      <c r="Y69" s="22" t="s">
        <v>36</v>
      </c>
      <c r="Z69" s="22">
        <v>-16.200200280451398</v>
      </c>
      <c r="AA69" s="22">
        <v>-16.200200280451398</v>
      </c>
      <c r="AB69" s="22">
        <f t="shared" si="6"/>
        <v>-16.200200280451398</v>
      </c>
      <c r="AC69" s="22">
        <f t="shared" si="7"/>
        <v>-16.200200280451398</v>
      </c>
      <c r="AD69" s="23">
        <f t="shared" si="4"/>
        <v>16</v>
      </c>
    </row>
    <row r="70" spans="1:30" x14ac:dyDescent="0.35">
      <c r="A70" s="14" t="str">
        <f t="shared" si="5"/>
        <v>OC</v>
      </c>
      <c r="B70" s="15" t="s">
        <v>147</v>
      </c>
      <c r="C70" s="16" t="s">
        <v>163</v>
      </c>
      <c r="D70" s="16" t="s">
        <v>164</v>
      </c>
      <c r="E70" s="17">
        <v>45400</v>
      </c>
      <c r="F70" s="18" t="s">
        <v>165</v>
      </c>
      <c r="G70" s="18">
        <v>7</v>
      </c>
      <c r="H70" s="18">
        <v>20040910</v>
      </c>
      <c r="I70" s="18" t="s">
        <v>34</v>
      </c>
      <c r="J70" s="18">
        <v>25000</v>
      </c>
      <c r="K70" s="18">
        <v>8.6989999999999998</v>
      </c>
      <c r="L70" s="18">
        <v>16859.485000000001</v>
      </c>
      <c r="M70" s="18">
        <v>10.675000000000001</v>
      </c>
      <c r="N70" s="18">
        <v>1.5</v>
      </c>
      <c r="O70" s="18">
        <v>15</v>
      </c>
      <c r="P70" s="24" t="s">
        <v>50</v>
      </c>
      <c r="Q70" s="18">
        <v>11</v>
      </c>
      <c r="R70" s="18" t="s">
        <v>166</v>
      </c>
      <c r="S70" s="18">
        <v>0</v>
      </c>
      <c r="T70" s="18">
        <v>0</v>
      </c>
      <c r="U70" s="20">
        <v>52.229448717948713</v>
      </c>
      <c r="V70" s="20">
        <v>60.934356837606835</v>
      </c>
      <c r="W70" s="21">
        <v>8.7049081196581213</v>
      </c>
      <c r="X70" s="22">
        <v>0</v>
      </c>
      <c r="Y70" s="22" t="s">
        <v>36</v>
      </c>
      <c r="Z70" s="22">
        <v>372.57006752136755</v>
      </c>
      <c r="AA70" s="22">
        <v>372.57006752136755</v>
      </c>
      <c r="AB70" s="22">
        <f t="shared" si="6"/>
        <v>372.57006752136755</v>
      </c>
      <c r="AC70" s="22">
        <f t="shared" si="7"/>
        <v>372.57006752136755</v>
      </c>
      <c r="AD70" s="23">
        <f t="shared" si="4"/>
        <v>16</v>
      </c>
    </row>
    <row r="71" spans="1:30" x14ac:dyDescent="0.35">
      <c r="A71" s="14" t="str">
        <f t="shared" si="5"/>
        <v>OC</v>
      </c>
      <c r="B71" s="25" t="s">
        <v>147</v>
      </c>
      <c r="C71" s="26" t="s">
        <v>163</v>
      </c>
      <c r="D71" s="26" t="s">
        <v>164</v>
      </c>
      <c r="E71" s="27">
        <v>45401</v>
      </c>
      <c r="F71" s="28" t="s">
        <v>165</v>
      </c>
      <c r="G71" s="28">
        <v>7</v>
      </c>
      <c r="H71" s="28">
        <v>20040910</v>
      </c>
      <c r="I71" s="28" t="s">
        <v>34</v>
      </c>
      <c r="J71" s="28">
        <v>25000</v>
      </c>
      <c r="K71" s="28">
        <v>3.476</v>
      </c>
      <c r="L71" s="28">
        <v>8140.5150000000003</v>
      </c>
      <c r="M71" s="28">
        <v>10.675000000000001</v>
      </c>
      <c r="N71" s="28">
        <v>1.5</v>
      </c>
      <c r="O71" s="28">
        <v>15</v>
      </c>
      <c r="P71" s="24" t="s">
        <v>50</v>
      </c>
      <c r="Q71" s="18">
        <v>6</v>
      </c>
      <c r="R71" s="18" t="s">
        <v>166</v>
      </c>
      <c r="S71" s="18">
        <v>0</v>
      </c>
      <c r="T71" s="18">
        <v>0</v>
      </c>
      <c r="U71" s="20">
        <v>20.873115384615385</v>
      </c>
      <c r="V71" s="20">
        <v>24.351967948717949</v>
      </c>
      <c r="W71" s="21">
        <v>3.4788525641025636</v>
      </c>
      <c r="X71" s="22">
        <v>0</v>
      </c>
      <c r="Y71" s="22" t="s">
        <v>36</v>
      </c>
      <c r="Z71" s="22">
        <v>148.89488974358972</v>
      </c>
      <c r="AA71" s="22">
        <v>148.89488974358972</v>
      </c>
      <c r="AB71" s="22">
        <f t="shared" si="6"/>
        <v>148.89488974358972</v>
      </c>
      <c r="AC71" s="22">
        <f t="shared" si="7"/>
        <v>148.89488974358972</v>
      </c>
      <c r="AD71" s="23">
        <f t="shared" si="4"/>
        <v>16</v>
      </c>
    </row>
    <row r="72" spans="1:30" x14ac:dyDescent="0.35">
      <c r="A72" s="14" t="str">
        <f t="shared" si="5"/>
        <v>OC</v>
      </c>
      <c r="B72" s="25" t="s">
        <v>147</v>
      </c>
      <c r="C72" s="26" t="s">
        <v>163</v>
      </c>
      <c r="D72" s="26" t="s">
        <v>164</v>
      </c>
      <c r="E72" s="27">
        <v>45401</v>
      </c>
      <c r="F72" s="28" t="s">
        <v>166</v>
      </c>
      <c r="G72" s="28">
        <v>6</v>
      </c>
      <c r="H72" s="28">
        <v>20041418</v>
      </c>
      <c r="I72" s="28" t="s">
        <v>34</v>
      </c>
      <c r="J72" s="28">
        <v>37400</v>
      </c>
      <c r="K72" s="28">
        <v>11.523999999999999</v>
      </c>
      <c r="L72" s="28">
        <v>23420.852999999999</v>
      </c>
      <c r="M72" s="28">
        <v>16.007000000000001</v>
      </c>
      <c r="N72" s="28">
        <v>1.5</v>
      </c>
      <c r="O72" s="28">
        <v>15</v>
      </c>
      <c r="P72" s="28" t="s">
        <v>50</v>
      </c>
      <c r="Q72" s="18">
        <v>15</v>
      </c>
      <c r="R72" s="18" t="s">
        <v>166</v>
      </c>
      <c r="S72" s="18">
        <v>0</v>
      </c>
      <c r="T72" s="18">
        <v>0</v>
      </c>
      <c r="U72" s="20">
        <v>69.053469230769224</v>
      </c>
      <c r="V72" s="20">
        <v>69.053469230769224</v>
      </c>
      <c r="W72" s="21">
        <v>0</v>
      </c>
      <c r="X72" s="22">
        <v>0</v>
      </c>
      <c r="Y72" s="22" t="s">
        <v>36</v>
      </c>
      <c r="Z72" s="22">
        <v>0</v>
      </c>
      <c r="AA72" s="22">
        <v>0</v>
      </c>
      <c r="AB72" s="22">
        <f t="shared" si="6"/>
        <v>0</v>
      </c>
      <c r="AC72" s="22">
        <f t="shared" si="7"/>
        <v>0</v>
      </c>
      <c r="AD72" s="23">
        <f t="shared" si="4"/>
        <v>16</v>
      </c>
    </row>
    <row r="73" spans="1:30" x14ac:dyDescent="0.35">
      <c r="A73" s="14" t="str">
        <f t="shared" si="5"/>
        <v>OC</v>
      </c>
      <c r="B73" s="25" t="s">
        <v>147</v>
      </c>
      <c r="C73" s="26" t="s">
        <v>163</v>
      </c>
      <c r="D73" s="26" t="s">
        <v>164</v>
      </c>
      <c r="E73" s="27">
        <v>45402</v>
      </c>
      <c r="F73" s="28" t="s">
        <v>166</v>
      </c>
      <c r="G73" s="28">
        <v>6</v>
      </c>
      <c r="H73" s="28">
        <v>20041418</v>
      </c>
      <c r="I73" s="28" t="s">
        <v>34</v>
      </c>
      <c r="J73" s="28">
        <v>37400</v>
      </c>
      <c r="K73" s="28">
        <v>5.9829999999999997</v>
      </c>
      <c r="L73" s="28">
        <v>13979.147000000001</v>
      </c>
      <c r="M73" s="28">
        <v>16.007000000000001</v>
      </c>
      <c r="N73" s="28">
        <v>1.5</v>
      </c>
      <c r="O73" s="28">
        <v>22.5</v>
      </c>
      <c r="P73" s="28" t="s">
        <v>50</v>
      </c>
      <c r="Q73" s="18">
        <v>9</v>
      </c>
      <c r="R73" s="18" t="s">
        <v>166</v>
      </c>
      <c r="S73" s="18">
        <v>0</v>
      </c>
      <c r="T73" s="18">
        <v>0</v>
      </c>
      <c r="U73" s="20">
        <v>35.843966666666674</v>
      </c>
      <c r="V73" s="20">
        <v>35.843966666666674</v>
      </c>
      <c r="W73" s="21">
        <v>0</v>
      </c>
      <c r="X73" s="22">
        <v>0</v>
      </c>
      <c r="Y73" s="22" t="s">
        <v>36</v>
      </c>
      <c r="Z73" s="22">
        <v>0</v>
      </c>
      <c r="AA73" s="22">
        <v>0</v>
      </c>
      <c r="AB73" s="22">
        <f t="shared" si="6"/>
        <v>0</v>
      </c>
      <c r="AC73" s="22">
        <f t="shared" si="7"/>
        <v>0</v>
      </c>
      <c r="AD73" s="23">
        <f t="shared" si="4"/>
        <v>16</v>
      </c>
    </row>
    <row r="74" spans="1:30" x14ac:dyDescent="0.35">
      <c r="A74" s="14" t="str">
        <f t="shared" si="5"/>
        <v>OC</v>
      </c>
      <c r="B74" s="15" t="s">
        <v>147</v>
      </c>
      <c r="C74" s="16" t="s">
        <v>167</v>
      </c>
      <c r="D74" s="16" t="s">
        <v>168</v>
      </c>
      <c r="E74" s="17">
        <v>45402</v>
      </c>
      <c r="F74" s="18" t="s">
        <v>169</v>
      </c>
      <c r="G74" s="18">
        <v>6</v>
      </c>
      <c r="H74" s="18">
        <v>20041299</v>
      </c>
      <c r="I74" s="18" t="s">
        <v>34</v>
      </c>
      <c r="J74" s="18">
        <v>24000</v>
      </c>
      <c r="K74" s="18">
        <v>12.156000000000001</v>
      </c>
      <c r="L74" s="18">
        <v>24000</v>
      </c>
      <c r="M74" s="18">
        <v>10.656000000000001</v>
      </c>
      <c r="N74" s="18">
        <v>1.5</v>
      </c>
      <c r="O74" s="18">
        <v>22.5</v>
      </c>
      <c r="P74" s="18" t="s">
        <v>50</v>
      </c>
      <c r="Q74" s="18">
        <v>15</v>
      </c>
      <c r="R74" s="18" t="s">
        <v>169</v>
      </c>
      <c r="S74" s="18">
        <v>0</v>
      </c>
      <c r="T74" s="18">
        <v>0</v>
      </c>
      <c r="U74" s="20">
        <v>73</v>
      </c>
      <c r="V74" s="20">
        <v>73</v>
      </c>
      <c r="W74" s="21">
        <v>0</v>
      </c>
      <c r="X74" s="22">
        <v>0</v>
      </c>
      <c r="Y74" s="22" t="s">
        <v>36</v>
      </c>
      <c r="Z74" s="22">
        <v>0</v>
      </c>
      <c r="AA74" s="22">
        <v>0</v>
      </c>
      <c r="AB74" s="22">
        <f t="shared" si="6"/>
        <v>0</v>
      </c>
      <c r="AC74" s="22">
        <f t="shared" si="7"/>
        <v>0</v>
      </c>
      <c r="AD74" s="23">
        <f t="shared" si="4"/>
        <v>16</v>
      </c>
    </row>
    <row r="75" spans="1:30" x14ac:dyDescent="0.35">
      <c r="A75" s="14" t="str">
        <f t="shared" si="5"/>
        <v>OC</v>
      </c>
      <c r="B75" s="15" t="s">
        <v>147</v>
      </c>
      <c r="C75" s="16" t="s">
        <v>170</v>
      </c>
      <c r="D75" s="16" t="s">
        <v>171</v>
      </c>
      <c r="E75" s="17">
        <v>45402</v>
      </c>
      <c r="F75" s="18" t="s">
        <v>150</v>
      </c>
      <c r="G75" s="18">
        <v>6</v>
      </c>
      <c r="H75" s="18">
        <v>20041503</v>
      </c>
      <c r="I75" s="18" t="s">
        <v>34</v>
      </c>
      <c r="J75" s="18">
        <v>159200</v>
      </c>
      <c r="K75" s="18">
        <v>4.3609999999999998</v>
      </c>
      <c r="L75" s="18">
        <v>10071.535</v>
      </c>
      <c r="M75" s="18">
        <v>68.933999999999997</v>
      </c>
      <c r="N75" s="18">
        <v>1.5</v>
      </c>
      <c r="O75" s="18">
        <v>22.5</v>
      </c>
      <c r="P75" s="18" t="s">
        <v>50</v>
      </c>
      <c r="Q75" s="18">
        <v>7</v>
      </c>
      <c r="R75" s="18" t="s">
        <v>150</v>
      </c>
      <c r="S75" s="18">
        <v>0</v>
      </c>
      <c r="T75" s="18">
        <v>0</v>
      </c>
      <c r="U75" s="20">
        <v>35.159831168831168</v>
      </c>
      <c r="V75" s="20">
        <v>35.159831168831168</v>
      </c>
      <c r="W75" s="21">
        <v>0</v>
      </c>
      <c r="X75" s="22">
        <v>0</v>
      </c>
      <c r="Y75" s="22" t="s">
        <v>36</v>
      </c>
      <c r="Z75" s="22">
        <v>0</v>
      </c>
      <c r="AA75" s="22">
        <v>0</v>
      </c>
      <c r="AB75" s="22">
        <f t="shared" si="6"/>
        <v>0</v>
      </c>
      <c r="AC75" s="22">
        <f t="shared" si="7"/>
        <v>0</v>
      </c>
      <c r="AD75" s="23">
        <f t="shared" si="4"/>
        <v>16</v>
      </c>
    </row>
    <row r="76" spans="1:30" x14ac:dyDescent="0.35">
      <c r="A76" s="14" t="str">
        <f t="shared" si="5"/>
        <v>OC</v>
      </c>
      <c r="B76" s="15" t="s">
        <v>172</v>
      </c>
      <c r="C76" s="16" t="s">
        <v>173</v>
      </c>
      <c r="D76" s="16" t="s">
        <v>174</v>
      </c>
      <c r="E76" s="17">
        <v>45397</v>
      </c>
      <c r="F76" s="18" t="s">
        <v>175</v>
      </c>
      <c r="G76" s="18">
        <v>4</v>
      </c>
      <c r="H76" s="18">
        <v>10080021</v>
      </c>
      <c r="I76" s="18" t="s">
        <v>40</v>
      </c>
      <c r="J76" s="18">
        <v>49000</v>
      </c>
      <c r="K76" s="18">
        <v>10.339</v>
      </c>
      <c r="L76" s="18">
        <v>22476.087</v>
      </c>
      <c r="M76" s="18">
        <v>22.54</v>
      </c>
      <c r="N76" s="18">
        <v>2</v>
      </c>
      <c r="O76" s="18">
        <v>22.5</v>
      </c>
      <c r="P76" s="18" t="s">
        <v>35</v>
      </c>
      <c r="Q76" s="18">
        <v>2</v>
      </c>
      <c r="R76" s="18" t="s">
        <v>176</v>
      </c>
      <c r="S76" s="18" t="s">
        <v>175</v>
      </c>
      <c r="T76" s="18">
        <v>0</v>
      </c>
      <c r="U76" s="20">
        <v>37.730946352941174</v>
      </c>
      <c r="V76" s="20">
        <v>49.335332413793104</v>
      </c>
      <c r="W76" s="21">
        <v>11.60438606085193</v>
      </c>
      <c r="X76" s="22">
        <v>0</v>
      </c>
      <c r="Y76" s="22" t="s">
        <v>36</v>
      </c>
      <c r="Z76" s="22">
        <v>496.66772340446255</v>
      </c>
      <c r="AA76" s="22">
        <v>496.66772340446255</v>
      </c>
      <c r="AB76" s="22">
        <f t="shared" si="6"/>
        <v>496.66772340446255</v>
      </c>
      <c r="AC76" s="22">
        <f t="shared" si="7"/>
        <v>496.66772340446255</v>
      </c>
      <c r="AD76" s="23">
        <f t="shared" si="4"/>
        <v>16</v>
      </c>
    </row>
    <row r="77" spans="1:30" x14ac:dyDescent="0.35">
      <c r="A77" s="14" t="str">
        <f t="shared" si="5"/>
        <v>OC</v>
      </c>
      <c r="B77" s="15" t="s">
        <v>172</v>
      </c>
      <c r="C77" s="16" t="s">
        <v>177</v>
      </c>
      <c r="D77" s="16" t="s">
        <v>178</v>
      </c>
      <c r="E77" s="17">
        <v>45397</v>
      </c>
      <c r="F77" s="18" t="s">
        <v>179</v>
      </c>
      <c r="G77" s="18">
        <v>4</v>
      </c>
      <c r="H77" s="18">
        <v>10080040</v>
      </c>
      <c r="I77" s="18" t="s">
        <v>40</v>
      </c>
      <c r="J77" s="18">
        <v>41800</v>
      </c>
      <c r="K77" s="18">
        <v>12.161</v>
      </c>
      <c r="L77" s="18">
        <v>12198.218999999999</v>
      </c>
      <c r="M77" s="18">
        <v>34.819000000000003</v>
      </c>
      <c r="N77" s="18">
        <v>2</v>
      </c>
      <c r="O77" s="18">
        <v>22.5</v>
      </c>
      <c r="P77" s="19" t="s">
        <v>35</v>
      </c>
      <c r="Q77" s="18">
        <v>4</v>
      </c>
      <c r="R77" s="18" t="s">
        <v>180</v>
      </c>
      <c r="S77" s="18" t="s">
        <v>179</v>
      </c>
      <c r="T77" s="18">
        <v>0</v>
      </c>
      <c r="U77" s="20">
        <v>35.281282901554405</v>
      </c>
      <c r="V77" s="20">
        <v>48.64040979510245</v>
      </c>
      <c r="W77" s="21">
        <v>13.359126893548044</v>
      </c>
      <c r="X77" s="22">
        <v>0</v>
      </c>
      <c r="Y77" s="22" t="s">
        <v>36</v>
      </c>
      <c r="Z77" s="22">
        <v>904.82801889001007</v>
      </c>
      <c r="AA77" s="22">
        <v>904.82801889001007</v>
      </c>
      <c r="AB77" s="22">
        <f t="shared" si="6"/>
        <v>904.82801889001007</v>
      </c>
      <c r="AC77" s="22">
        <f t="shared" si="7"/>
        <v>904.82801889001007</v>
      </c>
      <c r="AD77" s="23">
        <f t="shared" si="4"/>
        <v>16</v>
      </c>
    </row>
    <row r="78" spans="1:30" x14ac:dyDescent="0.35">
      <c r="A78" s="14" t="str">
        <f t="shared" si="5"/>
        <v>OC</v>
      </c>
      <c r="B78" s="15" t="s">
        <v>172</v>
      </c>
      <c r="C78" s="16" t="s">
        <v>177</v>
      </c>
      <c r="D78" s="16" t="s">
        <v>178</v>
      </c>
      <c r="E78" s="17">
        <v>45398</v>
      </c>
      <c r="F78" s="18" t="s">
        <v>179</v>
      </c>
      <c r="G78" s="18">
        <v>4</v>
      </c>
      <c r="H78" s="18">
        <v>10080040</v>
      </c>
      <c r="I78" s="18" t="s">
        <v>40</v>
      </c>
      <c r="J78" s="18">
        <v>41800</v>
      </c>
      <c r="K78" s="18">
        <v>22.5</v>
      </c>
      <c r="L78" s="18">
        <v>27011.115000000002</v>
      </c>
      <c r="M78" s="18">
        <v>34.819000000000003</v>
      </c>
      <c r="N78" s="18">
        <v>2</v>
      </c>
      <c r="O78" s="18">
        <v>22.5</v>
      </c>
      <c r="P78" s="24" t="s">
        <v>35</v>
      </c>
      <c r="Q78" s="18">
        <v>7</v>
      </c>
      <c r="R78" s="18" t="s">
        <v>180</v>
      </c>
      <c r="S78" s="18" t="s">
        <v>179</v>
      </c>
      <c r="T78" s="18">
        <v>0</v>
      </c>
      <c r="U78" s="20">
        <v>55.981585492227985</v>
      </c>
      <c r="V78" s="20">
        <v>89.992053973013512</v>
      </c>
      <c r="W78" s="21">
        <v>34.010468480785526</v>
      </c>
      <c r="X78" s="22">
        <v>0</v>
      </c>
      <c r="Y78" s="22" t="s">
        <v>36</v>
      </c>
      <c r="Z78" s="22">
        <v>1695.2702486699282</v>
      </c>
      <c r="AA78" s="22">
        <v>1695.2702486699282</v>
      </c>
      <c r="AB78" s="22">
        <f t="shared" si="6"/>
        <v>1695.2702486699282</v>
      </c>
      <c r="AC78" s="22">
        <f t="shared" si="7"/>
        <v>1695.2702486699282</v>
      </c>
      <c r="AD78" s="23">
        <f t="shared" si="4"/>
        <v>16</v>
      </c>
    </row>
    <row r="79" spans="1:30" x14ac:dyDescent="0.35">
      <c r="A79" s="14" t="str">
        <f t="shared" si="5"/>
        <v>OC</v>
      </c>
      <c r="B79" s="25" t="s">
        <v>172</v>
      </c>
      <c r="C79" s="26" t="s">
        <v>177</v>
      </c>
      <c r="D79" s="26" t="s">
        <v>178</v>
      </c>
      <c r="E79" s="27">
        <v>45399</v>
      </c>
      <c r="F79" s="28" t="s">
        <v>179</v>
      </c>
      <c r="G79" s="28">
        <v>4</v>
      </c>
      <c r="H79" s="28">
        <v>10080040</v>
      </c>
      <c r="I79" s="28" t="s">
        <v>40</v>
      </c>
      <c r="J79" s="28">
        <v>41800</v>
      </c>
      <c r="K79" s="28">
        <v>2.1589999999999998</v>
      </c>
      <c r="L79" s="28">
        <v>2591.8670000000002</v>
      </c>
      <c r="M79" s="28">
        <v>34.819000000000003</v>
      </c>
      <c r="N79" s="28">
        <v>2</v>
      </c>
      <c r="O79" s="28">
        <v>22.5</v>
      </c>
      <c r="P79" s="24" t="s">
        <v>35</v>
      </c>
      <c r="Q79" s="18">
        <v>1</v>
      </c>
      <c r="R79" s="18" t="s">
        <v>180</v>
      </c>
      <c r="S79" s="18" t="s">
        <v>179</v>
      </c>
      <c r="T79" s="18">
        <v>0</v>
      </c>
      <c r="U79" s="20">
        <v>5.3717450777202078</v>
      </c>
      <c r="V79" s="20">
        <v>8.6352390471430969</v>
      </c>
      <c r="W79" s="21">
        <v>3.2634939694228891</v>
      </c>
      <c r="X79" s="22">
        <v>0</v>
      </c>
      <c r="Y79" s="22" t="s">
        <v>36</v>
      </c>
      <c r="Z79" s="22">
        <v>533.32884235283814</v>
      </c>
      <c r="AA79" s="22">
        <v>533.32884235283814</v>
      </c>
      <c r="AB79" s="22">
        <f t="shared" si="6"/>
        <v>533.32884235283814</v>
      </c>
      <c r="AC79" s="22">
        <f t="shared" si="7"/>
        <v>533.32884235283814</v>
      </c>
      <c r="AD79" s="23">
        <f t="shared" si="4"/>
        <v>16</v>
      </c>
    </row>
    <row r="80" spans="1:30" x14ac:dyDescent="0.35">
      <c r="A80" s="14" t="str">
        <f t="shared" si="5"/>
        <v>OC</v>
      </c>
      <c r="B80" s="25" t="s">
        <v>172</v>
      </c>
      <c r="C80" s="26" t="s">
        <v>181</v>
      </c>
      <c r="D80" s="26" t="s">
        <v>182</v>
      </c>
      <c r="E80" s="27">
        <v>45399</v>
      </c>
      <c r="F80" s="28" t="s">
        <v>179</v>
      </c>
      <c r="G80" s="28">
        <v>4</v>
      </c>
      <c r="H80" s="28">
        <v>20041410</v>
      </c>
      <c r="I80" s="28" t="s">
        <v>34</v>
      </c>
      <c r="J80" s="28">
        <v>116988</v>
      </c>
      <c r="K80" s="28">
        <v>20.298999999999999</v>
      </c>
      <c r="L80" s="28">
        <v>21967.588</v>
      </c>
      <c r="M80" s="28">
        <v>97.450999999999993</v>
      </c>
      <c r="N80" s="28">
        <v>2</v>
      </c>
      <c r="O80" s="28">
        <v>22.5</v>
      </c>
      <c r="P80" s="24" t="s">
        <v>46</v>
      </c>
      <c r="Q80" s="18">
        <v>5</v>
      </c>
      <c r="R80" s="18" t="s">
        <v>180</v>
      </c>
      <c r="S80" s="18" t="s">
        <v>179</v>
      </c>
      <c r="T80" s="18">
        <v>0</v>
      </c>
      <c r="U80" s="20">
        <v>55.528679792746111</v>
      </c>
      <c r="V80" s="20">
        <v>81.188698983841419</v>
      </c>
      <c r="W80" s="21">
        <v>25.660019191095309</v>
      </c>
      <c r="X80" s="22">
        <v>0</v>
      </c>
      <c r="Y80" s="22" t="s">
        <v>36</v>
      </c>
      <c r="Z80" s="22">
        <v>1098.248821378879</v>
      </c>
      <c r="AA80" s="22">
        <v>1098.248821378879</v>
      </c>
      <c r="AB80" s="22">
        <f t="shared" si="6"/>
        <v>1098.248821378879</v>
      </c>
      <c r="AC80" s="22">
        <f t="shared" si="7"/>
        <v>1098.248821378879</v>
      </c>
      <c r="AD80" s="23">
        <f t="shared" si="4"/>
        <v>16</v>
      </c>
    </row>
    <row r="81" spans="1:30" x14ac:dyDescent="0.35">
      <c r="A81" s="14" t="str">
        <f t="shared" si="5"/>
        <v>OC</v>
      </c>
      <c r="B81" s="15" t="s">
        <v>172</v>
      </c>
      <c r="C81" s="16" t="s">
        <v>181</v>
      </c>
      <c r="D81" s="16" t="s">
        <v>182</v>
      </c>
      <c r="E81" s="17">
        <v>45400</v>
      </c>
      <c r="F81" s="18" t="s">
        <v>179</v>
      </c>
      <c r="G81" s="18">
        <v>4</v>
      </c>
      <c r="H81" s="18">
        <v>20041410</v>
      </c>
      <c r="I81" s="18" t="s">
        <v>34</v>
      </c>
      <c r="J81" s="18">
        <v>116988</v>
      </c>
      <c r="K81" s="18">
        <v>15</v>
      </c>
      <c r="L81" s="18">
        <v>18007.204000000002</v>
      </c>
      <c r="M81" s="18">
        <v>97.450999999999993</v>
      </c>
      <c r="N81" s="18">
        <v>2</v>
      </c>
      <c r="O81" s="18">
        <v>15</v>
      </c>
      <c r="P81" s="24" t="s">
        <v>46</v>
      </c>
      <c r="Q81" s="18">
        <v>4</v>
      </c>
      <c r="R81" s="18" t="s">
        <v>180</v>
      </c>
      <c r="S81" s="18" t="s">
        <v>179</v>
      </c>
      <c r="T81" s="18">
        <v>0</v>
      </c>
      <c r="U81" s="20">
        <v>37.320630051813474</v>
      </c>
      <c r="V81" s="20">
        <v>59.994016325170755</v>
      </c>
      <c r="W81" s="21">
        <v>22.673386273357281</v>
      </c>
      <c r="X81" s="22">
        <v>0</v>
      </c>
      <c r="Y81" s="22" t="s">
        <v>36</v>
      </c>
      <c r="Z81" s="22">
        <v>970.4209324996915</v>
      </c>
      <c r="AA81" s="22">
        <v>970.4209324996915</v>
      </c>
      <c r="AB81" s="22">
        <f t="shared" si="6"/>
        <v>970.4209324996915</v>
      </c>
      <c r="AC81" s="22">
        <f t="shared" si="7"/>
        <v>970.4209324996915</v>
      </c>
      <c r="AD81" s="23">
        <f t="shared" si="4"/>
        <v>16</v>
      </c>
    </row>
    <row r="82" spans="1:30" x14ac:dyDescent="0.35">
      <c r="A82" s="14" t="str">
        <f t="shared" si="5"/>
        <v>OC</v>
      </c>
      <c r="B82" s="25" t="s">
        <v>172</v>
      </c>
      <c r="C82" s="26" t="s">
        <v>181</v>
      </c>
      <c r="D82" s="26" t="s">
        <v>182</v>
      </c>
      <c r="E82" s="27">
        <v>45401</v>
      </c>
      <c r="F82" s="28" t="s">
        <v>179</v>
      </c>
      <c r="G82" s="28">
        <v>4</v>
      </c>
      <c r="H82" s="28">
        <v>20041410</v>
      </c>
      <c r="I82" s="28" t="s">
        <v>34</v>
      </c>
      <c r="J82" s="28">
        <v>116988</v>
      </c>
      <c r="K82" s="28">
        <v>22.5</v>
      </c>
      <c r="L82" s="28">
        <v>27010.805</v>
      </c>
      <c r="M82" s="28">
        <v>97.450999999999993</v>
      </c>
      <c r="N82" s="28">
        <v>2</v>
      </c>
      <c r="O82" s="28">
        <v>22.5</v>
      </c>
      <c r="P82" s="24" t="s">
        <v>46</v>
      </c>
      <c r="Q82" s="18">
        <v>6</v>
      </c>
      <c r="R82" s="18" t="s">
        <v>180</v>
      </c>
      <c r="S82" s="18" t="s">
        <v>179</v>
      </c>
      <c r="T82" s="18">
        <v>0</v>
      </c>
      <c r="U82" s="20">
        <v>55.980943005181345</v>
      </c>
      <c r="V82" s="20">
        <v>89.991021156088635</v>
      </c>
      <c r="W82" s="21">
        <v>34.01007815090729</v>
      </c>
      <c r="X82" s="22">
        <v>0</v>
      </c>
      <c r="Y82" s="22" t="s">
        <v>36</v>
      </c>
      <c r="Z82" s="22">
        <v>1455.6313448588319</v>
      </c>
      <c r="AA82" s="22">
        <v>1455.6313448588319</v>
      </c>
      <c r="AB82" s="22">
        <f t="shared" si="6"/>
        <v>1455.6313448588319</v>
      </c>
      <c r="AC82" s="22">
        <f t="shared" si="7"/>
        <v>1455.6313448588319</v>
      </c>
      <c r="AD82" s="23">
        <f t="shared" si="4"/>
        <v>16</v>
      </c>
    </row>
    <row r="83" spans="1:30" x14ac:dyDescent="0.35">
      <c r="A83" s="14" t="str">
        <f t="shared" si="5"/>
        <v>ME</v>
      </c>
      <c r="B83" s="25" t="s">
        <v>183</v>
      </c>
      <c r="C83" s="26" t="s">
        <v>184</v>
      </c>
      <c r="D83" s="26" t="s">
        <v>185</v>
      </c>
      <c r="E83" s="27">
        <v>45397</v>
      </c>
      <c r="F83" s="28" t="s">
        <v>186</v>
      </c>
      <c r="G83" s="28">
        <v>5</v>
      </c>
      <c r="H83" s="28">
        <v>10080046</v>
      </c>
      <c r="I83" s="28" t="s">
        <v>40</v>
      </c>
      <c r="J83" s="28">
        <v>42500</v>
      </c>
      <c r="K83" s="28">
        <v>22.5</v>
      </c>
      <c r="L83" s="28">
        <v>25936.598999999998</v>
      </c>
      <c r="M83" s="28">
        <v>29.495000000000001</v>
      </c>
      <c r="N83" s="28">
        <v>4.5</v>
      </c>
      <c r="O83" s="28">
        <v>22.5</v>
      </c>
      <c r="P83" s="28" t="s">
        <v>35</v>
      </c>
      <c r="Q83" s="18">
        <v>4</v>
      </c>
      <c r="R83" s="18" t="s">
        <v>187</v>
      </c>
      <c r="S83" s="18" t="s">
        <v>188</v>
      </c>
      <c r="T83" s="18" t="s">
        <v>186</v>
      </c>
      <c r="U83" s="20">
        <v>78.046108333333322</v>
      </c>
      <c r="V83" s="20">
        <v>112.55763541666666</v>
      </c>
      <c r="W83" s="21">
        <v>34.511527083333334</v>
      </c>
      <c r="X83" s="22" t="s">
        <v>189</v>
      </c>
      <c r="Y83" s="22" t="s">
        <v>190</v>
      </c>
      <c r="Z83" s="22">
        <v>1477.0933591666667</v>
      </c>
      <c r="AA83" s="22">
        <v>1477.0933591666667</v>
      </c>
      <c r="AB83" s="22">
        <f t="shared" si="6"/>
        <v>1477.0933591666667</v>
      </c>
      <c r="AC83" s="22">
        <f t="shared" si="7"/>
        <v>1477.0933591666667</v>
      </c>
      <c r="AD83" s="23">
        <f t="shared" si="4"/>
        <v>16</v>
      </c>
    </row>
    <row r="84" spans="1:30" x14ac:dyDescent="0.35">
      <c r="A84" s="14" t="str">
        <f t="shared" si="5"/>
        <v>ME</v>
      </c>
      <c r="B84" s="25" t="s">
        <v>183</v>
      </c>
      <c r="C84" s="26" t="s">
        <v>184</v>
      </c>
      <c r="D84" s="26" t="s">
        <v>191</v>
      </c>
      <c r="E84" s="27">
        <v>45398</v>
      </c>
      <c r="F84" s="28" t="s">
        <v>186</v>
      </c>
      <c r="G84" s="28">
        <v>5</v>
      </c>
      <c r="H84" s="28">
        <v>10080046</v>
      </c>
      <c r="I84" s="28" t="s">
        <v>40</v>
      </c>
      <c r="J84" s="28">
        <v>42500</v>
      </c>
      <c r="K84" s="28">
        <v>11.494999999999999</v>
      </c>
      <c r="L84" s="28">
        <v>16563.401000000002</v>
      </c>
      <c r="M84" s="28">
        <v>29.495000000000001</v>
      </c>
      <c r="N84" s="28">
        <v>4.5</v>
      </c>
      <c r="O84" s="28">
        <v>22.5</v>
      </c>
      <c r="P84" s="28" t="s">
        <v>35</v>
      </c>
      <c r="Q84" s="18">
        <v>2</v>
      </c>
      <c r="R84" s="18" t="s">
        <v>187</v>
      </c>
      <c r="S84" s="18" t="s">
        <v>188</v>
      </c>
      <c r="T84" s="18" t="s">
        <v>186</v>
      </c>
      <c r="U84" s="20">
        <v>46.009447222222228</v>
      </c>
      <c r="V84" s="20">
        <v>57.511809027777787</v>
      </c>
      <c r="W84" s="21">
        <v>11.502361805555559</v>
      </c>
      <c r="X84" s="22" t="s">
        <v>189</v>
      </c>
      <c r="Y84" s="22" t="s">
        <v>190</v>
      </c>
      <c r="Z84" s="22">
        <v>492.30108527777787</v>
      </c>
      <c r="AA84" s="22">
        <v>492.30108527777787</v>
      </c>
      <c r="AB84" s="22">
        <f t="shared" si="6"/>
        <v>492.30108527777787</v>
      </c>
      <c r="AC84" s="22">
        <f t="shared" si="7"/>
        <v>492.30108527777787</v>
      </c>
      <c r="AD84" s="23">
        <f t="shared" si="4"/>
        <v>16</v>
      </c>
    </row>
    <row r="85" spans="1:30" x14ac:dyDescent="0.35">
      <c r="A85" s="14" t="str">
        <f t="shared" si="5"/>
        <v>ME</v>
      </c>
      <c r="B85" s="25" t="s">
        <v>183</v>
      </c>
      <c r="C85" s="26" t="s">
        <v>192</v>
      </c>
      <c r="D85" s="26" t="s">
        <v>193</v>
      </c>
      <c r="E85" s="27">
        <v>45398</v>
      </c>
      <c r="F85" s="28" t="s">
        <v>186</v>
      </c>
      <c r="G85" s="28">
        <v>5</v>
      </c>
      <c r="H85" s="28">
        <v>20041301</v>
      </c>
      <c r="I85" s="28" t="s">
        <v>34</v>
      </c>
      <c r="J85" s="28">
        <v>34000</v>
      </c>
      <c r="K85" s="28">
        <v>10.786</v>
      </c>
      <c r="L85" s="28">
        <v>9057.6370000000006</v>
      </c>
      <c r="M85" s="28">
        <v>23.596</v>
      </c>
      <c r="N85" s="28">
        <v>4.5</v>
      </c>
      <c r="O85" s="28">
        <v>22.5</v>
      </c>
      <c r="P85" s="28" t="s">
        <v>46</v>
      </c>
      <c r="Q85" s="18">
        <v>1</v>
      </c>
      <c r="R85" s="18" t="s">
        <v>187</v>
      </c>
      <c r="S85" s="18" t="s">
        <v>188</v>
      </c>
      <c r="T85" s="18" t="s">
        <v>189</v>
      </c>
      <c r="U85" s="20">
        <v>31.16010277777778</v>
      </c>
      <c r="V85" s="20">
        <v>53.950128472222225</v>
      </c>
      <c r="W85" s="21">
        <v>22.790025694444445</v>
      </c>
      <c r="X85" s="22" t="s">
        <v>186</v>
      </c>
      <c r="Y85" s="22" t="s">
        <v>36</v>
      </c>
      <c r="Z85" s="22">
        <v>975.41309972222223</v>
      </c>
      <c r="AA85" s="22">
        <v>975.41309972222223</v>
      </c>
      <c r="AB85" s="22">
        <f t="shared" si="6"/>
        <v>975.41309972222223</v>
      </c>
      <c r="AC85" s="22">
        <f t="shared" si="7"/>
        <v>975.41309972222223</v>
      </c>
      <c r="AD85" s="23">
        <f t="shared" si="4"/>
        <v>16</v>
      </c>
    </row>
    <row r="86" spans="1:30" x14ac:dyDescent="0.35">
      <c r="A86" s="14" t="str">
        <f t="shared" si="5"/>
        <v>ME</v>
      </c>
      <c r="B86" s="15" t="s">
        <v>183</v>
      </c>
      <c r="C86" s="16" t="s">
        <v>192</v>
      </c>
      <c r="D86" s="16" t="s">
        <v>193</v>
      </c>
      <c r="E86" s="17">
        <v>45399</v>
      </c>
      <c r="F86" s="18" t="s">
        <v>186</v>
      </c>
      <c r="G86" s="18">
        <v>5</v>
      </c>
      <c r="H86" s="18">
        <v>20041301</v>
      </c>
      <c r="I86" s="18" t="s">
        <v>34</v>
      </c>
      <c r="J86" s="18">
        <v>34000</v>
      </c>
      <c r="K86" s="18">
        <v>16.96</v>
      </c>
      <c r="L86" s="18">
        <v>24438.04</v>
      </c>
      <c r="M86" s="18">
        <v>23.596</v>
      </c>
      <c r="N86" s="18">
        <v>4.5</v>
      </c>
      <c r="O86" s="18">
        <v>22.5</v>
      </c>
      <c r="P86" s="18" t="s">
        <v>46</v>
      </c>
      <c r="Q86" s="18">
        <v>3</v>
      </c>
      <c r="R86" s="18" t="s">
        <v>187</v>
      </c>
      <c r="S86" s="18" t="s">
        <v>188</v>
      </c>
      <c r="T86" s="18" t="s">
        <v>189</v>
      </c>
      <c r="U86" s="20">
        <v>67.88344444444445</v>
      </c>
      <c r="V86" s="20">
        <v>84.854305555555555</v>
      </c>
      <c r="W86" s="21">
        <v>16.970861111111105</v>
      </c>
      <c r="X86" s="22" t="s">
        <v>186</v>
      </c>
      <c r="Y86" s="22" t="s">
        <v>36</v>
      </c>
      <c r="Z86" s="22">
        <v>726.35285555555527</v>
      </c>
      <c r="AA86" s="22">
        <v>726.35285555555527</v>
      </c>
      <c r="AB86" s="22">
        <f t="shared" si="6"/>
        <v>726.35285555555527</v>
      </c>
      <c r="AC86" s="22">
        <f t="shared" si="7"/>
        <v>726.35285555555527</v>
      </c>
      <c r="AD86" s="23">
        <f t="shared" si="4"/>
        <v>16</v>
      </c>
    </row>
    <row r="87" spans="1:30" x14ac:dyDescent="0.35">
      <c r="A87" s="14" t="str">
        <f t="shared" si="5"/>
        <v>ME</v>
      </c>
      <c r="B87" t="s">
        <v>183</v>
      </c>
      <c r="C87" t="s">
        <v>192</v>
      </c>
      <c r="D87" t="s">
        <v>193</v>
      </c>
      <c r="E87" s="32">
        <v>45399</v>
      </c>
      <c r="F87" t="s">
        <v>186</v>
      </c>
      <c r="G87">
        <v>5</v>
      </c>
      <c r="H87">
        <v>20041432</v>
      </c>
      <c r="I87" t="s">
        <v>34</v>
      </c>
      <c r="J87">
        <v>35800</v>
      </c>
      <c r="K87">
        <v>5.5389999999999997</v>
      </c>
      <c r="L87">
        <v>1497.13</v>
      </c>
      <c r="M87">
        <v>24.844999999999999</v>
      </c>
      <c r="N87">
        <v>4.5</v>
      </c>
      <c r="O87">
        <v>22.5</v>
      </c>
      <c r="P87" t="s">
        <v>50</v>
      </c>
      <c r="Q87" s="18">
        <v>1</v>
      </c>
      <c r="R87" s="18" t="s">
        <v>187</v>
      </c>
      <c r="S87" s="18" t="s">
        <v>188</v>
      </c>
      <c r="T87" s="18" t="s">
        <v>189</v>
      </c>
      <c r="U87" s="20">
        <v>10.158694444444444</v>
      </c>
      <c r="V87" s="20">
        <v>27.698368055555555</v>
      </c>
      <c r="W87" s="21">
        <v>17.539673611111112</v>
      </c>
      <c r="X87" s="22" t="s">
        <v>186</v>
      </c>
      <c r="Y87" s="22" t="s">
        <v>36</v>
      </c>
      <c r="Z87" s="22">
        <v>750.69803055555553</v>
      </c>
      <c r="AA87" s="22">
        <v>750.69803055555553</v>
      </c>
      <c r="AB87" s="22">
        <f t="shared" si="6"/>
        <v>750.69803055555553</v>
      </c>
      <c r="AC87" s="22">
        <f t="shared" si="7"/>
        <v>750.69803055555553</v>
      </c>
      <c r="AD87" s="23">
        <f t="shared" si="4"/>
        <v>16</v>
      </c>
    </row>
    <row r="88" spans="1:30" x14ac:dyDescent="0.35">
      <c r="A88" s="14" t="str">
        <f t="shared" si="5"/>
        <v>ME</v>
      </c>
      <c r="B88" t="s">
        <v>183</v>
      </c>
      <c r="C88" t="s">
        <v>192</v>
      </c>
      <c r="D88" t="s">
        <v>193</v>
      </c>
      <c r="E88" s="32">
        <v>45400</v>
      </c>
      <c r="F88" t="s">
        <v>186</v>
      </c>
      <c r="G88">
        <v>5</v>
      </c>
      <c r="H88">
        <v>20041432</v>
      </c>
      <c r="I88" t="s">
        <v>34</v>
      </c>
      <c r="J88">
        <v>35800</v>
      </c>
      <c r="K88">
        <v>7.5</v>
      </c>
      <c r="L88">
        <v>10807.003000000001</v>
      </c>
      <c r="M88">
        <v>24.844999999999999</v>
      </c>
      <c r="N88">
        <v>4.5</v>
      </c>
      <c r="O88">
        <v>7.5</v>
      </c>
      <c r="P88" t="s">
        <v>50</v>
      </c>
      <c r="Q88" s="18">
        <v>2</v>
      </c>
      <c r="R88" s="18" t="s">
        <v>187</v>
      </c>
      <c r="S88" s="18" t="s">
        <v>188</v>
      </c>
      <c r="T88" s="18" t="s">
        <v>189</v>
      </c>
      <c r="U88" s="20">
        <v>30.019452777777779</v>
      </c>
      <c r="V88" s="20">
        <v>37.524315972222226</v>
      </c>
      <c r="W88" s="21">
        <v>7.5048631944444466</v>
      </c>
      <c r="X88" s="22" t="s">
        <v>186</v>
      </c>
      <c r="Y88" s="22" t="s">
        <v>36</v>
      </c>
      <c r="Z88" s="22">
        <v>321.2081447222223</v>
      </c>
      <c r="AA88" s="22">
        <v>321.2081447222223</v>
      </c>
      <c r="AB88" s="22">
        <f t="shared" si="6"/>
        <v>321.2081447222223</v>
      </c>
      <c r="AC88" s="22">
        <f t="shared" si="7"/>
        <v>321.2081447222223</v>
      </c>
      <c r="AD88" s="23">
        <f t="shared" si="4"/>
        <v>16</v>
      </c>
    </row>
    <row r="89" spans="1:30" x14ac:dyDescent="0.35">
      <c r="A89" s="14" t="str">
        <f t="shared" si="5"/>
        <v>ME</v>
      </c>
      <c r="B89" t="s">
        <v>183</v>
      </c>
      <c r="C89" t="s">
        <v>192</v>
      </c>
      <c r="D89" t="s">
        <v>193</v>
      </c>
      <c r="E89" s="32">
        <v>45401</v>
      </c>
      <c r="F89" t="s">
        <v>186</v>
      </c>
      <c r="G89">
        <v>5</v>
      </c>
      <c r="H89">
        <v>20041432</v>
      </c>
      <c r="I89" t="s">
        <v>34</v>
      </c>
      <c r="J89">
        <v>35800</v>
      </c>
      <c r="K89">
        <v>16.306000000000001</v>
      </c>
      <c r="L89">
        <v>23495.866000000002</v>
      </c>
      <c r="M89">
        <v>24.844999999999999</v>
      </c>
      <c r="N89">
        <v>4.5</v>
      </c>
      <c r="O89">
        <v>22.5</v>
      </c>
      <c r="P89" t="s">
        <v>50</v>
      </c>
      <c r="Q89" s="18">
        <v>3</v>
      </c>
      <c r="R89" s="18" t="s">
        <v>187</v>
      </c>
      <c r="S89" s="18" t="s">
        <v>188</v>
      </c>
      <c r="T89" s="18" t="s">
        <v>189</v>
      </c>
      <c r="U89" s="20">
        <v>65.266294444444455</v>
      </c>
      <c r="V89" s="20">
        <v>81.582868055555565</v>
      </c>
      <c r="W89" s="21">
        <v>16.31657361111111</v>
      </c>
      <c r="X89" s="22" t="s">
        <v>186</v>
      </c>
      <c r="Y89" s="22" t="s">
        <v>36</v>
      </c>
      <c r="Z89" s="22">
        <v>698.34935055555547</v>
      </c>
      <c r="AA89" s="22">
        <v>698.34935055555547</v>
      </c>
      <c r="AB89" s="22">
        <f t="shared" si="6"/>
        <v>698.34935055555547</v>
      </c>
      <c r="AC89" s="22">
        <f t="shared" si="7"/>
        <v>698.34935055555547</v>
      </c>
      <c r="AD89" s="23">
        <f t="shared" si="4"/>
        <v>16</v>
      </c>
    </row>
    <row r="90" spans="1:30" x14ac:dyDescent="0.35">
      <c r="A90" s="14" t="str">
        <f t="shared" si="5"/>
        <v>ME</v>
      </c>
      <c r="B90" t="s">
        <v>183</v>
      </c>
      <c r="C90" t="s">
        <v>184</v>
      </c>
      <c r="D90" t="s">
        <v>191</v>
      </c>
      <c r="E90" s="32">
        <v>45401</v>
      </c>
      <c r="F90" t="s">
        <v>186</v>
      </c>
      <c r="G90">
        <v>5</v>
      </c>
      <c r="H90">
        <v>10080122</v>
      </c>
      <c r="I90" t="s">
        <v>40</v>
      </c>
      <c r="J90">
        <v>96000</v>
      </c>
      <c r="K90">
        <v>6.0640000000000001</v>
      </c>
      <c r="L90">
        <v>2253.6019999999999</v>
      </c>
      <c r="M90">
        <v>66.623999999999995</v>
      </c>
      <c r="N90">
        <v>4.5</v>
      </c>
      <c r="O90">
        <v>22.5</v>
      </c>
      <c r="P90" t="s">
        <v>50</v>
      </c>
      <c r="Q90" s="18">
        <v>1</v>
      </c>
      <c r="R90" s="18" t="s">
        <v>187</v>
      </c>
      <c r="S90" s="18" t="s">
        <v>188</v>
      </c>
      <c r="T90" s="18" t="s">
        <v>186</v>
      </c>
      <c r="U90" s="20">
        <v>12.260005555555555</v>
      </c>
      <c r="V90" s="20">
        <v>30.325006944444443</v>
      </c>
      <c r="W90" s="21">
        <v>18.065001388888888</v>
      </c>
      <c r="X90" s="22" t="s">
        <v>189</v>
      </c>
      <c r="Y90" s="22" t="s">
        <v>190</v>
      </c>
      <c r="Z90" s="22">
        <v>773.18205944444435</v>
      </c>
      <c r="AA90" s="22">
        <v>773.18205944444435</v>
      </c>
      <c r="AB90" s="22">
        <f t="shared" si="6"/>
        <v>773.18205944444435</v>
      </c>
      <c r="AC90" s="22">
        <f t="shared" si="7"/>
        <v>773.18205944444435</v>
      </c>
      <c r="AD90" s="23">
        <f t="shared" si="4"/>
        <v>16</v>
      </c>
    </row>
    <row r="91" spans="1:30" x14ac:dyDescent="0.35">
      <c r="A91" s="14" t="str">
        <f t="shared" si="5"/>
        <v>OC</v>
      </c>
      <c r="B91" t="s">
        <v>194</v>
      </c>
      <c r="C91" t="s">
        <v>195</v>
      </c>
      <c r="D91" t="s">
        <v>196</v>
      </c>
      <c r="E91" s="32">
        <v>45397</v>
      </c>
      <c r="F91" t="s">
        <v>197</v>
      </c>
      <c r="G91">
        <v>0</v>
      </c>
      <c r="H91">
        <v>30002784</v>
      </c>
      <c r="I91" t="s">
        <v>198</v>
      </c>
      <c r="J91">
        <v>1</v>
      </c>
      <c r="K91">
        <v>2.0009999999999999</v>
      </c>
      <c r="L91">
        <v>1</v>
      </c>
      <c r="M91">
        <v>1E-3</v>
      </c>
      <c r="N91">
        <v>2</v>
      </c>
      <c r="O91">
        <v>22.5</v>
      </c>
      <c r="P91" t="s">
        <v>35</v>
      </c>
      <c r="Q91" s="18">
        <v>1</v>
      </c>
      <c r="R91" s="18" t="e">
        <v>#N/A</v>
      </c>
      <c r="S91" s="18" t="e">
        <v>#N/A</v>
      </c>
      <c r="T91" s="18" t="e">
        <v>#N/A</v>
      </c>
      <c r="U91" s="20" t="e">
        <v>#N/A</v>
      </c>
      <c r="V91" s="20">
        <v>0</v>
      </c>
      <c r="W91" s="21" t="s">
        <v>36</v>
      </c>
      <c r="X91" s="22" t="e">
        <v>#N/A</v>
      </c>
      <c r="Y91" s="22" t="s">
        <v>36</v>
      </c>
      <c r="Z91" s="22" t="e">
        <v>#VALUE!</v>
      </c>
      <c r="AA91" s="22" t="e">
        <v>#VALUE!</v>
      </c>
      <c r="AB91" s="22" t="e">
        <f t="shared" si="6"/>
        <v>#VALUE!</v>
      </c>
      <c r="AC91" s="22" t="e">
        <f t="shared" si="7"/>
        <v>#VALUE!</v>
      </c>
      <c r="AD91" s="23">
        <f t="shared" si="4"/>
        <v>16</v>
      </c>
    </row>
    <row r="92" spans="1:30" x14ac:dyDescent="0.35">
      <c r="A92" s="14" t="str">
        <f t="shared" si="5"/>
        <v>OC</v>
      </c>
      <c r="B92" t="s">
        <v>194</v>
      </c>
      <c r="C92" t="s">
        <v>199</v>
      </c>
      <c r="D92" t="s">
        <v>200</v>
      </c>
      <c r="E92" s="32">
        <v>45397</v>
      </c>
      <c r="F92" t="s">
        <v>201</v>
      </c>
      <c r="G92">
        <v>6</v>
      </c>
      <c r="H92">
        <v>20041419</v>
      </c>
      <c r="I92" t="s">
        <v>34</v>
      </c>
      <c r="J92">
        <v>122350</v>
      </c>
      <c r="K92">
        <v>15.563000000000001</v>
      </c>
      <c r="L92">
        <v>13994.986000000001</v>
      </c>
      <c r="M92">
        <v>120.759</v>
      </c>
      <c r="N92">
        <v>1.75</v>
      </c>
      <c r="O92">
        <v>22.5</v>
      </c>
      <c r="P92" t="s">
        <v>50</v>
      </c>
      <c r="Q92" s="18">
        <v>20</v>
      </c>
      <c r="R92" s="18" t="s">
        <v>201</v>
      </c>
      <c r="S92" s="18">
        <v>0</v>
      </c>
      <c r="T92" s="18">
        <v>0</v>
      </c>
      <c r="U92" s="20">
        <v>93.310568047337284</v>
      </c>
      <c r="V92" s="20">
        <v>93.310568047337284</v>
      </c>
      <c r="W92" s="21">
        <v>0</v>
      </c>
      <c r="X92" s="22">
        <v>0</v>
      </c>
      <c r="Y92" s="22" t="s">
        <v>36</v>
      </c>
      <c r="Z92" s="22">
        <v>0</v>
      </c>
      <c r="AA92" s="22">
        <v>0</v>
      </c>
      <c r="AB92" s="22">
        <f t="shared" si="6"/>
        <v>0</v>
      </c>
      <c r="AC92" s="22">
        <f t="shared" si="7"/>
        <v>0</v>
      </c>
      <c r="AD92" s="23">
        <f t="shared" si="4"/>
        <v>16</v>
      </c>
    </row>
    <row r="93" spans="1:30" x14ac:dyDescent="0.35">
      <c r="A93" s="14" t="str">
        <f t="shared" si="5"/>
        <v>OC</v>
      </c>
      <c r="B93" t="s">
        <v>194</v>
      </c>
      <c r="C93" t="s">
        <v>199</v>
      </c>
      <c r="D93" t="s">
        <v>200</v>
      </c>
      <c r="E93" s="32">
        <v>45398</v>
      </c>
      <c r="F93" t="s">
        <v>201</v>
      </c>
      <c r="G93">
        <v>6</v>
      </c>
      <c r="H93">
        <v>20041419</v>
      </c>
      <c r="I93" t="s">
        <v>34</v>
      </c>
      <c r="J93">
        <v>122350</v>
      </c>
      <c r="K93">
        <v>22.5</v>
      </c>
      <c r="L93">
        <v>22796.437999999998</v>
      </c>
      <c r="M93">
        <v>120.759</v>
      </c>
      <c r="N93">
        <v>1.75</v>
      </c>
      <c r="O93">
        <v>22.5</v>
      </c>
      <c r="P93" t="s">
        <v>50</v>
      </c>
      <c r="Q93" s="18">
        <v>32</v>
      </c>
      <c r="R93" s="18" t="s">
        <v>201</v>
      </c>
      <c r="S93" s="18">
        <v>0</v>
      </c>
      <c r="T93" s="18">
        <v>0</v>
      </c>
      <c r="U93" s="20">
        <v>134.89016568047336</v>
      </c>
      <c r="V93" s="20">
        <v>134.89016568047336</v>
      </c>
      <c r="W93" s="21">
        <v>0</v>
      </c>
      <c r="X93" s="22">
        <v>0</v>
      </c>
      <c r="Y93" s="22" t="s">
        <v>36</v>
      </c>
      <c r="Z93" s="22">
        <v>0</v>
      </c>
      <c r="AA93" s="22">
        <v>0</v>
      </c>
      <c r="AB93" s="22">
        <f t="shared" si="6"/>
        <v>0</v>
      </c>
      <c r="AC93" s="22">
        <f t="shared" si="7"/>
        <v>0</v>
      </c>
      <c r="AD93" s="23">
        <f t="shared" si="4"/>
        <v>16</v>
      </c>
    </row>
    <row r="94" spans="1:30" x14ac:dyDescent="0.35">
      <c r="A94" s="14" t="str">
        <f t="shared" si="5"/>
        <v>OC</v>
      </c>
      <c r="B94" t="s">
        <v>194</v>
      </c>
      <c r="C94" t="s">
        <v>199</v>
      </c>
      <c r="D94" t="s">
        <v>200</v>
      </c>
      <c r="E94" s="32">
        <v>45399</v>
      </c>
      <c r="F94" t="s">
        <v>201</v>
      </c>
      <c r="G94">
        <v>6</v>
      </c>
      <c r="H94">
        <v>20041419</v>
      </c>
      <c r="I94" t="s">
        <v>34</v>
      </c>
      <c r="J94">
        <v>122350</v>
      </c>
      <c r="K94">
        <v>22.5</v>
      </c>
      <c r="L94">
        <v>22796.437999999998</v>
      </c>
      <c r="M94">
        <v>120.759</v>
      </c>
      <c r="N94">
        <v>1.75</v>
      </c>
      <c r="O94">
        <v>22.5</v>
      </c>
      <c r="P94" t="s">
        <v>50</v>
      </c>
      <c r="Q94" s="18">
        <v>32</v>
      </c>
      <c r="R94" s="18" t="s">
        <v>201</v>
      </c>
      <c r="S94" s="18">
        <v>0</v>
      </c>
      <c r="T94" s="18">
        <v>0</v>
      </c>
      <c r="U94" s="20">
        <v>134.89016568047336</v>
      </c>
      <c r="V94" s="20">
        <v>134.89016568047336</v>
      </c>
      <c r="W94" s="21">
        <v>0</v>
      </c>
      <c r="X94" s="22">
        <v>0</v>
      </c>
      <c r="Y94" s="22" t="s">
        <v>36</v>
      </c>
      <c r="Z94" s="22">
        <v>0</v>
      </c>
      <c r="AA94" s="22">
        <v>0</v>
      </c>
      <c r="AB94" s="22">
        <f t="shared" si="6"/>
        <v>0</v>
      </c>
      <c r="AC94" s="22">
        <f t="shared" si="7"/>
        <v>0</v>
      </c>
      <c r="AD94" s="23">
        <f t="shared" si="4"/>
        <v>16</v>
      </c>
    </row>
    <row r="95" spans="1:30" x14ac:dyDescent="0.35">
      <c r="A95" s="14" t="str">
        <f t="shared" si="5"/>
        <v>OC</v>
      </c>
      <c r="B95" t="s">
        <v>194</v>
      </c>
      <c r="C95" t="s">
        <v>199</v>
      </c>
      <c r="D95" t="s">
        <v>200</v>
      </c>
      <c r="E95" s="32">
        <v>45400</v>
      </c>
      <c r="F95" t="s">
        <v>201</v>
      </c>
      <c r="G95">
        <v>6</v>
      </c>
      <c r="H95">
        <v>20041539</v>
      </c>
      <c r="I95" t="s">
        <v>34</v>
      </c>
      <c r="J95">
        <v>122350</v>
      </c>
      <c r="K95">
        <v>15</v>
      </c>
      <c r="L95">
        <v>15197.625</v>
      </c>
      <c r="M95">
        <v>120.759</v>
      </c>
      <c r="N95">
        <v>1.75</v>
      </c>
      <c r="O95">
        <v>15</v>
      </c>
      <c r="P95" t="s">
        <v>50</v>
      </c>
      <c r="Q95" s="18">
        <v>22</v>
      </c>
      <c r="R95" s="18" t="s">
        <v>201</v>
      </c>
      <c r="S95" s="18">
        <v>0</v>
      </c>
      <c r="T95" s="18">
        <v>0</v>
      </c>
      <c r="U95" s="20">
        <v>100.42677514792901</v>
      </c>
      <c r="V95" s="20">
        <v>100.42677514792901</v>
      </c>
      <c r="W95" s="21">
        <v>0</v>
      </c>
      <c r="X95" s="22">
        <v>0</v>
      </c>
      <c r="Y95" s="22" t="s">
        <v>36</v>
      </c>
      <c r="Z95" s="22">
        <v>0</v>
      </c>
      <c r="AA95" s="22">
        <v>0</v>
      </c>
      <c r="AB95" s="22">
        <f t="shared" si="6"/>
        <v>0</v>
      </c>
      <c r="AC95" s="22">
        <f t="shared" si="7"/>
        <v>0</v>
      </c>
      <c r="AD95" s="23">
        <f t="shared" si="4"/>
        <v>16</v>
      </c>
    </row>
    <row r="96" spans="1:30" x14ac:dyDescent="0.35">
      <c r="A96" s="14" t="str">
        <f t="shared" si="5"/>
        <v>OC</v>
      </c>
      <c r="B96" t="s">
        <v>194</v>
      </c>
      <c r="C96" t="s">
        <v>199</v>
      </c>
      <c r="D96" t="s">
        <v>200</v>
      </c>
      <c r="E96" s="32">
        <v>45401</v>
      </c>
      <c r="F96" t="s">
        <v>201</v>
      </c>
      <c r="G96">
        <v>6</v>
      </c>
      <c r="H96">
        <v>20041539</v>
      </c>
      <c r="I96" t="s">
        <v>34</v>
      </c>
      <c r="J96">
        <v>122350</v>
      </c>
      <c r="K96">
        <v>22.5</v>
      </c>
      <c r="L96">
        <v>22796.437999999998</v>
      </c>
      <c r="M96">
        <v>120.759</v>
      </c>
      <c r="N96">
        <v>1.75</v>
      </c>
      <c r="O96">
        <v>22.5</v>
      </c>
      <c r="P96" t="s">
        <v>50</v>
      </c>
      <c r="Q96" s="18">
        <v>32</v>
      </c>
      <c r="R96" s="18" t="s">
        <v>201</v>
      </c>
      <c r="S96" s="18">
        <v>0</v>
      </c>
      <c r="T96" s="18">
        <v>0</v>
      </c>
      <c r="U96" s="20">
        <v>134.89016568047336</v>
      </c>
      <c r="V96" s="20">
        <v>134.89016568047336</v>
      </c>
      <c r="W96" s="21">
        <v>0</v>
      </c>
      <c r="X96" s="22">
        <v>0</v>
      </c>
      <c r="Y96" s="22" t="s">
        <v>36</v>
      </c>
      <c r="Z96" s="22">
        <v>0</v>
      </c>
      <c r="AA96" s="22">
        <v>0</v>
      </c>
      <c r="AB96" s="22"/>
      <c r="AC96" s="22"/>
      <c r="AD96" s="23">
        <f t="shared" si="4"/>
        <v>16</v>
      </c>
    </row>
    <row r="97" spans="1:30" x14ac:dyDescent="0.35">
      <c r="A97" s="14" t="str">
        <f t="shared" si="5"/>
        <v>OC</v>
      </c>
      <c r="B97" t="s">
        <v>202</v>
      </c>
      <c r="C97" t="s">
        <v>203</v>
      </c>
      <c r="D97" t="s">
        <v>204</v>
      </c>
      <c r="E97" s="32">
        <v>45399</v>
      </c>
      <c r="F97" t="s">
        <v>205</v>
      </c>
      <c r="G97">
        <v>0</v>
      </c>
      <c r="H97">
        <v>40004032</v>
      </c>
      <c r="I97" t="s">
        <v>206</v>
      </c>
      <c r="J97">
        <v>1485</v>
      </c>
      <c r="K97">
        <v>1.4159999999999999</v>
      </c>
      <c r="L97">
        <v>2295.59</v>
      </c>
      <c r="M97">
        <v>0.91600000000000004</v>
      </c>
      <c r="N97">
        <v>0.5</v>
      </c>
      <c r="O97">
        <v>22.5</v>
      </c>
      <c r="P97" t="s">
        <v>50</v>
      </c>
      <c r="Q97" s="18">
        <v>3</v>
      </c>
      <c r="R97" s="18" t="s">
        <v>207</v>
      </c>
      <c r="S97" s="18">
        <v>0</v>
      </c>
      <c r="T97" s="18">
        <v>0</v>
      </c>
      <c r="U97" s="20">
        <v>19.716783068783069</v>
      </c>
      <c r="V97" s="20">
        <v>0</v>
      </c>
      <c r="W97" s="21">
        <v>-19.716783068783069</v>
      </c>
      <c r="X97" s="22">
        <v>0</v>
      </c>
      <c r="Y97" s="22" t="s">
        <v>36</v>
      </c>
      <c r="Z97" s="22">
        <v>-843.87831534391535</v>
      </c>
      <c r="AA97" s="22">
        <v>-843.87831534391535</v>
      </c>
      <c r="AB97" s="22"/>
      <c r="AC97" s="22"/>
      <c r="AD97" s="23">
        <f t="shared" si="4"/>
        <v>16</v>
      </c>
    </row>
    <row r="98" spans="1:30" x14ac:dyDescent="0.35">
      <c r="A98" s="14" t="str">
        <f t="shared" si="5"/>
        <v>OC</v>
      </c>
      <c r="Q98" s="18"/>
      <c r="R98" s="18"/>
      <c r="S98" s="18"/>
      <c r="T98" s="18"/>
      <c r="U98" s="20"/>
      <c r="V98" s="20"/>
      <c r="W98" s="21"/>
      <c r="X98" s="22"/>
      <c r="Y98" s="22"/>
      <c r="Z98" s="33"/>
      <c r="AA98" s="33"/>
      <c r="AB98" s="22"/>
      <c r="AC98" s="22"/>
      <c r="AD98" s="23">
        <f t="shared" si="4"/>
        <v>0</v>
      </c>
    </row>
    <row r="99" spans="1:30" x14ac:dyDescent="0.35">
      <c r="A99" s="14" t="str">
        <f t="shared" si="5"/>
        <v>OC</v>
      </c>
      <c r="Q99" s="18"/>
      <c r="R99" s="18"/>
      <c r="S99" s="18"/>
      <c r="T99" s="18"/>
      <c r="U99" s="20"/>
      <c r="V99" s="20"/>
      <c r="W99" s="21"/>
      <c r="X99" s="22"/>
      <c r="Y99" s="22"/>
      <c r="Z99" s="33"/>
      <c r="AA99" s="33"/>
      <c r="AB99" s="22"/>
      <c r="AC99" s="22"/>
      <c r="AD99" s="23">
        <f t="shared" si="4"/>
        <v>0</v>
      </c>
    </row>
    <row r="100" spans="1:30" x14ac:dyDescent="0.35">
      <c r="A100" s="14" t="str">
        <f t="shared" si="5"/>
        <v>OC</v>
      </c>
      <c r="Q100" s="18"/>
      <c r="R100" s="18"/>
      <c r="S100" s="18"/>
      <c r="T100" s="18"/>
      <c r="U100" s="20"/>
      <c r="V100" s="20"/>
      <c r="W100" s="21"/>
      <c r="X100" s="22"/>
      <c r="Y100" s="22"/>
      <c r="Z100" s="33"/>
      <c r="AA100" s="33"/>
      <c r="AB100" s="22"/>
      <c r="AC100" s="22"/>
      <c r="AD100" s="23">
        <f t="shared" si="4"/>
        <v>0</v>
      </c>
    </row>
    <row r="101" spans="1:30" x14ac:dyDescent="0.35">
      <c r="A101" s="14" t="str">
        <f t="shared" si="5"/>
        <v>OC</v>
      </c>
      <c r="Q101" s="18"/>
      <c r="R101" s="18"/>
      <c r="S101" s="18"/>
      <c r="T101" s="18"/>
      <c r="U101" s="20"/>
      <c r="V101" s="20"/>
      <c r="W101" s="21"/>
      <c r="X101" s="22"/>
      <c r="Y101" s="22"/>
      <c r="Z101" s="33"/>
      <c r="AA101" s="33"/>
      <c r="AB101" s="22"/>
      <c r="AC101" s="22"/>
      <c r="AD101" s="23">
        <f t="shared" si="4"/>
        <v>0</v>
      </c>
    </row>
    <row r="102" spans="1:30" x14ac:dyDescent="0.35">
      <c r="A102" s="14" t="str">
        <f t="shared" si="5"/>
        <v>OC</v>
      </c>
      <c r="Q102" s="18"/>
      <c r="R102" s="18"/>
      <c r="S102" s="18"/>
      <c r="T102" s="18"/>
      <c r="U102" s="20"/>
      <c r="V102" s="20"/>
      <c r="W102" s="21"/>
      <c r="X102" s="22"/>
      <c r="Y102" s="22"/>
      <c r="Z102" s="33"/>
      <c r="AA102" s="33"/>
      <c r="AB102" s="22"/>
      <c r="AC102" s="22"/>
      <c r="AD102" s="23">
        <f t="shared" si="4"/>
        <v>0</v>
      </c>
    </row>
    <row r="103" spans="1:30" x14ac:dyDescent="0.35">
      <c r="A103" s="14" t="str">
        <f t="shared" si="5"/>
        <v>OC</v>
      </c>
      <c r="Q103" s="18"/>
      <c r="R103" s="18"/>
      <c r="S103" s="18"/>
      <c r="T103" s="18"/>
      <c r="U103" s="20"/>
      <c r="V103" s="20"/>
      <c r="W103" s="21"/>
      <c r="X103" s="22"/>
      <c r="Y103" s="22"/>
      <c r="Z103" s="33"/>
      <c r="AA103" s="33"/>
      <c r="AB103" s="22"/>
      <c r="AC103" s="22"/>
      <c r="AD103" s="23">
        <f t="shared" si="4"/>
        <v>0</v>
      </c>
    </row>
    <row r="104" spans="1:30" x14ac:dyDescent="0.35">
      <c r="A104" s="14" t="str">
        <f t="shared" si="5"/>
        <v>OC</v>
      </c>
      <c r="Q104" s="18"/>
      <c r="R104" s="18"/>
      <c r="S104" s="18"/>
      <c r="T104" s="18"/>
      <c r="U104" s="20"/>
      <c r="V104" s="20"/>
      <c r="W104" s="21"/>
      <c r="X104" s="22"/>
      <c r="Y104" s="22"/>
      <c r="Z104" s="33"/>
      <c r="AA104" s="33"/>
      <c r="AB104" s="22"/>
      <c r="AC104" s="22"/>
      <c r="AD104" s="23">
        <f t="shared" si="4"/>
        <v>0</v>
      </c>
    </row>
    <row r="105" spans="1:30" x14ac:dyDescent="0.35">
      <c r="A105" s="14" t="str">
        <f t="shared" si="5"/>
        <v>OC</v>
      </c>
      <c r="Q105" s="18"/>
      <c r="R105" s="18"/>
      <c r="S105" s="18"/>
      <c r="T105" s="18"/>
      <c r="U105" s="20"/>
      <c r="V105" s="20"/>
      <c r="W105" s="21"/>
      <c r="X105" s="22"/>
      <c r="Y105" s="22"/>
      <c r="Z105" s="33"/>
      <c r="AA105" s="33"/>
      <c r="AB105" s="22"/>
      <c r="AC105" s="22"/>
      <c r="AD105" s="23">
        <f t="shared" si="4"/>
        <v>0</v>
      </c>
    </row>
    <row r="106" spans="1:30" x14ac:dyDescent="0.35">
      <c r="A106" s="14" t="str">
        <f t="shared" si="5"/>
        <v>OC</v>
      </c>
      <c r="Q106" s="18"/>
      <c r="R106" s="18"/>
      <c r="S106" s="18"/>
      <c r="T106" s="18"/>
      <c r="U106" s="20"/>
      <c r="V106" s="20"/>
      <c r="W106" s="21"/>
      <c r="X106" s="22"/>
      <c r="Y106" s="22"/>
      <c r="Z106" s="33"/>
      <c r="AA106" s="33"/>
      <c r="AB106" s="22"/>
      <c r="AC106" s="22"/>
      <c r="AD106" s="23">
        <f t="shared" si="4"/>
        <v>0</v>
      </c>
    </row>
    <row r="107" spans="1:30" x14ac:dyDescent="0.35">
      <c r="A107" s="14" t="str">
        <f t="shared" si="5"/>
        <v>OC</v>
      </c>
      <c r="Q107" s="18"/>
      <c r="R107" s="18"/>
      <c r="S107" s="18"/>
      <c r="T107" s="18"/>
      <c r="U107" s="20"/>
      <c r="V107" s="20"/>
      <c r="W107" s="21"/>
      <c r="X107" s="22"/>
      <c r="Y107" s="22"/>
      <c r="Z107" s="33"/>
      <c r="AA107" s="33"/>
      <c r="AB107" s="22"/>
      <c r="AC107" s="22"/>
      <c r="AD107" s="23">
        <f t="shared" si="4"/>
        <v>0</v>
      </c>
    </row>
    <row r="108" spans="1:30" x14ac:dyDescent="0.35">
      <c r="A108" s="14" t="str">
        <f t="shared" si="5"/>
        <v>OC</v>
      </c>
      <c r="Q108" s="18"/>
      <c r="R108" s="18"/>
      <c r="S108" s="18"/>
      <c r="T108" s="18"/>
      <c r="U108" s="20"/>
      <c r="V108" s="20"/>
      <c r="W108" s="21"/>
      <c r="X108" s="22"/>
      <c r="Y108" s="22"/>
      <c r="Z108" s="33"/>
      <c r="AA108" s="33"/>
      <c r="AB108" s="22"/>
      <c r="AC108" s="22"/>
      <c r="AD108" s="23">
        <f t="shared" si="4"/>
        <v>0</v>
      </c>
    </row>
    <row r="109" spans="1:30" x14ac:dyDescent="0.35">
      <c r="A109" s="14" t="str">
        <f t="shared" si="5"/>
        <v>OC</v>
      </c>
      <c r="Q109" s="18"/>
      <c r="R109" s="18"/>
      <c r="S109" s="18"/>
      <c r="T109" s="18"/>
      <c r="U109" s="20"/>
      <c r="V109" s="20"/>
      <c r="W109" s="21"/>
      <c r="X109" s="22"/>
      <c r="Y109" s="22"/>
      <c r="Z109" s="33"/>
      <c r="AA109" s="33"/>
      <c r="AB109" s="22"/>
      <c r="AC109" s="22"/>
      <c r="AD109" s="23">
        <f t="shared" si="4"/>
        <v>0</v>
      </c>
    </row>
    <row r="110" spans="1:30" x14ac:dyDescent="0.35">
      <c r="A110" s="14" t="str">
        <f t="shared" si="5"/>
        <v>OC</v>
      </c>
      <c r="Q110" s="18"/>
      <c r="R110" s="18"/>
      <c r="S110" s="18"/>
      <c r="T110" s="18"/>
      <c r="U110" s="20"/>
      <c r="V110" s="20"/>
      <c r="W110" s="21"/>
      <c r="X110" s="22"/>
      <c r="Y110" s="22"/>
      <c r="Z110" s="33"/>
      <c r="AA110" s="33"/>
      <c r="AB110" s="22"/>
      <c r="AC110" s="22"/>
      <c r="AD110" s="23">
        <f t="shared" si="4"/>
        <v>0</v>
      </c>
    </row>
    <row r="111" spans="1:30" x14ac:dyDescent="0.35">
      <c r="A111" s="14" t="str">
        <f t="shared" si="5"/>
        <v>OC</v>
      </c>
      <c r="Q111" s="18"/>
      <c r="R111" s="18"/>
      <c r="S111" s="18"/>
      <c r="T111" s="18"/>
      <c r="U111" s="20"/>
      <c r="V111" s="20"/>
      <c r="W111" s="21"/>
      <c r="X111" s="22"/>
      <c r="Y111" s="22"/>
      <c r="Z111" s="33"/>
      <c r="AA111" s="33"/>
      <c r="AB111" s="22"/>
      <c r="AC111" s="22"/>
      <c r="AD111" s="23">
        <f t="shared" si="4"/>
        <v>0</v>
      </c>
    </row>
    <row r="112" spans="1:30" x14ac:dyDescent="0.35">
      <c r="A112" s="14" t="str">
        <f t="shared" si="5"/>
        <v>OC</v>
      </c>
      <c r="Q112" s="18"/>
      <c r="R112" s="18"/>
      <c r="S112" s="18"/>
      <c r="T112" s="18"/>
      <c r="U112" s="20"/>
      <c r="V112" s="20"/>
      <c r="W112" s="21"/>
      <c r="X112" s="22"/>
      <c r="Y112" s="22"/>
      <c r="Z112" s="33"/>
      <c r="AA112" s="33"/>
      <c r="AB112" s="22"/>
      <c r="AC112" s="22"/>
      <c r="AD112" s="23">
        <f t="shared" si="4"/>
        <v>0</v>
      </c>
    </row>
    <row r="113" spans="1:30" x14ac:dyDescent="0.35">
      <c r="A113" s="14" t="str">
        <f t="shared" si="5"/>
        <v>OC</v>
      </c>
      <c r="Q113" s="18"/>
      <c r="R113" s="18"/>
      <c r="S113" s="18"/>
      <c r="T113" s="18"/>
      <c r="U113" s="20"/>
      <c r="V113" s="20"/>
      <c r="W113" s="21"/>
      <c r="X113" s="22"/>
      <c r="Y113" s="22"/>
      <c r="Z113" s="33"/>
      <c r="AA113" s="33"/>
      <c r="AB113" s="22"/>
      <c r="AC113" s="22"/>
      <c r="AD113" s="23">
        <f t="shared" si="4"/>
        <v>0</v>
      </c>
    </row>
    <row r="114" spans="1:30" x14ac:dyDescent="0.35">
      <c r="A114" s="14" t="str">
        <f t="shared" si="5"/>
        <v>OC</v>
      </c>
      <c r="Q114" s="18"/>
      <c r="R114" s="18"/>
      <c r="S114" s="18"/>
      <c r="T114" s="18"/>
      <c r="U114" s="20"/>
      <c r="V114" s="20"/>
      <c r="W114" s="21"/>
      <c r="X114" s="22"/>
      <c r="Y114" s="22"/>
      <c r="Z114" s="33"/>
      <c r="AA114" s="33"/>
      <c r="AB114" s="22"/>
      <c r="AC114" s="22"/>
      <c r="AD114" s="23">
        <f t="shared" si="4"/>
        <v>0</v>
      </c>
    </row>
    <row r="115" spans="1:30" x14ac:dyDescent="0.35">
      <c r="A115" s="14" t="str">
        <f t="shared" si="5"/>
        <v>OC</v>
      </c>
      <c r="Q115" s="18"/>
      <c r="R115" s="18"/>
      <c r="S115" s="18"/>
      <c r="T115" s="18"/>
      <c r="U115" s="20"/>
      <c r="V115" s="20"/>
      <c r="W115" s="21"/>
      <c r="X115" s="22"/>
      <c r="Y115" s="22"/>
      <c r="Z115" s="33"/>
      <c r="AA115" s="33"/>
      <c r="AB115" s="22"/>
      <c r="AC115" s="22"/>
      <c r="AD115" s="23">
        <f t="shared" si="4"/>
        <v>0</v>
      </c>
    </row>
    <row r="116" spans="1:30" x14ac:dyDescent="0.35">
      <c r="A116" s="14" t="str">
        <f t="shared" si="5"/>
        <v>OC</v>
      </c>
      <c r="Q116" s="18"/>
      <c r="R116" s="18"/>
      <c r="S116" s="18"/>
      <c r="T116" s="18"/>
      <c r="U116" s="20"/>
      <c r="V116" s="20"/>
      <c r="W116" s="21"/>
      <c r="X116" s="22"/>
      <c r="Y116" s="22"/>
      <c r="Z116" s="33"/>
      <c r="AA116" s="33"/>
      <c r="AB116" s="22"/>
      <c r="AC116" s="22"/>
      <c r="AD116" s="23">
        <f t="shared" si="4"/>
        <v>0</v>
      </c>
    </row>
    <row r="117" spans="1:30" x14ac:dyDescent="0.35">
      <c r="A117" s="14" t="str">
        <f t="shared" si="5"/>
        <v>OC</v>
      </c>
      <c r="Q117" s="18"/>
      <c r="R117" s="18"/>
      <c r="S117" s="18"/>
      <c r="T117" s="18"/>
      <c r="U117" s="20"/>
      <c r="V117" s="20"/>
      <c r="W117" s="21"/>
      <c r="X117" s="22"/>
      <c r="Y117" s="22"/>
      <c r="Z117" s="33"/>
      <c r="AA117" s="33"/>
      <c r="AB117" s="22"/>
      <c r="AC117" s="22"/>
      <c r="AD117" s="23">
        <f t="shared" si="4"/>
        <v>0</v>
      </c>
    </row>
    <row r="118" spans="1:30" x14ac:dyDescent="0.35">
      <c r="A118" s="14" t="str">
        <f t="shared" si="5"/>
        <v>OC</v>
      </c>
      <c r="Q118" s="18"/>
      <c r="R118" s="18"/>
      <c r="S118" s="18"/>
      <c r="T118" s="18"/>
      <c r="U118" s="20"/>
      <c r="V118" s="20"/>
      <c r="W118" s="21"/>
      <c r="X118" s="22"/>
      <c r="Y118" s="22"/>
      <c r="Z118" s="33"/>
      <c r="AA118" s="33"/>
      <c r="AB118" s="22"/>
      <c r="AC118" s="22"/>
      <c r="AD118" s="23">
        <f t="shared" si="4"/>
        <v>0</v>
      </c>
    </row>
    <row r="119" spans="1:30" x14ac:dyDescent="0.35">
      <c r="A119" s="14" t="str">
        <f t="shared" si="5"/>
        <v>OC</v>
      </c>
      <c r="Q119" s="18"/>
      <c r="R119" s="18"/>
      <c r="S119" s="18"/>
      <c r="T119" s="18"/>
      <c r="U119" s="20"/>
      <c r="V119" s="20"/>
      <c r="W119" s="21"/>
      <c r="X119" s="22"/>
      <c r="Y119" s="22"/>
      <c r="Z119" s="33"/>
      <c r="AA119" s="33"/>
      <c r="AB119" s="22"/>
      <c r="AC119" s="22"/>
      <c r="AD119" s="23">
        <f t="shared" si="4"/>
        <v>0</v>
      </c>
    </row>
    <row r="120" spans="1:30" x14ac:dyDescent="0.35">
      <c r="A120" s="14" t="str">
        <f t="shared" si="5"/>
        <v>OC</v>
      </c>
      <c r="Q120" s="18"/>
      <c r="R120" s="18"/>
      <c r="S120" s="18"/>
      <c r="T120" s="18"/>
      <c r="U120" s="20"/>
      <c r="V120" s="20"/>
      <c r="W120" s="21"/>
      <c r="X120" s="22"/>
      <c r="Y120" s="22"/>
      <c r="Z120" s="33"/>
      <c r="AA120" s="33"/>
      <c r="AB120" s="22"/>
      <c r="AC120" s="22"/>
      <c r="AD120" s="23">
        <f t="shared" si="4"/>
        <v>0</v>
      </c>
    </row>
    <row r="121" spans="1:30" x14ac:dyDescent="0.35">
      <c r="A121" s="14" t="str">
        <f t="shared" si="5"/>
        <v>OC</v>
      </c>
      <c r="Q121" s="18"/>
      <c r="R121" s="18"/>
      <c r="S121" s="18"/>
      <c r="T121" s="18"/>
      <c r="U121" s="20"/>
      <c r="V121" s="20"/>
      <c r="W121" s="21"/>
      <c r="X121" s="22"/>
      <c r="Y121" s="22"/>
      <c r="Z121" s="33"/>
      <c r="AA121" s="33"/>
      <c r="AB121" s="22"/>
      <c r="AC121" s="22"/>
      <c r="AD121" s="23">
        <f t="shared" si="4"/>
        <v>0</v>
      </c>
    </row>
    <row r="122" spans="1:30" x14ac:dyDescent="0.35">
      <c r="A122" s="14" t="str">
        <f t="shared" si="5"/>
        <v>OC</v>
      </c>
      <c r="Q122" s="18"/>
      <c r="R122" s="18"/>
      <c r="S122" s="18"/>
      <c r="T122" s="18"/>
      <c r="U122" s="20"/>
      <c r="V122" s="20"/>
      <c r="W122" s="21"/>
      <c r="X122" s="22"/>
      <c r="Y122" s="22"/>
      <c r="Z122" s="33"/>
      <c r="AA122" s="33"/>
      <c r="AB122" s="22"/>
      <c r="AC122" s="22"/>
      <c r="AD122" s="23">
        <f t="shared" si="4"/>
        <v>0</v>
      </c>
    </row>
    <row r="123" spans="1:30" x14ac:dyDescent="0.35">
      <c r="A123" s="14" t="str">
        <f t="shared" si="5"/>
        <v>OC</v>
      </c>
      <c r="Q123" s="18"/>
      <c r="R123" s="18"/>
      <c r="S123" s="18"/>
      <c r="T123" s="18"/>
      <c r="U123" s="20"/>
      <c r="V123" s="20"/>
      <c r="W123" s="21"/>
      <c r="X123" s="22"/>
      <c r="Y123" s="22"/>
      <c r="Z123" s="33"/>
      <c r="AA123" s="33"/>
      <c r="AB123" s="22"/>
      <c r="AC123" s="22"/>
      <c r="AD123" s="23">
        <f t="shared" si="4"/>
        <v>0</v>
      </c>
    </row>
    <row r="124" spans="1:30" x14ac:dyDescent="0.35">
      <c r="A124" s="14" t="str">
        <f t="shared" si="5"/>
        <v>OC</v>
      </c>
      <c r="Q124" s="18"/>
      <c r="R124" s="18"/>
      <c r="S124" s="18"/>
      <c r="T124" s="18"/>
      <c r="U124" s="20"/>
      <c r="V124" s="20"/>
      <c r="W124" s="21"/>
      <c r="X124" s="22"/>
      <c r="Y124" s="22"/>
      <c r="Z124" s="33"/>
      <c r="AA124" s="33"/>
      <c r="AB124" s="22"/>
      <c r="AC124" s="22"/>
      <c r="AD124" s="23">
        <f t="shared" si="4"/>
        <v>0</v>
      </c>
    </row>
    <row r="125" spans="1:30" x14ac:dyDescent="0.35">
      <c r="A125" s="14" t="str">
        <f t="shared" si="5"/>
        <v>OC</v>
      </c>
      <c r="Q125" s="18"/>
      <c r="R125" s="18"/>
      <c r="S125" s="18"/>
      <c r="T125" s="18"/>
      <c r="U125" s="20"/>
      <c r="V125" s="20"/>
      <c r="W125" s="21"/>
      <c r="X125" s="22"/>
      <c r="Y125" s="22"/>
      <c r="Z125" s="33"/>
      <c r="AA125" s="33"/>
      <c r="AB125" s="22"/>
      <c r="AC125" s="22"/>
      <c r="AD125" s="23">
        <f t="shared" si="4"/>
        <v>0</v>
      </c>
    </row>
    <row r="126" spans="1:30" x14ac:dyDescent="0.35">
      <c r="A126" s="14" t="str">
        <f t="shared" si="5"/>
        <v>OC</v>
      </c>
      <c r="Q126" s="18"/>
      <c r="R126" s="18"/>
      <c r="S126" s="18"/>
      <c r="T126" s="18"/>
      <c r="U126" s="20"/>
      <c r="V126" s="20"/>
      <c r="W126" s="21"/>
      <c r="X126" s="22"/>
      <c r="Y126" s="22"/>
      <c r="Z126" s="33"/>
      <c r="AA126" s="33"/>
      <c r="AB126" s="22"/>
      <c r="AC126" s="22"/>
      <c r="AD126" s="23">
        <f t="shared" si="4"/>
        <v>0</v>
      </c>
    </row>
    <row r="127" spans="1:30" x14ac:dyDescent="0.35">
      <c r="A127" s="14" t="str">
        <f t="shared" si="5"/>
        <v>OC</v>
      </c>
      <c r="Q127" s="18"/>
      <c r="R127" s="18"/>
      <c r="S127" s="18"/>
      <c r="T127" s="18"/>
      <c r="U127" s="20"/>
      <c r="V127" s="20"/>
      <c r="W127" s="21"/>
      <c r="X127" s="22"/>
      <c r="Y127" s="22"/>
      <c r="Z127" s="33"/>
      <c r="AA127" s="33"/>
      <c r="AB127" s="22"/>
      <c r="AC127" s="22"/>
      <c r="AD127" s="23">
        <f t="shared" si="4"/>
        <v>0</v>
      </c>
    </row>
    <row r="128" spans="1:30" x14ac:dyDescent="0.35">
      <c r="A128" s="14" t="str">
        <f t="shared" si="5"/>
        <v>OC</v>
      </c>
      <c r="Q128" s="18"/>
      <c r="R128" s="18"/>
      <c r="S128" s="18"/>
      <c r="T128" s="18"/>
      <c r="U128" s="20"/>
      <c r="V128" s="20"/>
      <c r="W128" s="21"/>
      <c r="X128" s="22"/>
      <c r="Y128" s="22"/>
      <c r="Z128" s="33"/>
      <c r="AA128" s="33"/>
      <c r="AB128" s="22"/>
      <c r="AC128" s="22"/>
      <c r="AD128" s="23">
        <f t="shared" si="4"/>
        <v>0</v>
      </c>
    </row>
    <row r="129" spans="1:30" x14ac:dyDescent="0.35">
      <c r="A129" s="14" t="str">
        <f t="shared" si="5"/>
        <v>OC</v>
      </c>
      <c r="Q129" s="18"/>
      <c r="R129" s="18"/>
      <c r="S129" s="18"/>
      <c r="T129" s="18"/>
      <c r="U129" s="20"/>
      <c r="V129" s="20"/>
      <c r="W129" s="21"/>
      <c r="X129" s="22"/>
      <c r="Y129" s="22"/>
      <c r="Z129" s="33"/>
      <c r="AA129" s="33"/>
      <c r="AB129" s="22"/>
      <c r="AC129" s="22"/>
      <c r="AD129" s="23">
        <f t="shared" si="4"/>
        <v>0</v>
      </c>
    </row>
    <row r="130" spans="1:30" x14ac:dyDescent="0.35">
      <c r="A130" s="14" t="str">
        <f t="shared" si="5"/>
        <v>OC</v>
      </c>
      <c r="Q130" s="18"/>
      <c r="R130" s="18"/>
      <c r="S130" s="18"/>
      <c r="T130" s="18"/>
      <c r="U130" s="20"/>
      <c r="V130" s="20"/>
      <c r="W130" s="21"/>
      <c r="X130" s="22"/>
      <c r="Y130" s="22"/>
      <c r="Z130" s="33"/>
      <c r="AA130" s="33"/>
      <c r="AB130" s="22"/>
      <c r="AC130" s="22"/>
      <c r="AD130" s="23">
        <f t="shared" ref="AD130:AD193" si="8">WEEKNUM(E130)</f>
        <v>0</v>
      </c>
    </row>
    <row r="131" spans="1:30" x14ac:dyDescent="0.35">
      <c r="A131" s="14" t="str">
        <f t="shared" ref="A131:A194" si="9">IF(OR(LEFT(C131,1)="8",LEFT(C131,1)="6"),"ME","OC")</f>
        <v>OC</v>
      </c>
      <c r="Q131" s="18"/>
      <c r="R131" s="18"/>
      <c r="S131" s="18"/>
      <c r="T131" s="18"/>
      <c r="U131" s="20"/>
      <c r="V131" s="20"/>
      <c r="W131" s="21"/>
      <c r="X131" s="22"/>
      <c r="Y131" s="22"/>
      <c r="Z131" s="33"/>
      <c r="AA131" s="33"/>
      <c r="AB131" s="22"/>
      <c r="AC131" s="22"/>
      <c r="AD131" s="23">
        <f t="shared" si="8"/>
        <v>0</v>
      </c>
    </row>
    <row r="132" spans="1:30" x14ac:dyDescent="0.35">
      <c r="A132" s="14" t="str">
        <f t="shared" si="9"/>
        <v>OC</v>
      </c>
      <c r="Q132" s="18"/>
      <c r="R132" s="18"/>
      <c r="S132" s="18"/>
      <c r="T132" s="18"/>
      <c r="U132" s="20"/>
      <c r="V132" s="20"/>
      <c r="W132" s="21"/>
      <c r="X132" s="22"/>
      <c r="Y132" s="22"/>
      <c r="Z132" s="33"/>
      <c r="AA132" s="33"/>
      <c r="AB132" s="22"/>
      <c r="AC132" s="22"/>
      <c r="AD132" s="23">
        <f t="shared" si="8"/>
        <v>0</v>
      </c>
    </row>
    <row r="133" spans="1:30" x14ac:dyDescent="0.35">
      <c r="A133" s="14" t="str">
        <f t="shared" si="9"/>
        <v>OC</v>
      </c>
      <c r="Q133" s="18"/>
      <c r="R133" s="18"/>
      <c r="S133" s="18"/>
      <c r="T133" s="18"/>
      <c r="U133" s="20"/>
      <c r="V133" s="20"/>
      <c r="W133" s="21"/>
      <c r="X133" s="22"/>
      <c r="Y133" s="22"/>
      <c r="Z133" s="33"/>
      <c r="AA133" s="33"/>
      <c r="AB133" s="22"/>
      <c r="AC133" s="22"/>
      <c r="AD133" s="23">
        <f t="shared" si="8"/>
        <v>0</v>
      </c>
    </row>
    <row r="134" spans="1:30" x14ac:dyDescent="0.35">
      <c r="A134" s="14" t="str">
        <f t="shared" si="9"/>
        <v>OC</v>
      </c>
      <c r="Q134" s="18"/>
      <c r="R134" s="18"/>
      <c r="S134" s="18"/>
      <c r="T134" s="18"/>
      <c r="U134" s="20"/>
      <c r="V134" s="20"/>
      <c r="W134" s="21"/>
      <c r="X134" s="22"/>
      <c r="Y134" s="22"/>
      <c r="Z134" s="33"/>
      <c r="AA134" s="33"/>
      <c r="AB134" s="22"/>
      <c r="AC134" s="22"/>
      <c r="AD134" s="23">
        <f t="shared" si="8"/>
        <v>0</v>
      </c>
    </row>
    <row r="135" spans="1:30" x14ac:dyDescent="0.35">
      <c r="A135" s="14" t="str">
        <f t="shared" si="9"/>
        <v>OC</v>
      </c>
      <c r="Q135" s="18"/>
      <c r="R135" s="18"/>
      <c r="S135" s="18"/>
      <c r="T135" s="18"/>
      <c r="U135" s="20"/>
      <c r="V135" s="20"/>
      <c r="W135" s="21"/>
      <c r="X135" s="22"/>
      <c r="Y135" s="22"/>
      <c r="Z135" s="33"/>
      <c r="AA135" s="33"/>
      <c r="AB135" s="22"/>
      <c r="AC135" s="22"/>
      <c r="AD135" s="23">
        <f t="shared" si="8"/>
        <v>0</v>
      </c>
    </row>
    <row r="136" spans="1:30" x14ac:dyDescent="0.35">
      <c r="A136" s="14" t="str">
        <f t="shared" si="9"/>
        <v>OC</v>
      </c>
      <c r="Q136" s="18"/>
      <c r="R136" s="18"/>
      <c r="S136" s="18"/>
      <c r="T136" s="18"/>
      <c r="U136" s="20"/>
      <c r="V136" s="20"/>
      <c r="W136" s="21"/>
      <c r="X136" s="22"/>
      <c r="Y136" s="22"/>
      <c r="Z136" s="33"/>
      <c r="AA136" s="33"/>
      <c r="AB136" s="22"/>
      <c r="AC136" s="22"/>
      <c r="AD136" s="23">
        <f t="shared" si="8"/>
        <v>0</v>
      </c>
    </row>
    <row r="137" spans="1:30" x14ac:dyDescent="0.35">
      <c r="A137" s="14" t="str">
        <f t="shared" si="9"/>
        <v>OC</v>
      </c>
      <c r="Q137" s="18"/>
      <c r="R137" s="18"/>
      <c r="S137" s="18"/>
      <c r="T137" s="18"/>
      <c r="U137" s="20"/>
      <c r="V137" s="20"/>
      <c r="W137" s="21"/>
      <c r="X137" s="22"/>
      <c r="Y137" s="22"/>
      <c r="Z137" s="33"/>
      <c r="AA137" s="33"/>
      <c r="AB137" s="22"/>
      <c r="AC137" s="22"/>
      <c r="AD137" s="23">
        <f t="shared" si="8"/>
        <v>0</v>
      </c>
    </row>
    <row r="138" spans="1:30" x14ac:dyDescent="0.35">
      <c r="A138" s="14" t="str">
        <f t="shared" si="9"/>
        <v>OC</v>
      </c>
      <c r="Q138" s="18"/>
      <c r="R138" s="18"/>
      <c r="S138" s="18"/>
      <c r="T138" s="18"/>
      <c r="U138" s="20"/>
      <c r="V138" s="20"/>
      <c r="W138" s="21"/>
      <c r="X138" s="22"/>
      <c r="Y138" s="22"/>
      <c r="Z138" s="33"/>
      <c r="AA138" s="33"/>
      <c r="AB138" s="22"/>
      <c r="AC138" s="22"/>
      <c r="AD138" s="23">
        <f t="shared" si="8"/>
        <v>0</v>
      </c>
    </row>
    <row r="139" spans="1:30" x14ac:dyDescent="0.35">
      <c r="A139" s="14" t="str">
        <f t="shared" si="9"/>
        <v>OC</v>
      </c>
      <c r="Q139" s="18"/>
      <c r="R139" s="18"/>
      <c r="S139" s="18"/>
      <c r="T139" s="18"/>
      <c r="U139" s="20"/>
      <c r="V139" s="20"/>
      <c r="W139" s="21"/>
      <c r="X139" s="22"/>
      <c r="Y139" s="22"/>
      <c r="Z139" s="33"/>
      <c r="AA139" s="33"/>
      <c r="AB139" s="22"/>
      <c r="AC139" s="22"/>
      <c r="AD139" s="23">
        <f t="shared" si="8"/>
        <v>0</v>
      </c>
    </row>
    <row r="140" spans="1:30" x14ac:dyDescent="0.35">
      <c r="A140" s="14" t="str">
        <f t="shared" si="9"/>
        <v>OC</v>
      </c>
      <c r="Q140" s="18"/>
      <c r="R140" s="18"/>
      <c r="S140" s="18"/>
      <c r="T140" s="18"/>
      <c r="U140" s="20"/>
      <c r="V140" s="20"/>
      <c r="W140" s="21"/>
      <c r="X140" s="22"/>
      <c r="Y140" s="22"/>
      <c r="Z140" s="33"/>
      <c r="AA140" s="33"/>
      <c r="AB140" s="22"/>
      <c r="AC140" s="22"/>
      <c r="AD140" s="23">
        <f t="shared" si="8"/>
        <v>0</v>
      </c>
    </row>
    <row r="141" spans="1:30" x14ac:dyDescent="0.35">
      <c r="A141" s="14" t="str">
        <f t="shared" si="9"/>
        <v>OC</v>
      </c>
      <c r="Q141" s="18"/>
      <c r="R141" s="18"/>
      <c r="S141" s="18"/>
      <c r="T141" s="18"/>
      <c r="U141" s="20"/>
      <c r="V141" s="20"/>
      <c r="W141" s="21"/>
      <c r="X141" s="22"/>
      <c r="Y141" s="22"/>
      <c r="Z141" s="33"/>
      <c r="AA141" s="33"/>
      <c r="AB141" s="22"/>
      <c r="AC141" s="22"/>
      <c r="AD141" s="23">
        <f t="shared" si="8"/>
        <v>0</v>
      </c>
    </row>
    <row r="142" spans="1:30" x14ac:dyDescent="0.35">
      <c r="A142" s="14" t="str">
        <f t="shared" si="9"/>
        <v>OC</v>
      </c>
      <c r="Q142" s="18"/>
      <c r="R142" s="18"/>
      <c r="S142" s="18"/>
      <c r="T142" s="18"/>
      <c r="U142" s="20"/>
      <c r="V142" s="20"/>
      <c r="W142" s="21"/>
      <c r="X142" s="22"/>
      <c r="Y142" s="22"/>
      <c r="Z142" s="33"/>
      <c r="AA142" s="33"/>
      <c r="AB142" s="22"/>
      <c r="AC142" s="22"/>
      <c r="AD142" s="23">
        <f t="shared" si="8"/>
        <v>0</v>
      </c>
    </row>
    <row r="143" spans="1:30" x14ac:dyDescent="0.35">
      <c r="A143" s="14" t="str">
        <f t="shared" si="9"/>
        <v>OC</v>
      </c>
      <c r="Q143" s="18"/>
      <c r="R143" s="18"/>
      <c r="S143" s="18"/>
      <c r="T143" s="18"/>
      <c r="U143" s="20"/>
      <c r="V143" s="20"/>
      <c r="W143" s="21"/>
      <c r="X143" s="22"/>
      <c r="Y143" s="22"/>
      <c r="Z143" s="33"/>
      <c r="AA143" s="33"/>
      <c r="AB143" s="22"/>
      <c r="AC143" s="22"/>
      <c r="AD143" s="23">
        <f t="shared" si="8"/>
        <v>0</v>
      </c>
    </row>
    <row r="144" spans="1:30" x14ac:dyDescent="0.35">
      <c r="A144" s="14" t="str">
        <f t="shared" si="9"/>
        <v>OC</v>
      </c>
      <c r="Q144" s="18"/>
      <c r="R144" s="18"/>
      <c r="S144" s="18"/>
      <c r="T144" s="18"/>
      <c r="U144" s="20"/>
      <c r="V144" s="20"/>
      <c r="W144" s="21"/>
      <c r="X144" s="22"/>
      <c r="Y144" s="22"/>
      <c r="Z144" s="33"/>
      <c r="AA144" s="33"/>
      <c r="AB144" s="22"/>
      <c r="AC144" s="22"/>
      <c r="AD144" s="23">
        <f t="shared" si="8"/>
        <v>0</v>
      </c>
    </row>
    <row r="145" spans="1:30" x14ac:dyDescent="0.35">
      <c r="A145" s="14" t="str">
        <f t="shared" si="9"/>
        <v>OC</v>
      </c>
      <c r="Q145" s="18"/>
      <c r="R145" s="18"/>
      <c r="S145" s="18"/>
      <c r="T145" s="18"/>
      <c r="U145" s="20"/>
      <c r="V145" s="20"/>
      <c r="W145" s="21"/>
      <c r="X145" s="22"/>
      <c r="Y145" s="22"/>
      <c r="Z145" s="33"/>
      <c r="AA145" s="33"/>
      <c r="AB145" s="22"/>
      <c r="AC145" s="22"/>
      <c r="AD145" s="23">
        <f t="shared" si="8"/>
        <v>0</v>
      </c>
    </row>
    <row r="146" spans="1:30" x14ac:dyDescent="0.35">
      <c r="A146" s="14" t="str">
        <f t="shared" si="9"/>
        <v>OC</v>
      </c>
      <c r="Q146" s="18"/>
      <c r="R146" s="18"/>
      <c r="S146" s="18"/>
      <c r="T146" s="18"/>
      <c r="U146" s="20"/>
      <c r="V146" s="20"/>
      <c r="W146" s="21"/>
      <c r="X146" s="22"/>
      <c r="Y146" s="22"/>
      <c r="Z146" s="33"/>
      <c r="AA146" s="33"/>
      <c r="AB146" s="22"/>
      <c r="AC146" s="22"/>
      <c r="AD146" s="23">
        <f t="shared" si="8"/>
        <v>0</v>
      </c>
    </row>
    <row r="147" spans="1:30" x14ac:dyDescent="0.35">
      <c r="A147" s="14" t="str">
        <f t="shared" si="9"/>
        <v>OC</v>
      </c>
      <c r="Q147" s="18"/>
      <c r="R147" s="18"/>
      <c r="S147" s="18"/>
      <c r="T147" s="18"/>
      <c r="U147" s="20"/>
      <c r="V147" s="20"/>
      <c r="W147" s="21"/>
      <c r="X147" s="22"/>
      <c r="Y147" s="22"/>
      <c r="Z147" s="33"/>
      <c r="AA147" s="33"/>
      <c r="AB147" s="22"/>
      <c r="AC147" s="22"/>
      <c r="AD147" s="23">
        <f t="shared" si="8"/>
        <v>0</v>
      </c>
    </row>
    <row r="148" spans="1:30" x14ac:dyDescent="0.35">
      <c r="A148" s="14" t="str">
        <f t="shared" si="9"/>
        <v>OC</v>
      </c>
      <c r="Q148" s="18"/>
      <c r="R148" s="18"/>
      <c r="S148" s="18"/>
      <c r="T148" s="18"/>
      <c r="U148" s="20"/>
      <c r="V148" s="20"/>
      <c r="W148" s="21"/>
      <c r="X148" s="22"/>
      <c r="Y148" s="22"/>
      <c r="Z148" s="33"/>
      <c r="AA148" s="33"/>
      <c r="AB148" s="22"/>
      <c r="AC148" s="22"/>
      <c r="AD148" s="23">
        <f t="shared" si="8"/>
        <v>0</v>
      </c>
    </row>
    <row r="149" spans="1:30" x14ac:dyDescent="0.35">
      <c r="A149" s="14" t="str">
        <f t="shared" si="9"/>
        <v>OC</v>
      </c>
      <c r="Q149" s="18"/>
      <c r="R149" s="18"/>
      <c r="S149" s="18"/>
      <c r="T149" s="18"/>
      <c r="U149" s="20"/>
      <c r="V149" s="20"/>
      <c r="W149" s="21"/>
      <c r="X149" s="22"/>
      <c r="Y149" s="22"/>
      <c r="Z149" s="33"/>
      <c r="AA149" s="33"/>
      <c r="AB149" s="22"/>
      <c r="AC149" s="22"/>
      <c r="AD149" s="23">
        <f t="shared" si="8"/>
        <v>0</v>
      </c>
    </row>
    <row r="150" spans="1:30" x14ac:dyDescent="0.35">
      <c r="A150" s="14" t="str">
        <f t="shared" si="9"/>
        <v>OC</v>
      </c>
      <c r="Q150" s="18"/>
      <c r="R150" s="18"/>
      <c r="S150" s="18"/>
      <c r="T150" s="18"/>
      <c r="U150" s="20"/>
      <c r="V150" s="20"/>
      <c r="W150" s="21"/>
      <c r="X150" s="22"/>
      <c r="Y150" s="22"/>
      <c r="Z150" s="33"/>
      <c r="AA150" s="33"/>
      <c r="AB150" s="22"/>
      <c r="AC150" s="22"/>
      <c r="AD150" s="23">
        <f t="shared" si="8"/>
        <v>0</v>
      </c>
    </row>
    <row r="151" spans="1:30" x14ac:dyDescent="0.35">
      <c r="A151" s="14" t="str">
        <f t="shared" si="9"/>
        <v>OC</v>
      </c>
      <c r="Q151" s="18"/>
      <c r="R151" s="18"/>
      <c r="S151" s="18"/>
      <c r="T151" s="18"/>
      <c r="U151" s="20"/>
      <c r="V151" s="20"/>
      <c r="W151" s="21"/>
      <c r="X151" s="22"/>
      <c r="Y151" s="22"/>
      <c r="Z151" s="33"/>
      <c r="AA151" s="33"/>
      <c r="AB151" s="22"/>
      <c r="AC151" s="22"/>
      <c r="AD151" s="23">
        <f t="shared" si="8"/>
        <v>0</v>
      </c>
    </row>
    <row r="152" spans="1:30" x14ac:dyDescent="0.35">
      <c r="A152" s="14" t="str">
        <f t="shared" si="9"/>
        <v>OC</v>
      </c>
      <c r="Q152" s="18"/>
      <c r="R152" s="18"/>
      <c r="S152" s="18"/>
      <c r="T152" s="18"/>
      <c r="U152" s="20"/>
      <c r="V152" s="20"/>
      <c r="W152" s="21"/>
      <c r="X152" s="22"/>
      <c r="Y152" s="22"/>
      <c r="Z152" s="33"/>
      <c r="AA152" s="33"/>
      <c r="AB152" s="22"/>
      <c r="AC152" s="22"/>
      <c r="AD152" s="23">
        <f t="shared" si="8"/>
        <v>0</v>
      </c>
    </row>
    <row r="153" spans="1:30" x14ac:dyDescent="0.35">
      <c r="A153" s="14" t="str">
        <f t="shared" si="9"/>
        <v>OC</v>
      </c>
      <c r="Q153" s="18"/>
      <c r="R153" s="18"/>
      <c r="S153" s="18"/>
      <c r="T153" s="18"/>
      <c r="U153" s="20"/>
      <c r="V153" s="20"/>
      <c r="W153" s="21"/>
      <c r="X153" s="22"/>
      <c r="Y153" s="22"/>
      <c r="Z153" s="33"/>
      <c r="AA153" s="33"/>
      <c r="AB153" s="22"/>
      <c r="AC153" s="22"/>
      <c r="AD153" s="23">
        <f t="shared" si="8"/>
        <v>0</v>
      </c>
    </row>
    <row r="154" spans="1:30" x14ac:dyDescent="0.35">
      <c r="A154" s="14" t="str">
        <f t="shared" si="9"/>
        <v>OC</v>
      </c>
      <c r="Q154" s="18"/>
      <c r="R154" s="18"/>
      <c r="S154" s="18"/>
      <c r="T154" s="18"/>
      <c r="U154" s="20"/>
      <c r="V154" s="20"/>
      <c r="W154" s="21"/>
      <c r="X154" s="22"/>
      <c r="Y154" s="22"/>
      <c r="Z154" s="33"/>
      <c r="AA154" s="33"/>
      <c r="AB154" s="22"/>
      <c r="AC154" s="22"/>
      <c r="AD154" s="23">
        <f t="shared" si="8"/>
        <v>0</v>
      </c>
    </row>
    <row r="155" spans="1:30" x14ac:dyDescent="0.35">
      <c r="A155" s="14" t="str">
        <f t="shared" si="9"/>
        <v>OC</v>
      </c>
      <c r="Q155" s="18"/>
      <c r="R155" s="18"/>
      <c r="S155" s="18"/>
      <c r="T155" s="18"/>
      <c r="U155" s="20"/>
      <c r="V155" s="20"/>
      <c r="W155" s="21"/>
      <c r="X155" s="22"/>
      <c r="Y155" s="22"/>
      <c r="Z155" s="33"/>
      <c r="AA155" s="33"/>
      <c r="AB155" s="22"/>
      <c r="AC155" s="22"/>
      <c r="AD155" s="23">
        <f t="shared" si="8"/>
        <v>0</v>
      </c>
    </row>
    <row r="156" spans="1:30" x14ac:dyDescent="0.35">
      <c r="A156" s="14" t="str">
        <f t="shared" si="9"/>
        <v>OC</v>
      </c>
      <c r="AD156" s="23">
        <f t="shared" si="8"/>
        <v>0</v>
      </c>
    </row>
    <row r="157" spans="1:30" x14ac:dyDescent="0.35">
      <c r="A157" s="14" t="str">
        <f t="shared" si="9"/>
        <v>OC</v>
      </c>
      <c r="AD157" s="23">
        <f t="shared" si="8"/>
        <v>0</v>
      </c>
    </row>
    <row r="158" spans="1:30" x14ac:dyDescent="0.35">
      <c r="A158" s="14" t="str">
        <f t="shared" si="9"/>
        <v>OC</v>
      </c>
      <c r="AD158" s="23">
        <f t="shared" si="8"/>
        <v>0</v>
      </c>
    </row>
    <row r="159" spans="1:30" x14ac:dyDescent="0.35">
      <c r="A159" s="14" t="str">
        <f t="shared" si="9"/>
        <v>OC</v>
      </c>
      <c r="AD159" s="23">
        <f t="shared" si="8"/>
        <v>0</v>
      </c>
    </row>
    <row r="160" spans="1:30" x14ac:dyDescent="0.35">
      <c r="A160" s="14" t="str">
        <f t="shared" si="9"/>
        <v>OC</v>
      </c>
      <c r="AD160" s="23">
        <f t="shared" si="8"/>
        <v>0</v>
      </c>
    </row>
    <row r="161" spans="1:30" x14ac:dyDescent="0.35">
      <c r="A161" s="14" t="str">
        <f t="shared" si="9"/>
        <v>OC</v>
      </c>
      <c r="AD161" s="23">
        <f t="shared" si="8"/>
        <v>0</v>
      </c>
    </row>
    <row r="162" spans="1:30" x14ac:dyDescent="0.35">
      <c r="A162" s="14" t="str">
        <f t="shared" si="9"/>
        <v>OC</v>
      </c>
      <c r="AD162" s="23">
        <f t="shared" si="8"/>
        <v>0</v>
      </c>
    </row>
    <row r="163" spans="1:30" x14ac:dyDescent="0.35">
      <c r="A163" s="14" t="str">
        <f t="shared" si="9"/>
        <v>OC</v>
      </c>
      <c r="AD163" s="23">
        <f t="shared" si="8"/>
        <v>0</v>
      </c>
    </row>
    <row r="164" spans="1:30" x14ac:dyDescent="0.35">
      <c r="A164" s="14" t="str">
        <f t="shared" si="9"/>
        <v>OC</v>
      </c>
      <c r="AD164" s="23">
        <f t="shared" si="8"/>
        <v>0</v>
      </c>
    </row>
    <row r="165" spans="1:30" x14ac:dyDescent="0.35">
      <c r="A165" s="14" t="str">
        <f t="shared" si="9"/>
        <v>OC</v>
      </c>
      <c r="AD165" s="23">
        <f t="shared" si="8"/>
        <v>0</v>
      </c>
    </row>
    <row r="166" spans="1:30" x14ac:dyDescent="0.35">
      <c r="A166" s="14" t="str">
        <f t="shared" si="9"/>
        <v>OC</v>
      </c>
      <c r="AD166" s="23">
        <f t="shared" si="8"/>
        <v>0</v>
      </c>
    </row>
    <row r="167" spans="1:30" x14ac:dyDescent="0.35">
      <c r="A167" s="14" t="str">
        <f t="shared" si="9"/>
        <v>OC</v>
      </c>
      <c r="AD167" s="23">
        <f t="shared" si="8"/>
        <v>0</v>
      </c>
    </row>
    <row r="168" spans="1:30" x14ac:dyDescent="0.35">
      <c r="A168" s="14" t="str">
        <f t="shared" si="9"/>
        <v>OC</v>
      </c>
      <c r="AD168" s="23">
        <f t="shared" si="8"/>
        <v>0</v>
      </c>
    </row>
    <row r="169" spans="1:30" x14ac:dyDescent="0.35">
      <c r="A169" s="14" t="str">
        <f t="shared" si="9"/>
        <v>OC</v>
      </c>
      <c r="AD169" s="23">
        <f t="shared" si="8"/>
        <v>0</v>
      </c>
    </row>
    <row r="170" spans="1:30" x14ac:dyDescent="0.35">
      <c r="A170" s="14" t="str">
        <f t="shared" si="9"/>
        <v>OC</v>
      </c>
      <c r="AD170" s="23">
        <f t="shared" si="8"/>
        <v>0</v>
      </c>
    </row>
    <row r="171" spans="1:30" x14ac:dyDescent="0.35">
      <c r="A171" s="14" t="str">
        <f t="shared" si="9"/>
        <v>OC</v>
      </c>
      <c r="AD171" s="23">
        <f t="shared" si="8"/>
        <v>0</v>
      </c>
    </row>
    <row r="172" spans="1:30" x14ac:dyDescent="0.35">
      <c r="A172" s="14" t="str">
        <f t="shared" si="9"/>
        <v>OC</v>
      </c>
      <c r="AD172" s="23">
        <f t="shared" si="8"/>
        <v>0</v>
      </c>
    </row>
    <row r="173" spans="1:30" x14ac:dyDescent="0.35">
      <c r="A173" s="14" t="str">
        <f t="shared" si="9"/>
        <v>OC</v>
      </c>
      <c r="AD173" s="23">
        <f t="shared" si="8"/>
        <v>0</v>
      </c>
    </row>
    <row r="174" spans="1:30" x14ac:dyDescent="0.35">
      <c r="A174" s="14" t="str">
        <f t="shared" si="9"/>
        <v>OC</v>
      </c>
      <c r="AD174" s="23">
        <f t="shared" si="8"/>
        <v>0</v>
      </c>
    </row>
    <row r="175" spans="1:30" x14ac:dyDescent="0.35">
      <c r="A175" s="14" t="str">
        <f t="shared" si="9"/>
        <v>OC</v>
      </c>
      <c r="AD175" s="23">
        <f t="shared" si="8"/>
        <v>0</v>
      </c>
    </row>
    <row r="176" spans="1:30" x14ac:dyDescent="0.35">
      <c r="A176" s="14" t="str">
        <f t="shared" si="9"/>
        <v>OC</v>
      </c>
      <c r="AD176" s="23">
        <f t="shared" si="8"/>
        <v>0</v>
      </c>
    </row>
    <row r="177" spans="1:30" x14ac:dyDescent="0.35">
      <c r="A177" s="14" t="str">
        <f t="shared" si="9"/>
        <v>OC</v>
      </c>
      <c r="AD177" s="23">
        <f t="shared" si="8"/>
        <v>0</v>
      </c>
    </row>
    <row r="178" spans="1:30" x14ac:dyDescent="0.35">
      <c r="A178" s="14" t="str">
        <f t="shared" si="9"/>
        <v>OC</v>
      </c>
      <c r="AD178" s="23">
        <f t="shared" si="8"/>
        <v>0</v>
      </c>
    </row>
    <row r="179" spans="1:30" x14ac:dyDescent="0.35">
      <c r="A179" s="14" t="str">
        <f t="shared" si="9"/>
        <v>OC</v>
      </c>
      <c r="AD179" s="23">
        <f t="shared" si="8"/>
        <v>0</v>
      </c>
    </row>
    <row r="180" spans="1:30" x14ac:dyDescent="0.35">
      <c r="A180" s="14" t="str">
        <f t="shared" si="9"/>
        <v>OC</v>
      </c>
      <c r="AD180" s="23">
        <f t="shared" si="8"/>
        <v>0</v>
      </c>
    </row>
    <row r="181" spans="1:30" x14ac:dyDescent="0.35">
      <c r="A181" s="14" t="str">
        <f t="shared" si="9"/>
        <v>OC</v>
      </c>
      <c r="AD181" s="23">
        <f t="shared" si="8"/>
        <v>0</v>
      </c>
    </row>
    <row r="182" spans="1:30" x14ac:dyDescent="0.35">
      <c r="A182" s="14" t="str">
        <f t="shared" si="9"/>
        <v>OC</v>
      </c>
      <c r="AD182" s="23">
        <f t="shared" si="8"/>
        <v>0</v>
      </c>
    </row>
    <row r="183" spans="1:30" x14ac:dyDescent="0.35">
      <c r="A183" s="14" t="str">
        <f t="shared" si="9"/>
        <v>OC</v>
      </c>
      <c r="AD183" s="23">
        <f t="shared" si="8"/>
        <v>0</v>
      </c>
    </row>
    <row r="184" spans="1:30" x14ac:dyDescent="0.35">
      <c r="A184" s="14" t="str">
        <f t="shared" si="9"/>
        <v>OC</v>
      </c>
      <c r="AD184" s="23">
        <f t="shared" si="8"/>
        <v>0</v>
      </c>
    </row>
    <row r="185" spans="1:30" x14ac:dyDescent="0.35">
      <c r="A185" s="14" t="str">
        <f t="shared" si="9"/>
        <v>OC</v>
      </c>
      <c r="AD185" s="23">
        <f t="shared" si="8"/>
        <v>0</v>
      </c>
    </row>
    <row r="186" spans="1:30" x14ac:dyDescent="0.35">
      <c r="A186" s="14" t="str">
        <f t="shared" si="9"/>
        <v>OC</v>
      </c>
      <c r="AD186" s="23">
        <f t="shared" si="8"/>
        <v>0</v>
      </c>
    </row>
    <row r="187" spans="1:30" x14ac:dyDescent="0.35">
      <c r="A187" s="14" t="str">
        <f t="shared" si="9"/>
        <v>OC</v>
      </c>
      <c r="AD187" s="23">
        <f t="shared" si="8"/>
        <v>0</v>
      </c>
    </row>
    <row r="188" spans="1:30" x14ac:dyDescent="0.35">
      <c r="A188" s="14" t="str">
        <f t="shared" si="9"/>
        <v>OC</v>
      </c>
      <c r="AD188" s="23">
        <f t="shared" si="8"/>
        <v>0</v>
      </c>
    </row>
    <row r="189" spans="1:30" x14ac:dyDescent="0.35">
      <c r="A189" s="14" t="str">
        <f t="shared" si="9"/>
        <v>OC</v>
      </c>
      <c r="AD189" s="23">
        <f t="shared" si="8"/>
        <v>0</v>
      </c>
    </row>
    <row r="190" spans="1:30" x14ac:dyDescent="0.35">
      <c r="A190" s="14" t="str">
        <f t="shared" si="9"/>
        <v>OC</v>
      </c>
      <c r="AD190" s="23">
        <f t="shared" si="8"/>
        <v>0</v>
      </c>
    </row>
    <row r="191" spans="1:30" x14ac:dyDescent="0.35">
      <c r="A191" s="14" t="str">
        <f t="shared" si="9"/>
        <v>OC</v>
      </c>
      <c r="AD191" s="23">
        <f t="shared" si="8"/>
        <v>0</v>
      </c>
    </row>
    <row r="192" spans="1:30" x14ac:dyDescent="0.35">
      <c r="A192" s="14" t="str">
        <f t="shared" si="9"/>
        <v>OC</v>
      </c>
      <c r="AD192" s="23">
        <f t="shared" si="8"/>
        <v>0</v>
      </c>
    </row>
    <row r="193" spans="1:30" x14ac:dyDescent="0.35">
      <c r="A193" s="14" t="str">
        <f t="shared" si="9"/>
        <v>OC</v>
      </c>
      <c r="AD193" s="23">
        <f t="shared" si="8"/>
        <v>0</v>
      </c>
    </row>
    <row r="194" spans="1:30" x14ac:dyDescent="0.35">
      <c r="A194" s="14" t="str">
        <f t="shared" si="9"/>
        <v>OC</v>
      </c>
      <c r="AD194" s="23">
        <f t="shared" ref="AD194:AD257" si="10">WEEKNUM(E194)</f>
        <v>0</v>
      </c>
    </row>
    <row r="195" spans="1:30" x14ac:dyDescent="0.35">
      <c r="A195" s="14" t="str">
        <f t="shared" ref="A195:A258" si="11">IF(OR(LEFT(C195,1)="8",LEFT(C195,1)="6"),"ME","OC")</f>
        <v>OC</v>
      </c>
      <c r="AD195" s="23">
        <f t="shared" si="10"/>
        <v>0</v>
      </c>
    </row>
    <row r="196" spans="1:30" x14ac:dyDescent="0.35">
      <c r="A196" s="14" t="str">
        <f t="shared" si="11"/>
        <v>OC</v>
      </c>
      <c r="AD196" s="23">
        <f t="shared" si="10"/>
        <v>0</v>
      </c>
    </row>
    <row r="197" spans="1:30" x14ac:dyDescent="0.35">
      <c r="A197" s="14" t="str">
        <f t="shared" si="11"/>
        <v>OC</v>
      </c>
      <c r="AD197" s="23">
        <f t="shared" si="10"/>
        <v>0</v>
      </c>
    </row>
    <row r="198" spans="1:30" x14ac:dyDescent="0.35">
      <c r="A198" s="14" t="str">
        <f t="shared" si="11"/>
        <v>OC</v>
      </c>
      <c r="AD198" s="23">
        <f t="shared" si="10"/>
        <v>0</v>
      </c>
    </row>
    <row r="199" spans="1:30" x14ac:dyDescent="0.35">
      <c r="A199" s="14" t="str">
        <f t="shared" si="11"/>
        <v>OC</v>
      </c>
      <c r="AD199" s="23">
        <f t="shared" si="10"/>
        <v>0</v>
      </c>
    </row>
    <row r="200" spans="1:30" x14ac:dyDescent="0.35">
      <c r="A200" s="14" t="str">
        <f t="shared" si="11"/>
        <v>OC</v>
      </c>
      <c r="AD200" s="23">
        <f t="shared" si="10"/>
        <v>0</v>
      </c>
    </row>
    <row r="201" spans="1:30" x14ac:dyDescent="0.35">
      <c r="A201" s="14" t="str">
        <f t="shared" si="11"/>
        <v>OC</v>
      </c>
      <c r="AD201" s="23">
        <f t="shared" si="10"/>
        <v>0</v>
      </c>
    </row>
    <row r="202" spans="1:30" x14ac:dyDescent="0.35">
      <c r="A202" s="14" t="str">
        <f t="shared" si="11"/>
        <v>OC</v>
      </c>
      <c r="AD202" s="23">
        <f t="shared" si="10"/>
        <v>0</v>
      </c>
    </row>
    <row r="203" spans="1:30" x14ac:dyDescent="0.35">
      <c r="A203" s="14" t="str">
        <f t="shared" si="11"/>
        <v>OC</v>
      </c>
      <c r="AD203" s="23">
        <f t="shared" si="10"/>
        <v>0</v>
      </c>
    </row>
    <row r="204" spans="1:30" x14ac:dyDescent="0.35">
      <c r="A204" s="14" t="str">
        <f t="shared" si="11"/>
        <v>OC</v>
      </c>
      <c r="AD204" s="23">
        <f t="shared" si="10"/>
        <v>0</v>
      </c>
    </row>
    <row r="205" spans="1:30" x14ac:dyDescent="0.35">
      <c r="A205" s="14" t="str">
        <f t="shared" si="11"/>
        <v>OC</v>
      </c>
    </row>
    <row r="206" spans="1:30" x14ac:dyDescent="0.35">
      <c r="A206" s="14" t="str">
        <f t="shared" si="11"/>
        <v>OC</v>
      </c>
    </row>
    <row r="207" spans="1:30" x14ac:dyDescent="0.35">
      <c r="A207" s="14" t="str">
        <f t="shared" si="11"/>
        <v>OC</v>
      </c>
    </row>
    <row r="208" spans="1:30" x14ac:dyDescent="0.35">
      <c r="A208" s="14" t="str">
        <f t="shared" si="11"/>
        <v>OC</v>
      </c>
    </row>
    <row r="209" spans="1:1" x14ac:dyDescent="0.35">
      <c r="A209" s="14" t="str">
        <f t="shared" si="11"/>
        <v>OC</v>
      </c>
    </row>
    <row r="210" spans="1:1" x14ac:dyDescent="0.35">
      <c r="A210" s="14" t="str">
        <f t="shared" si="11"/>
        <v>OC</v>
      </c>
    </row>
    <row r="211" spans="1:1" x14ac:dyDescent="0.35">
      <c r="A211" s="14" t="str">
        <f t="shared" si="11"/>
        <v>OC</v>
      </c>
    </row>
    <row r="212" spans="1:1" x14ac:dyDescent="0.35">
      <c r="A212" s="14" t="str">
        <f t="shared" si="11"/>
        <v>OC</v>
      </c>
    </row>
    <row r="213" spans="1:1" x14ac:dyDescent="0.35">
      <c r="A213" s="14" t="str">
        <f t="shared" si="11"/>
        <v>OC</v>
      </c>
    </row>
    <row r="214" spans="1:1" x14ac:dyDescent="0.35">
      <c r="A214" s="14" t="str">
        <f t="shared" si="11"/>
        <v>OC</v>
      </c>
    </row>
    <row r="215" spans="1:1" x14ac:dyDescent="0.35">
      <c r="A215" s="14" t="str">
        <f t="shared" si="11"/>
        <v>OC</v>
      </c>
    </row>
    <row r="216" spans="1:1" x14ac:dyDescent="0.35">
      <c r="A216" s="14" t="str">
        <f t="shared" si="11"/>
        <v>OC</v>
      </c>
    </row>
    <row r="217" spans="1:1" x14ac:dyDescent="0.35">
      <c r="A217" s="14" t="str">
        <f t="shared" si="11"/>
        <v>OC</v>
      </c>
    </row>
    <row r="218" spans="1:1" x14ac:dyDescent="0.35">
      <c r="A218" s="14" t="str">
        <f t="shared" si="11"/>
        <v>OC</v>
      </c>
    </row>
    <row r="219" spans="1:1" x14ac:dyDescent="0.35">
      <c r="A219" s="14" t="str">
        <f t="shared" si="11"/>
        <v>OC</v>
      </c>
    </row>
    <row r="220" spans="1:1" x14ac:dyDescent="0.35">
      <c r="A220" s="14" t="str">
        <f t="shared" si="11"/>
        <v>OC</v>
      </c>
    </row>
    <row r="221" spans="1:1" x14ac:dyDescent="0.35">
      <c r="A221" s="14" t="str">
        <f t="shared" si="11"/>
        <v>OC</v>
      </c>
    </row>
    <row r="222" spans="1:1" x14ac:dyDescent="0.35">
      <c r="A222" s="14" t="str">
        <f t="shared" si="11"/>
        <v>OC</v>
      </c>
    </row>
    <row r="223" spans="1:1" x14ac:dyDescent="0.35">
      <c r="A223" s="14" t="str">
        <f t="shared" si="11"/>
        <v>OC</v>
      </c>
    </row>
    <row r="224" spans="1:1" x14ac:dyDescent="0.35">
      <c r="A224" s="14" t="str">
        <f t="shared" si="11"/>
        <v>OC</v>
      </c>
    </row>
    <row r="225" spans="1:1" x14ac:dyDescent="0.35">
      <c r="A225" s="14" t="str">
        <f t="shared" si="11"/>
        <v>OC</v>
      </c>
    </row>
    <row r="226" spans="1:1" x14ac:dyDescent="0.35">
      <c r="A226" s="14" t="str">
        <f t="shared" si="11"/>
        <v>OC</v>
      </c>
    </row>
    <row r="227" spans="1:1" x14ac:dyDescent="0.35">
      <c r="A227" s="14" t="str">
        <f t="shared" si="11"/>
        <v>OC</v>
      </c>
    </row>
    <row r="228" spans="1:1" x14ac:dyDescent="0.35">
      <c r="A228" s="14" t="str">
        <f t="shared" si="11"/>
        <v>OC</v>
      </c>
    </row>
    <row r="229" spans="1:1" x14ac:dyDescent="0.35">
      <c r="A229" s="14" t="str">
        <f t="shared" si="11"/>
        <v>OC</v>
      </c>
    </row>
    <row r="230" spans="1:1" x14ac:dyDescent="0.35">
      <c r="A230" s="14" t="str">
        <f t="shared" si="11"/>
        <v>OC</v>
      </c>
    </row>
    <row r="231" spans="1:1" x14ac:dyDescent="0.35">
      <c r="A231" s="14" t="str">
        <f t="shared" si="11"/>
        <v>OC</v>
      </c>
    </row>
    <row r="232" spans="1:1" x14ac:dyDescent="0.35">
      <c r="A232" s="14" t="str">
        <f t="shared" si="11"/>
        <v>OC</v>
      </c>
    </row>
    <row r="233" spans="1:1" x14ac:dyDescent="0.35">
      <c r="A233" s="14" t="str">
        <f t="shared" si="11"/>
        <v>OC</v>
      </c>
    </row>
    <row r="234" spans="1:1" x14ac:dyDescent="0.35">
      <c r="A234" s="14" t="str">
        <f t="shared" si="11"/>
        <v>OC</v>
      </c>
    </row>
    <row r="235" spans="1:1" x14ac:dyDescent="0.35">
      <c r="A235" s="14" t="str">
        <f t="shared" si="11"/>
        <v>OC</v>
      </c>
    </row>
    <row r="236" spans="1:1" x14ac:dyDescent="0.35">
      <c r="A236" s="14" t="str">
        <f t="shared" si="11"/>
        <v>OC</v>
      </c>
    </row>
    <row r="237" spans="1:1" x14ac:dyDescent="0.35">
      <c r="A237" s="14" t="str">
        <f t="shared" si="11"/>
        <v>OC</v>
      </c>
    </row>
    <row r="238" spans="1:1" x14ac:dyDescent="0.35">
      <c r="A238" s="14" t="str">
        <f t="shared" si="11"/>
        <v>OC</v>
      </c>
    </row>
    <row r="239" spans="1:1" x14ac:dyDescent="0.35">
      <c r="A239" s="14" t="str">
        <f t="shared" si="11"/>
        <v>OC</v>
      </c>
    </row>
    <row r="240" spans="1:1" x14ac:dyDescent="0.35">
      <c r="A240" s="14" t="str">
        <f t="shared" si="11"/>
        <v>OC</v>
      </c>
    </row>
    <row r="241" spans="1:1" x14ac:dyDescent="0.35">
      <c r="A241" s="14" t="str">
        <f t="shared" si="11"/>
        <v>OC</v>
      </c>
    </row>
    <row r="242" spans="1:1" x14ac:dyDescent="0.35">
      <c r="A242" s="14" t="str">
        <f t="shared" si="11"/>
        <v>OC</v>
      </c>
    </row>
    <row r="243" spans="1:1" x14ac:dyDescent="0.35">
      <c r="A243" s="14" t="str">
        <f t="shared" si="11"/>
        <v>OC</v>
      </c>
    </row>
    <row r="244" spans="1:1" x14ac:dyDescent="0.35">
      <c r="A244" s="14" t="str">
        <f t="shared" si="11"/>
        <v>OC</v>
      </c>
    </row>
    <row r="245" spans="1:1" x14ac:dyDescent="0.35">
      <c r="A245" s="14" t="str">
        <f t="shared" si="11"/>
        <v>OC</v>
      </c>
    </row>
    <row r="246" spans="1:1" x14ac:dyDescent="0.35">
      <c r="A246" s="14" t="str">
        <f t="shared" si="11"/>
        <v>OC</v>
      </c>
    </row>
    <row r="247" spans="1:1" x14ac:dyDescent="0.35">
      <c r="A247" s="14" t="str">
        <f t="shared" si="11"/>
        <v>OC</v>
      </c>
    </row>
    <row r="248" spans="1:1" x14ac:dyDescent="0.35">
      <c r="A248" s="14" t="str">
        <f t="shared" si="11"/>
        <v>OC</v>
      </c>
    </row>
    <row r="249" spans="1:1" x14ac:dyDescent="0.35">
      <c r="A249" s="14" t="str">
        <f t="shared" si="11"/>
        <v>OC</v>
      </c>
    </row>
    <row r="250" spans="1:1" x14ac:dyDescent="0.35">
      <c r="A250" s="14" t="str">
        <f t="shared" si="11"/>
        <v>OC</v>
      </c>
    </row>
    <row r="251" spans="1:1" x14ac:dyDescent="0.35">
      <c r="A251" s="14" t="str">
        <f t="shared" si="11"/>
        <v>OC</v>
      </c>
    </row>
    <row r="252" spans="1:1" x14ac:dyDescent="0.35">
      <c r="A252" s="14" t="str">
        <f t="shared" si="11"/>
        <v>OC</v>
      </c>
    </row>
    <row r="253" spans="1:1" x14ac:dyDescent="0.35">
      <c r="A253" s="14" t="str">
        <f t="shared" si="11"/>
        <v>OC</v>
      </c>
    </row>
    <row r="254" spans="1:1" x14ac:dyDescent="0.35">
      <c r="A254" s="14" t="str">
        <f t="shared" si="11"/>
        <v>OC</v>
      </c>
    </row>
    <row r="255" spans="1:1" x14ac:dyDescent="0.35">
      <c r="A255" s="14" t="str">
        <f t="shared" si="11"/>
        <v>OC</v>
      </c>
    </row>
    <row r="256" spans="1:1" x14ac:dyDescent="0.35">
      <c r="A256" s="14" t="str">
        <f t="shared" si="11"/>
        <v>OC</v>
      </c>
    </row>
    <row r="257" spans="1:1" x14ac:dyDescent="0.35">
      <c r="A257" s="14" t="str">
        <f t="shared" si="11"/>
        <v>OC</v>
      </c>
    </row>
    <row r="258" spans="1:1" x14ac:dyDescent="0.35">
      <c r="A258" s="14" t="str">
        <f t="shared" si="11"/>
        <v>OC</v>
      </c>
    </row>
    <row r="259" spans="1:1" x14ac:dyDescent="0.35">
      <c r="A259" s="14" t="str">
        <f t="shared" ref="A259:A322" si="12">IF(OR(LEFT(C259,1)="8",LEFT(C259,1)="6"),"ME","OC")</f>
        <v>OC</v>
      </c>
    </row>
    <row r="260" spans="1:1" x14ac:dyDescent="0.35">
      <c r="A260" s="14" t="str">
        <f t="shared" si="12"/>
        <v>OC</v>
      </c>
    </row>
    <row r="261" spans="1:1" x14ac:dyDescent="0.35">
      <c r="A261" s="14" t="str">
        <f t="shared" si="12"/>
        <v>OC</v>
      </c>
    </row>
    <row r="262" spans="1:1" x14ac:dyDescent="0.35">
      <c r="A262" s="14" t="str">
        <f t="shared" si="12"/>
        <v>OC</v>
      </c>
    </row>
    <row r="263" spans="1:1" x14ac:dyDescent="0.35">
      <c r="A263" s="14" t="str">
        <f t="shared" si="12"/>
        <v>OC</v>
      </c>
    </row>
    <row r="264" spans="1:1" x14ac:dyDescent="0.35">
      <c r="A264" s="14" t="str">
        <f t="shared" si="12"/>
        <v>OC</v>
      </c>
    </row>
    <row r="265" spans="1:1" x14ac:dyDescent="0.35">
      <c r="A265" s="14" t="str">
        <f t="shared" si="12"/>
        <v>OC</v>
      </c>
    </row>
    <row r="266" spans="1:1" x14ac:dyDescent="0.35">
      <c r="A266" s="14" t="str">
        <f t="shared" si="12"/>
        <v>OC</v>
      </c>
    </row>
    <row r="267" spans="1:1" x14ac:dyDescent="0.35">
      <c r="A267" s="14" t="str">
        <f t="shared" si="12"/>
        <v>OC</v>
      </c>
    </row>
    <row r="268" spans="1:1" x14ac:dyDescent="0.35">
      <c r="A268" s="14" t="str">
        <f t="shared" si="12"/>
        <v>OC</v>
      </c>
    </row>
    <row r="269" spans="1:1" x14ac:dyDescent="0.35">
      <c r="A269" s="14" t="str">
        <f t="shared" si="12"/>
        <v>OC</v>
      </c>
    </row>
    <row r="270" spans="1:1" x14ac:dyDescent="0.35">
      <c r="A270" s="14" t="str">
        <f t="shared" si="12"/>
        <v>OC</v>
      </c>
    </row>
    <row r="271" spans="1:1" x14ac:dyDescent="0.35">
      <c r="A271" s="14" t="str">
        <f t="shared" si="12"/>
        <v>OC</v>
      </c>
    </row>
    <row r="272" spans="1:1" x14ac:dyDescent="0.35">
      <c r="A272" s="14" t="str">
        <f t="shared" si="12"/>
        <v>OC</v>
      </c>
    </row>
    <row r="273" spans="1:1" x14ac:dyDescent="0.35">
      <c r="A273" s="14" t="str">
        <f t="shared" si="12"/>
        <v>OC</v>
      </c>
    </row>
    <row r="274" spans="1:1" x14ac:dyDescent="0.35">
      <c r="A274" s="14" t="str">
        <f t="shared" si="12"/>
        <v>OC</v>
      </c>
    </row>
    <row r="275" spans="1:1" x14ac:dyDescent="0.35">
      <c r="A275" s="14" t="str">
        <f t="shared" si="12"/>
        <v>OC</v>
      </c>
    </row>
    <row r="276" spans="1:1" x14ac:dyDescent="0.35">
      <c r="A276" s="14" t="str">
        <f t="shared" si="12"/>
        <v>OC</v>
      </c>
    </row>
    <row r="277" spans="1:1" x14ac:dyDescent="0.35">
      <c r="A277" s="14" t="str">
        <f t="shared" si="12"/>
        <v>OC</v>
      </c>
    </row>
    <row r="278" spans="1:1" x14ac:dyDescent="0.35">
      <c r="A278" s="14" t="str">
        <f t="shared" si="12"/>
        <v>OC</v>
      </c>
    </row>
    <row r="279" spans="1:1" x14ac:dyDescent="0.35">
      <c r="A279" s="14" t="str">
        <f t="shared" si="12"/>
        <v>OC</v>
      </c>
    </row>
    <row r="280" spans="1:1" x14ac:dyDescent="0.35">
      <c r="A280" s="14" t="str">
        <f t="shared" si="12"/>
        <v>OC</v>
      </c>
    </row>
    <row r="281" spans="1:1" x14ac:dyDescent="0.35">
      <c r="A281" s="14" t="str">
        <f t="shared" si="12"/>
        <v>OC</v>
      </c>
    </row>
    <row r="282" spans="1:1" x14ac:dyDescent="0.35">
      <c r="A282" s="14" t="str">
        <f t="shared" si="12"/>
        <v>OC</v>
      </c>
    </row>
    <row r="283" spans="1:1" x14ac:dyDescent="0.35">
      <c r="A283" s="14" t="str">
        <f t="shared" si="12"/>
        <v>OC</v>
      </c>
    </row>
    <row r="284" spans="1:1" x14ac:dyDescent="0.35">
      <c r="A284" s="14" t="str">
        <f t="shared" si="12"/>
        <v>OC</v>
      </c>
    </row>
    <row r="285" spans="1:1" x14ac:dyDescent="0.35">
      <c r="A285" s="14" t="str">
        <f t="shared" si="12"/>
        <v>OC</v>
      </c>
    </row>
    <row r="286" spans="1:1" x14ac:dyDescent="0.35">
      <c r="A286" s="14" t="str">
        <f t="shared" si="12"/>
        <v>OC</v>
      </c>
    </row>
    <row r="287" spans="1:1" x14ac:dyDescent="0.35">
      <c r="A287" s="14" t="str">
        <f t="shared" si="12"/>
        <v>OC</v>
      </c>
    </row>
    <row r="288" spans="1:1" x14ac:dyDescent="0.35">
      <c r="A288" s="14" t="str">
        <f t="shared" si="12"/>
        <v>OC</v>
      </c>
    </row>
    <row r="289" spans="1:1" x14ac:dyDescent="0.35">
      <c r="A289" s="14" t="str">
        <f t="shared" si="12"/>
        <v>OC</v>
      </c>
    </row>
    <row r="290" spans="1:1" x14ac:dyDescent="0.35">
      <c r="A290" s="14" t="str">
        <f t="shared" si="12"/>
        <v>OC</v>
      </c>
    </row>
    <row r="291" spans="1:1" x14ac:dyDescent="0.35">
      <c r="A291" s="14" t="str">
        <f t="shared" si="12"/>
        <v>OC</v>
      </c>
    </row>
    <row r="292" spans="1:1" x14ac:dyDescent="0.35">
      <c r="A292" s="14" t="str">
        <f t="shared" si="12"/>
        <v>OC</v>
      </c>
    </row>
    <row r="293" spans="1:1" x14ac:dyDescent="0.35">
      <c r="A293" s="14" t="str">
        <f t="shared" si="12"/>
        <v>OC</v>
      </c>
    </row>
    <row r="294" spans="1:1" x14ac:dyDescent="0.35">
      <c r="A294" s="14" t="str">
        <f t="shared" si="12"/>
        <v>OC</v>
      </c>
    </row>
    <row r="295" spans="1:1" x14ac:dyDescent="0.35">
      <c r="A295" s="14" t="str">
        <f t="shared" si="12"/>
        <v>OC</v>
      </c>
    </row>
    <row r="296" spans="1:1" x14ac:dyDescent="0.35">
      <c r="A296" s="14" t="str">
        <f t="shared" si="12"/>
        <v>OC</v>
      </c>
    </row>
    <row r="297" spans="1:1" x14ac:dyDescent="0.35">
      <c r="A297" s="14" t="str">
        <f t="shared" si="12"/>
        <v>OC</v>
      </c>
    </row>
    <row r="298" spans="1:1" x14ac:dyDescent="0.35">
      <c r="A298" s="14" t="str">
        <f t="shared" si="12"/>
        <v>OC</v>
      </c>
    </row>
    <row r="299" spans="1:1" x14ac:dyDescent="0.35">
      <c r="A299" s="14" t="str">
        <f t="shared" si="12"/>
        <v>OC</v>
      </c>
    </row>
    <row r="300" spans="1:1" x14ac:dyDescent="0.35">
      <c r="A300" s="14" t="str">
        <f t="shared" si="12"/>
        <v>OC</v>
      </c>
    </row>
    <row r="301" spans="1:1" x14ac:dyDescent="0.35">
      <c r="A301" s="14" t="str">
        <f t="shared" si="12"/>
        <v>OC</v>
      </c>
    </row>
    <row r="302" spans="1:1" x14ac:dyDescent="0.35">
      <c r="A302" s="14" t="str">
        <f t="shared" si="12"/>
        <v>OC</v>
      </c>
    </row>
    <row r="303" spans="1:1" x14ac:dyDescent="0.35">
      <c r="A303" s="14" t="str">
        <f t="shared" si="12"/>
        <v>OC</v>
      </c>
    </row>
    <row r="304" spans="1:1" x14ac:dyDescent="0.35">
      <c r="A304" s="14" t="str">
        <f t="shared" si="12"/>
        <v>OC</v>
      </c>
    </row>
    <row r="305" spans="1:1" x14ac:dyDescent="0.35">
      <c r="A305" s="14" t="str">
        <f t="shared" si="12"/>
        <v>OC</v>
      </c>
    </row>
    <row r="306" spans="1:1" x14ac:dyDescent="0.35">
      <c r="A306" s="14" t="str">
        <f t="shared" si="12"/>
        <v>OC</v>
      </c>
    </row>
    <row r="307" spans="1:1" x14ac:dyDescent="0.35">
      <c r="A307" s="14" t="str">
        <f t="shared" si="12"/>
        <v>OC</v>
      </c>
    </row>
    <row r="308" spans="1:1" x14ac:dyDescent="0.35">
      <c r="A308" s="14" t="str">
        <f t="shared" si="12"/>
        <v>OC</v>
      </c>
    </row>
    <row r="309" spans="1:1" x14ac:dyDescent="0.35">
      <c r="A309" s="14" t="str">
        <f t="shared" si="12"/>
        <v>OC</v>
      </c>
    </row>
    <row r="310" spans="1:1" x14ac:dyDescent="0.35">
      <c r="A310" s="14" t="str">
        <f t="shared" si="12"/>
        <v>OC</v>
      </c>
    </row>
    <row r="311" spans="1:1" x14ac:dyDescent="0.35">
      <c r="A311" s="14" t="str">
        <f t="shared" si="12"/>
        <v>OC</v>
      </c>
    </row>
    <row r="312" spans="1:1" x14ac:dyDescent="0.35">
      <c r="A312" s="14" t="str">
        <f t="shared" si="12"/>
        <v>OC</v>
      </c>
    </row>
    <row r="313" spans="1:1" x14ac:dyDescent="0.35">
      <c r="A313" s="14" t="str">
        <f t="shared" si="12"/>
        <v>OC</v>
      </c>
    </row>
    <row r="314" spans="1:1" x14ac:dyDescent="0.35">
      <c r="A314" s="14" t="str">
        <f t="shared" si="12"/>
        <v>OC</v>
      </c>
    </row>
    <row r="315" spans="1:1" x14ac:dyDescent="0.35">
      <c r="A315" s="14" t="str">
        <f t="shared" si="12"/>
        <v>OC</v>
      </c>
    </row>
    <row r="316" spans="1:1" x14ac:dyDescent="0.35">
      <c r="A316" s="14" t="str">
        <f t="shared" si="12"/>
        <v>OC</v>
      </c>
    </row>
    <row r="317" spans="1:1" x14ac:dyDescent="0.35">
      <c r="A317" s="14" t="str">
        <f t="shared" si="12"/>
        <v>OC</v>
      </c>
    </row>
    <row r="318" spans="1:1" x14ac:dyDescent="0.35">
      <c r="A318" s="14" t="str">
        <f t="shared" si="12"/>
        <v>OC</v>
      </c>
    </row>
    <row r="319" spans="1:1" x14ac:dyDescent="0.35">
      <c r="A319" s="14" t="str">
        <f t="shared" si="12"/>
        <v>OC</v>
      </c>
    </row>
    <row r="320" spans="1:1" x14ac:dyDescent="0.35">
      <c r="A320" s="14" t="str">
        <f t="shared" si="12"/>
        <v>OC</v>
      </c>
    </row>
    <row r="321" spans="1:1" x14ac:dyDescent="0.35">
      <c r="A321" s="14" t="str">
        <f t="shared" si="12"/>
        <v>OC</v>
      </c>
    </row>
    <row r="322" spans="1:1" x14ac:dyDescent="0.35">
      <c r="A322" s="14" t="str">
        <f t="shared" si="12"/>
        <v>OC</v>
      </c>
    </row>
    <row r="323" spans="1:1" x14ac:dyDescent="0.35">
      <c r="A323" s="14" t="str">
        <f t="shared" ref="A323:A347" si="13">IF(OR(LEFT(C323,1)="8",LEFT(C323,1)="6"),"ME","OC")</f>
        <v>OC</v>
      </c>
    </row>
    <row r="324" spans="1:1" x14ac:dyDescent="0.35">
      <c r="A324" s="14" t="str">
        <f t="shared" si="13"/>
        <v>OC</v>
      </c>
    </row>
    <row r="325" spans="1:1" x14ac:dyDescent="0.35">
      <c r="A325" s="14" t="str">
        <f t="shared" si="13"/>
        <v>OC</v>
      </c>
    </row>
    <row r="326" spans="1:1" x14ac:dyDescent="0.35">
      <c r="A326" s="14" t="str">
        <f t="shared" si="13"/>
        <v>OC</v>
      </c>
    </row>
    <row r="327" spans="1:1" x14ac:dyDescent="0.35">
      <c r="A327" s="14" t="str">
        <f t="shared" si="13"/>
        <v>OC</v>
      </c>
    </row>
    <row r="328" spans="1:1" x14ac:dyDescent="0.35">
      <c r="A328" s="14" t="str">
        <f t="shared" si="13"/>
        <v>OC</v>
      </c>
    </row>
    <row r="329" spans="1:1" x14ac:dyDescent="0.35">
      <c r="A329" s="14" t="str">
        <f t="shared" si="13"/>
        <v>OC</v>
      </c>
    </row>
    <row r="330" spans="1:1" x14ac:dyDescent="0.35">
      <c r="A330" s="14" t="str">
        <f t="shared" si="13"/>
        <v>OC</v>
      </c>
    </row>
    <row r="331" spans="1:1" x14ac:dyDescent="0.35">
      <c r="A331" s="14" t="str">
        <f t="shared" si="13"/>
        <v>OC</v>
      </c>
    </row>
    <row r="332" spans="1:1" x14ac:dyDescent="0.35">
      <c r="A332" s="14" t="str">
        <f t="shared" si="13"/>
        <v>OC</v>
      </c>
    </row>
    <row r="333" spans="1:1" x14ac:dyDescent="0.35">
      <c r="A333" s="14" t="str">
        <f t="shared" si="13"/>
        <v>OC</v>
      </c>
    </row>
    <row r="334" spans="1:1" x14ac:dyDescent="0.35">
      <c r="A334" s="14" t="str">
        <f t="shared" si="13"/>
        <v>OC</v>
      </c>
    </row>
    <row r="335" spans="1:1" x14ac:dyDescent="0.35">
      <c r="A335" s="14" t="str">
        <f t="shared" si="13"/>
        <v>OC</v>
      </c>
    </row>
    <row r="336" spans="1:1" x14ac:dyDescent="0.35">
      <c r="A336" s="14" t="str">
        <f t="shared" si="13"/>
        <v>OC</v>
      </c>
    </row>
    <row r="337" spans="1:1" x14ac:dyDescent="0.35">
      <c r="A337" s="14" t="str">
        <f t="shared" si="13"/>
        <v>OC</v>
      </c>
    </row>
    <row r="338" spans="1:1" x14ac:dyDescent="0.35">
      <c r="A338" s="14" t="str">
        <f t="shared" si="13"/>
        <v>OC</v>
      </c>
    </row>
    <row r="339" spans="1:1" x14ac:dyDescent="0.35">
      <c r="A339" s="14" t="str">
        <f t="shared" si="13"/>
        <v>OC</v>
      </c>
    </row>
    <row r="340" spans="1:1" x14ac:dyDescent="0.35">
      <c r="A340" s="14" t="str">
        <f t="shared" si="13"/>
        <v>OC</v>
      </c>
    </row>
    <row r="341" spans="1:1" x14ac:dyDescent="0.35">
      <c r="A341" s="14" t="str">
        <f t="shared" si="13"/>
        <v>OC</v>
      </c>
    </row>
    <row r="342" spans="1:1" x14ac:dyDescent="0.35">
      <c r="A342" s="14" t="str">
        <f t="shared" si="13"/>
        <v>OC</v>
      </c>
    </row>
    <row r="343" spans="1:1" x14ac:dyDescent="0.35">
      <c r="A343" s="14" t="str">
        <f t="shared" si="13"/>
        <v>OC</v>
      </c>
    </row>
    <row r="344" spans="1:1" x14ac:dyDescent="0.35">
      <c r="A344" s="14" t="str">
        <f t="shared" si="13"/>
        <v>OC</v>
      </c>
    </row>
    <row r="345" spans="1:1" x14ac:dyDescent="0.35">
      <c r="A345" s="14" t="str">
        <f t="shared" si="13"/>
        <v>OC</v>
      </c>
    </row>
    <row r="346" spans="1:1" x14ac:dyDescent="0.35">
      <c r="A346" s="14" t="str">
        <f t="shared" si="13"/>
        <v>OC</v>
      </c>
    </row>
    <row r="347" spans="1:1" x14ac:dyDescent="0.35">
      <c r="A347" s="14" t="str">
        <f t="shared" si="13"/>
        <v>OC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condi S+1-Gamme second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EZZEHRAOUI Ismael</dc:creator>
  <cp:lastModifiedBy>EZZEHRAOUI Ismael</cp:lastModifiedBy>
  <dcterms:created xsi:type="dcterms:W3CDTF">2024-04-15T09:24:27Z</dcterms:created>
  <dcterms:modified xsi:type="dcterms:W3CDTF">2024-04-15T09:25:22Z</dcterms:modified>
</cp:coreProperties>
</file>